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ابراهيم\2017\2-2017\"/>
    </mc:Choice>
  </mc:AlternateContent>
  <bookViews>
    <workbookView xWindow="0" yWindow="0" windowWidth="20490" windowHeight="7755" activeTab="4"/>
  </bookViews>
  <sheets>
    <sheet name="توزيع  بالشهر مشرفين" sheetId="1" r:id="rId1"/>
    <sheet name="توزيع بالشهر مناديب" sheetId="2" r:id="rId2"/>
    <sheet name="بالأحجام مشرفين" sheetId="3" r:id="rId3"/>
    <sheet name="avg %" sheetId="5" r:id="rId4"/>
    <sheet name="بالأحجام مناديب" sheetId="4" r:id="rId5"/>
    <sheet name="avg % (2)" sheetId="6" r:id="rId6"/>
  </sheets>
  <definedNames>
    <definedName name="_xlnm._FilterDatabase" localSheetId="2" hidden="1">'بالأحجام مشرفين'!$B$1:$B$322</definedName>
    <definedName name="_xlnm._FilterDatabase" localSheetId="4" hidden="1">'بالأحجام مناديب'!$F$1:$F$1253</definedName>
    <definedName name="_xlnm._FilterDatabase" localSheetId="0" hidden="1">'توزيع  بالشهر مشرفين'!$B$1:$B$311</definedName>
    <definedName name="_xlnm._FilterDatabase" localSheetId="1" hidden="1">'توزيع بالشهر مناديب'!$E$1:$E$1252</definedName>
    <definedName name="ee">'توزيع بالشهر مناديب'!$1:$1048576</definedName>
    <definedName name="_xlnm.Print_Area" localSheetId="4">'بالأحجام مناديب'!$A$1:$R$1253</definedName>
    <definedName name="_xlnm.Print_Titles" localSheetId="4">'بالأحجام مناديب'!$1:$1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4" l="1"/>
  <c r="E43" i="6" l="1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" i="6"/>
  <c r="CB4" i="5"/>
  <c r="CB5" i="5"/>
  <c r="CB6" i="5"/>
  <c r="CB7" i="5"/>
  <c r="CB8" i="5"/>
  <c r="CB9" i="5"/>
  <c r="CB10" i="5"/>
  <c r="CB11" i="5"/>
  <c r="CB12" i="5"/>
  <c r="CB13" i="5"/>
  <c r="CB14" i="5"/>
  <c r="CB15" i="5"/>
  <c r="CB16" i="5"/>
  <c r="CB17" i="5"/>
  <c r="CB18" i="5"/>
  <c r="CB19" i="5"/>
  <c r="CB20" i="5"/>
  <c r="CB21" i="5"/>
  <c r="CB22" i="5"/>
  <c r="CB23" i="5"/>
  <c r="CB24" i="5"/>
  <c r="CB25" i="5"/>
  <c r="CB26" i="5"/>
  <c r="CB27" i="5"/>
  <c r="CB28" i="5"/>
  <c r="CB29" i="5"/>
  <c r="CB30" i="5"/>
  <c r="CB31" i="5"/>
  <c r="CB32" i="5"/>
  <c r="CB33" i="5"/>
  <c r="CB34" i="5"/>
  <c r="CB35" i="5"/>
  <c r="CB36" i="5"/>
  <c r="CB37" i="5"/>
  <c r="CB38" i="5"/>
  <c r="CB39" i="5"/>
  <c r="CB40" i="5"/>
  <c r="CB41" i="5"/>
  <c r="CB3" i="5"/>
  <c r="CB42" i="5"/>
  <c r="BZ4" i="5"/>
  <c r="BZ5" i="5"/>
  <c r="BZ6" i="5"/>
  <c r="BZ7" i="5"/>
  <c r="BZ42" i="5" s="1"/>
  <c r="BZ8" i="5"/>
  <c r="BZ9" i="5"/>
  <c r="BZ10" i="5"/>
  <c r="BZ11" i="5"/>
  <c r="BZ12" i="5"/>
  <c r="BZ13" i="5"/>
  <c r="BZ14" i="5"/>
  <c r="BZ15" i="5"/>
  <c r="BZ16" i="5"/>
  <c r="BZ17" i="5"/>
  <c r="BZ18" i="5"/>
  <c r="BZ19" i="5"/>
  <c r="BZ20" i="5"/>
  <c r="BZ21" i="5"/>
  <c r="BZ22" i="5"/>
  <c r="BZ23" i="5"/>
  <c r="BZ24" i="5"/>
  <c r="BZ25" i="5"/>
  <c r="BZ26" i="5"/>
  <c r="BZ27" i="5"/>
  <c r="BZ28" i="5"/>
  <c r="BZ29" i="5"/>
  <c r="BZ30" i="5"/>
  <c r="BZ31" i="5"/>
  <c r="BZ32" i="5"/>
  <c r="BZ33" i="5"/>
  <c r="BZ34" i="5"/>
  <c r="BZ35" i="5"/>
  <c r="BZ36" i="5"/>
  <c r="BZ37" i="5"/>
  <c r="BZ38" i="5"/>
  <c r="BZ39" i="5"/>
  <c r="BZ40" i="5"/>
  <c r="BZ41" i="5"/>
  <c r="BZ3" i="5"/>
  <c r="BX4" i="5"/>
  <c r="BX5" i="5"/>
  <c r="BX42" i="5" s="1"/>
  <c r="BX6" i="5"/>
  <c r="BX7" i="5"/>
  <c r="BX8" i="5"/>
  <c r="BX9" i="5"/>
  <c r="BX10" i="5"/>
  <c r="BX11" i="5"/>
  <c r="BX12" i="5"/>
  <c r="BX13" i="5"/>
  <c r="BX14" i="5"/>
  <c r="BX15" i="5"/>
  <c r="BX16" i="5"/>
  <c r="BX17" i="5"/>
  <c r="BX18" i="5"/>
  <c r="BX19" i="5"/>
  <c r="BX20" i="5"/>
  <c r="BX21" i="5"/>
  <c r="BX22" i="5"/>
  <c r="BX23" i="5"/>
  <c r="BX24" i="5"/>
  <c r="BX25" i="5"/>
  <c r="BX26" i="5"/>
  <c r="BX27" i="5"/>
  <c r="BX28" i="5"/>
  <c r="BX29" i="5"/>
  <c r="BX30" i="5"/>
  <c r="BX31" i="5"/>
  <c r="BX32" i="5"/>
  <c r="BX33" i="5"/>
  <c r="BX34" i="5"/>
  <c r="BX35" i="5"/>
  <c r="BX36" i="5"/>
  <c r="BX37" i="5"/>
  <c r="BX38" i="5"/>
  <c r="BX39" i="5"/>
  <c r="BX40" i="5"/>
  <c r="BX41" i="5"/>
  <c r="BX3" i="5"/>
  <c r="BT4" i="5"/>
  <c r="BT5" i="5"/>
  <c r="BT6" i="5"/>
  <c r="BT7" i="5"/>
  <c r="BT42" i="5" s="1"/>
  <c r="BT8" i="5"/>
  <c r="BT9" i="5"/>
  <c r="BT10" i="5"/>
  <c r="BT11" i="5"/>
  <c r="BT12" i="5"/>
  <c r="BT13" i="5"/>
  <c r="BT14" i="5"/>
  <c r="BT15" i="5"/>
  <c r="BT16" i="5"/>
  <c r="BT17" i="5"/>
  <c r="BT18" i="5"/>
  <c r="BT19" i="5"/>
  <c r="BT20" i="5"/>
  <c r="BT21" i="5"/>
  <c r="BT22" i="5"/>
  <c r="BT23" i="5"/>
  <c r="BT24" i="5"/>
  <c r="BT25" i="5"/>
  <c r="BT26" i="5"/>
  <c r="BT27" i="5"/>
  <c r="BT28" i="5"/>
  <c r="BT29" i="5"/>
  <c r="BT30" i="5"/>
  <c r="BT31" i="5"/>
  <c r="BT32" i="5"/>
  <c r="BT33" i="5"/>
  <c r="BT34" i="5"/>
  <c r="BT35" i="5"/>
  <c r="BT36" i="5"/>
  <c r="BT37" i="5"/>
  <c r="BT38" i="5"/>
  <c r="BT39" i="5"/>
  <c r="BT40" i="5"/>
  <c r="BT41" i="5"/>
  <c r="BT3" i="5"/>
  <c r="BV4" i="5"/>
  <c r="BV5" i="5"/>
  <c r="BV6" i="5"/>
  <c r="BV7" i="5"/>
  <c r="BV8" i="5"/>
  <c r="BV9" i="5"/>
  <c r="BV10" i="5"/>
  <c r="BV11" i="5"/>
  <c r="BV12" i="5"/>
  <c r="BV13" i="5"/>
  <c r="BV14" i="5"/>
  <c r="BV15" i="5"/>
  <c r="BV16" i="5"/>
  <c r="BV17" i="5"/>
  <c r="BV18" i="5"/>
  <c r="BV19" i="5"/>
  <c r="BV20" i="5"/>
  <c r="BV21" i="5"/>
  <c r="BV22" i="5"/>
  <c r="BV23" i="5"/>
  <c r="BV24" i="5"/>
  <c r="BV25" i="5"/>
  <c r="BV26" i="5"/>
  <c r="BV27" i="5"/>
  <c r="BV28" i="5"/>
  <c r="BV29" i="5"/>
  <c r="BV30" i="5"/>
  <c r="BV31" i="5"/>
  <c r="BV32" i="5"/>
  <c r="BV33" i="5"/>
  <c r="BV34" i="5"/>
  <c r="BV35" i="5"/>
  <c r="BV36" i="5"/>
  <c r="BV37" i="5"/>
  <c r="BV38" i="5"/>
  <c r="BV39" i="5"/>
  <c r="BV40" i="5"/>
  <c r="BV41" i="5"/>
  <c r="BV3" i="5"/>
  <c r="BR4" i="5"/>
  <c r="BR5" i="5"/>
  <c r="BR6" i="5"/>
  <c r="BR7" i="5"/>
  <c r="BR8" i="5"/>
  <c r="BR9" i="5"/>
  <c r="BR10" i="5"/>
  <c r="BR11" i="5"/>
  <c r="BR12" i="5"/>
  <c r="BR13" i="5"/>
  <c r="BR14" i="5"/>
  <c r="BR15" i="5"/>
  <c r="BR16" i="5"/>
  <c r="BR17" i="5"/>
  <c r="BR18" i="5"/>
  <c r="BR19" i="5"/>
  <c r="BR20" i="5"/>
  <c r="BR21" i="5"/>
  <c r="BR22" i="5"/>
  <c r="BR23" i="5"/>
  <c r="BR24" i="5"/>
  <c r="BR25" i="5"/>
  <c r="BR26" i="5"/>
  <c r="BR27" i="5"/>
  <c r="BR28" i="5"/>
  <c r="BR29" i="5"/>
  <c r="BR30" i="5"/>
  <c r="BR31" i="5"/>
  <c r="BR32" i="5"/>
  <c r="BR33" i="5"/>
  <c r="BR34" i="5"/>
  <c r="BR35" i="5"/>
  <c r="BR36" i="5"/>
  <c r="BR37" i="5"/>
  <c r="BR38" i="5"/>
  <c r="BR39" i="5"/>
  <c r="BR40" i="5"/>
  <c r="BR41" i="5"/>
  <c r="BP4" i="5"/>
  <c r="BP5" i="5"/>
  <c r="BP6" i="5"/>
  <c r="BP7" i="5"/>
  <c r="BP8" i="5"/>
  <c r="BP9" i="5"/>
  <c r="BP10" i="5"/>
  <c r="BP11" i="5"/>
  <c r="BP12" i="5"/>
  <c r="BP13" i="5"/>
  <c r="BP14" i="5"/>
  <c r="BP15" i="5"/>
  <c r="BP16" i="5"/>
  <c r="BP17" i="5"/>
  <c r="BP18" i="5"/>
  <c r="BP19" i="5"/>
  <c r="BP20" i="5"/>
  <c r="BP21" i="5"/>
  <c r="BP22" i="5"/>
  <c r="BP23" i="5"/>
  <c r="BP24" i="5"/>
  <c r="BP25" i="5"/>
  <c r="BP26" i="5"/>
  <c r="BP27" i="5"/>
  <c r="BP28" i="5"/>
  <c r="BP29" i="5"/>
  <c r="BP30" i="5"/>
  <c r="BP31" i="5"/>
  <c r="BP32" i="5"/>
  <c r="BP33" i="5"/>
  <c r="BP34" i="5"/>
  <c r="BP35" i="5"/>
  <c r="BP36" i="5"/>
  <c r="BP37" i="5"/>
  <c r="BP38" i="5"/>
  <c r="BP39" i="5"/>
  <c r="BP40" i="5"/>
  <c r="BP41" i="5"/>
  <c r="BN4" i="5"/>
  <c r="BN5" i="5"/>
  <c r="BN6" i="5"/>
  <c r="BN7" i="5"/>
  <c r="BN8" i="5"/>
  <c r="BN9" i="5"/>
  <c r="BN10" i="5"/>
  <c r="BN11" i="5"/>
  <c r="BN12" i="5"/>
  <c r="BN13" i="5"/>
  <c r="BN14" i="5"/>
  <c r="BN15" i="5"/>
  <c r="BN16" i="5"/>
  <c r="BN17" i="5"/>
  <c r="BN18" i="5"/>
  <c r="BN19" i="5"/>
  <c r="BN20" i="5"/>
  <c r="BN21" i="5"/>
  <c r="BN22" i="5"/>
  <c r="BN23" i="5"/>
  <c r="BN24" i="5"/>
  <c r="BN25" i="5"/>
  <c r="BN26" i="5"/>
  <c r="BN27" i="5"/>
  <c r="BN28" i="5"/>
  <c r="BN29" i="5"/>
  <c r="BN30" i="5"/>
  <c r="BN31" i="5"/>
  <c r="BN32" i="5"/>
  <c r="BN33" i="5"/>
  <c r="BN34" i="5"/>
  <c r="BN35" i="5"/>
  <c r="BN36" i="5"/>
  <c r="BN37" i="5"/>
  <c r="BN38" i="5"/>
  <c r="BN39" i="5"/>
  <c r="BN40" i="5"/>
  <c r="BN41" i="5"/>
  <c r="BR3" i="5"/>
  <c r="BP3" i="5"/>
  <c r="BN3" i="5"/>
  <c r="BL4" i="5"/>
  <c r="BL5" i="5"/>
  <c r="BL6" i="5"/>
  <c r="BL7" i="5"/>
  <c r="BL8" i="5"/>
  <c r="BL9" i="5"/>
  <c r="BL10" i="5"/>
  <c r="BL11" i="5"/>
  <c r="BL12" i="5"/>
  <c r="BL13" i="5"/>
  <c r="BL14" i="5"/>
  <c r="BL15" i="5"/>
  <c r="BL16" i="5"/>
  <c r="BL17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33" i="5"/>
  <c r="BL34" i="5"/>
  <c r="BL35" i="5"/>
  <c r="BL36" i="5"/>
  <c r="BL37" i="5"/>
  <c r="BL38" i="5"/>
  <c r="BL39" i="5"/>
  <c r="BL40" i="5"/>
  <c r="BL41" i="5"/>
  <c r="BL3" i="5"/>
  <c r="BJ4" i="5"/>
  <c r="BJ5" i="5"/>
  <c r="BJ6" i="5"/>
  <c r="BJ7" i="5"/>
  <c r="BJ8" i="5"/>
  <c r="BJ9" i="5"/>
  <c r="BJ10" i="5"/>
  <c r="BJ11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J30" i="5"/>
  <c r="BJ31" i="5"/>
  <c r="BJ32" i="5"/>
  <c r="BJ33" i="5"/>
  <c r="BJ34" i="5"/>
  <c r="BJ35" i="5"/>
  <c r="BJ36" i="5"/>
  <c r="BJ37" i="5"/>
  <c r="BJ38" i="5"/>
  <c r="BJ39" i="5"/>
  <c r="BJ40" i="5"/>
  <c r="BJ41" i="5"/>
  <c r="BJ3" i="5"/>
  <c r="BH4" i="5"/>
  <c r="BH5" i="5"/>
  <c r="BH6" i="5"/>
  <c r="BH7" i="5"/>
  <c r="BH8" i="5"/>
  <c r="BH9" i="5"/>
  <c r="BH10" i="5"/>
  <c r="BH11" i="5"/>
  <c r="BH12" i="5"/>
  <c r="BH13" i="5"/>
  <c r="BH14" i="5"/>
  <c r="BH15" i="5"/>
  <c r="BH16" i="5"/>
  <c r="BH17" i="5"/>
  <c r="BH18" i="5"/>
  <c r="BH19" i="5"/>
  <c r="BH20" i="5"/>
  <c r="BH21" i="5"/>
  <c r="BH22" i="5"/>
  <c r="BH23" i="5"/>
  <c r="BH24" i="5"/>
  <c r="BH25" i="5"/>
  <c r="BH26" i="5"/>
  <c r="BH27" i="5"/>
  <c r="BH28" i="5"/>
  <c r="BH29" i="5"/>
  <c r="BH30" i="5"/>
  <c r="BH31" i="5"/>
  <c r="BH32" i="5"/>
  <c r="BH33" i="5"/>
  <c r="BH34" i="5"/>
  <c r="BH35" i="5"/>
  <c r="BH36" i="5"/>
  <c r="BH37" i="5"/>
  <c r="BH38" i="5"/>
  <c r="BH39" i="5"/>
  <c r="BH40" i="5"/>
  <c r="BH41" i="5"/>
  <c r="BB4" i="5"/>
  <c r="BB42" i="5" s="1"/>
  <c r="BB5" i="5"/>
  <c r="BB6" i="5"/>
  <c r="BB7" i="5"/>
  <c r="BB8" i="5"/>
  <c r="BB9" i="5"/>
  <c r="BB10" i="5"/>
  <c r="BB11" i="5"/>
  <c r="BB12" i="5"/>
  <c r="BB13" i="5"/>
  <c r="BB14" i="5"/>
  <c r="BB15" i="5"/>
  <c r="BB16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29" i="5"/>
  <c r="BB30" i="5"/>
  <c r="BB31" i="5"/>
  <c r="BB32" i="5"/>
  <c r="BB33" i="5"/>
  <c r="BB34" i="5"/>
  <c r="BB35" i="5"/>
  <c r="BB36" i="5"/>
  <c r="BB37" i="5"/>
  <c r="BB38" i="5"/>
  <c r="BB39" i="5"/>
  <c r="BB40" i="5"/>
  <c r="BB41" i="5"/>
  <c r="BF4" i="5"/>
  <c r="BF5" i="5"/>
  <c r="BF6" i="5"/>
  <c r="BF7" i="5"/>
  <c r="BF8" i="5"/>
  <c r="BF9" i="5"/>
  <c r="BF10" i="5"/>
  <c r="BF11" i="5"/>
  <c r="BF12" i="5"/>
  <c r="BF13" i="5"/>
  <c r="BF14" i="5"/>
  <c r="BF15" i="5"/>
  <c r="BF16" i="5"/>
  <c r="BF17" i="5"/>
  <c r="BF18" i="5"/>
  <c r="BF19" i="5"/>
  <c r="BF20" i="5"/>
  <c r="BF21" i="5"/>
  <c r="BF22" i="5"/>
  <c r="BF23" i="5"/>
  <c r="BF24" i="5"/>
  <c r="BF25" i="5"/>
  <c r="BF26" i="5"/>
  <c r="BF27" i="5"/>
  <c r="BF28" i="5"/>
  <c r="BF29" i="5"/>
  <c r="BF30" i="5"/>
  <c r="BF31" i="5"/>
  <c r="BF32" i="5"/>
  <c r="BF33" i="5"/>
  <c r="BF34" i="5"/>
  <c r="BF35" i="5"/>
  <c r="BF36" i="5"/>
  <c r="BF37" i="5"/>
  <c r="BF38" i="5"/>
  <c r="BF39" i="5"/>
  <c r="BF40" i="5"/>
  <c r="BF41" i="5"/>
  <c r="BF3" i="5"/>
  <c r="BD4" i="5"/>
  <c r="BD5" i="5"/>
  <c r="BD6" i="5"/>
  <c r="BD7" i="5"/>
  <c r="BD8" i="5"/>
  <c r="BD9" i="5"/>
  <c r="BD10" i="5"/>
  <c r="BD11" i="5"/>
  <c r="BD12" i="5"/>
  <c r="BD13" i="5"/>
  <c r="BD14" i="5"/>
  <c r="BD15" i="5"/>
  <c r="BD16" i="5"/>
  <c r="BD17" i="5"/>
  <c r="BD18" i="5"/>
  <c r="BD19" i="5"/>
  <c r="BD20" i="5"/>
  <c r="BD21" i="5"/>
  <c r="BD22" i="5"/>
  <c r="BD23" i="5"/>
  <c r="BD24" i="5"/>
  <c r="BD25" i="5"/>
  <c r="BD26" i="5"/>
  <c r="BD27" i="5"/>
  <c r="BD28" i="5"/>
  <c r="BD29" i="5"/>
  <c r="BD30" i="5"/>
  <c r="BD31" i="5"/>
  <c r="BD32" i="5"/>
  <c r="BD33" i="5"/>
  <c r="BD34" i="5"/>
  <c r="BD35" i="5"/>
  <c r="BD36" i="5"/>
  <c r="BD37" i="5"/>
  <c r="BD38" i="5"/>
  <c r="BD39" i="5"/>
  <c r="BD40" i="5"/>
  <c r="BD41" i="5"/>
  <c r="BD3" i="5"/>
  <c r="BH3" i="5"/>
  <c r="BB3" i="5"/>
  <c r="BH42" i="5"/>
  <c r="AZ4" i="5"/>
  <c r="AZ5" i="5"/>
  <c r="AZ6" i="5"/>
  <c r="AZ7" i="5"/>
  <c r="AZ42" i="5" s="1"/>
  <c r="AZ8" i="5"/>
  <c r="AZ9" i="5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23" i="5"/>
  <c r="AZ24" i="5"/>
  <c r="AZ25" i="5"/>
  <c r="AZ26" i="5"/>
  <c r="AZ27" i="5"/>
  <c r="AZ28" i="5"/>
  <c r="AZ29" i="5"/>
  <c r="AZ30" i="5"/>
  <c r="AZ31" i="5"/>
  <c r="AZ32" i="5"/>
  <c r="AZ33" i="5"/>
  <c r="AZ34" i="5"/>
  <c r="AZ35" i="5"/>
  <c r="AZ36" i="5"/>
  <c r="AZ37" i="5"/>
  <c r="AZ38" i="5"/>
  <c r="AZ39" i="5"/>
  <c r="AZ40" i="5"/>
  <c r="AZ41" i="5"/>
  <c r="AZ3" i="5"/>
  <c r="AX4" i="5"/>
  <c r="AX5" i="5"/>
  <c r="AX6" i="5"/>
  <c r="AX7" i="5"/>
  <c r="AX42" i="5" s="1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32" i="5"/>
  <c r="AX33" i="5"/>
  <c r="AX34" i="5"/>
  <c r="AX35" i="5"/>
  <c r="AX36" i="5"/>
  <c r="AX37" i="5"/>
  <c r="AX38" i="5"/>
  <c r="AX39" i="5"/>
  <c r="AX40" i="5"/>
  <c r="AX41" i="5"/>
  <c r="AX3" i="5"/>
  <c r="AV4" i="5"/>
  <c r="AV5" i="5"/>
  <c r="AV42" i="5" s="1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3" i="5"/>
  <c r="AR4" i="5"/>
  <c r="AR5" i="5"/>
  <c r="AR6" i="5"/>
  <c r="AR7" i="5"/>
  <c r="AR42" i="5" s="1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3" i="5"/>
  <c r="AP4" i="5"/>
  <c r="AP5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3" i="5"/>
  <c r="BD42" i="5"/>
  <c r="AN4" i="5"/>
  <c r="AN5" i="5"/>
  <c r="AN6" i="5"/>
  <c r="AN42" i="5" s="1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3" i="5"/>
  <c r="AJ4" i="5"/>
  <c r="AJ5" i="5"/>
  <c r="AJ6" i="5"/>
  <c r="AJ42" i="5" s="1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3" i="5"/>
  <c r="AF4" i="5"/>
  <c r="AF5" i="5"/>
  <c r="AF6" i="5"/>
  <c r="AF42" i="5" s="1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H4" i="5"/>
  <c r="AH5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3" i="5"/>
  <c r="AF3" i="5"/>
  <c r="AD4" i="5"/>
  <c r="AD5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3" i="5"/>
  <c r="AH42" i="5"/>
  <c r="AD42" i="5"/>
  <c r="Z4" i="5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3" i="5"/>
  <c r="X4" i="5"/>
  <c r="X5" i="5"/>
  <c r="X6" i="5"/>
  <c r="X7" i="5"/>
  <c r="X42" i="5" s="1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T4" i="5"/>
  <c r="T5" i="5"/>
  <c r="T6" i="5"/>
  <c r="T42" i="5" s="1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R4" i="5"/>
  <c r="R5" i="5"/>
  <c r="R6" i="5"/>
  <c r="R42" i="5" s="1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X3" i="5"/>
  <c r="V3" i="5"/>
  <c r="T3" i="5"/>
  <c r="R3" i="5"/>
  <c r="P4" i="5"/>
  <c r="P42" i="5" s="1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3" i="5"/>
  <c r="N4" i="5"/>
  <c r="N5" i="5"/>
  <c r="N6" i="5"/>
  <c r="N42" i="5" s="1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L4" i="5"/>
  <c r="L5" i="5"/>
  <c r="L6" i="5"/>
  <c r="L7" i="5"/>
  <c r="L42" i="5" s="1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H4" i="5"/>
  <c r="H5" i="5"/>
  <c r="H42" i="5" s="1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J4" i="5"/>
  <c r="J5" i="5"/>
  <c r="J6" i="5"/>
  <c r="J7" i="5"/>
  <c r="J42" i="5" s="1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N3" i="5"/>
  <c r="L3" i="5"/>
  <c r="J3" i="5"/>
  <c r="H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3" i="5"/>
  <c r="F2" i="5"/>
  <c r="F1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3" i="5"/>
  <c r="G42" i="5"/>
  <c r="I42" i="5"/>
  <c r="K42" i="5"/>
  <c r="M42" i="5"/>
  <c r="O42" i="5"/>
  <c r="Q42" i="5"/>
  <c r="S42" i="5"/>
  <c r="U42" i="5"/>
  <c r="V42" i="5"/>
  <c r="W42" i="5"/>
  <c r="Y42" i="5"/>
  <c r="Z42" i="5"/>
  <c r="AA42" i="5"/>
  <c r="AC42" i="5"/>
  <c r="AE42" i="5"/>
  <c r="AG42" i="5"/>
  <c r="AI42" i="5"/>
  <c r="AK42" i="5"/>
  <c r="AM42" i="5"/>
  <c r="AO42" i="5"/>
  <c r="AQ42" i="5"/>
  <c r="AS42" i="5"/>
  <c r="AU42" i="5"/>
  <c r="AW42" i="5"/>
  <c r="AY42" i="5"/>
  <c r="BA42" i="5"/>
  <c r="BC42" i="5"/>
  <c r="BE42" i="5"/>
  <c r="BG42" i="5"/>
  <c r="BI42" i="5"/>
  <c r="BK42" i="5"/>
  <c r="BL42" i="5"/>
  <c r="BM42" i="5"/>
  <c r="BN42" i="5"/>
  <c r="BO42" i="5"/>
  <c r="BP42" i="5"/>
  <c r="BQ42" i="5"/>
  <c r="BS42" i="5"/>
  <c r="BU42" i="5"/>
  <c r="BW42" i="5"/>
  <c r="BY42" i="5"/>
  <c r="CA42" i="5"/>
  <c r="CC42" i="5"/>
  <c r="CD42" i="5"/>
  <c r="E42" i="5"/>
  <c r="H1253" i="4"/>
  <c r="I258" i="4" s="1"/>
  <c r="AB2" i="5"/>
  <c r="AB1" i="5"/>
  <c r="Z2" i="5"/>
  <c r="Z1" i="5"/>
  <c r="X2" i="5"/>
  <c r="X1" i="5"/>
  <c r="V2" i="5"/>
  <c r="V1" i="5"/>
  <c r="T2" i="5"/>
  <c r="T1" i="5"/>
  <c r="R2" i="5"/>
  <c r="R1" i="5"/>
  <c r="P2" i="5"/>
  <c r="P1" i="5"/>
  <c r="N2" i="5"/>
  <c r="N1" i="5"/>
  <c r="L2" i="5"/>
  <c r="L1" i="5"/>
  <c r="J2" i="5"/>
  <c r="J1" i="5"/>
  <c r="H2" i="5"/>
  <c r="H1" i="5"/>
  <c r="CB2" i="5"/>
  <c r="CB1" i="5"/>
  <c r="BZ2" i="5"/>
  <c r="BZ1" i="5"/>
  <c r="BX2" i="5"/>
  <c r="BX1" i="5"/>
  <c r="BV2" i="5"/>
  <c r="BV1" i="5"/>
  <c r="BT2" i="5"/>
  <c r="BT1" i="5"/>
  <c r="BR2" i="5"/>
  <c r="BR1" i="5"/>
  <c r="BP2" i="5"/>
  <c r="BP1" i="5"/>
  <c r="BN2" i="5"/>
  <c r="BN1" i="5"/>
  <c r="BL2" i="5"/>
  <c r="BL1" i="5"/>
  <c r="BJ2" i="5"/>
  <c r="BJ1" i="5"/>
  <c r="BH2" i="5"/>
  <c r="BH1" i="5"/>
  <c r="BF2" i="5"/>
  <c r="BF1" i="5"/>
  <c r="BD2" i="5"/>
  <c r="BD1" i="5"/>
  <c r="BB2" i="5"/>
  <c r="BB1" i="5"/>
  <c r="AZ2" i="5"/>
  <c r="AZ1" i="5"/>
  <c r="AX2" i="5"/>
  <c r="AX1" i="5"/>
  <c r="AV2" i="5"/>
  <c r="AV1" i="5"/>
  <c r="AT2" i="5"/>
  <c r="AT1" i="5"/>
  <c r="AR2" i="5"/>
  <c r="AR1" i="5"/>
  <c r="AP2" i="5"/>
  <c r="AP1" i="5"/>
  <c r="AN2" i="5"/>
  <c r="AN1" i="5"/>
  <c r="AL2" i="5"/>
  <c r="AL1" i="5"/>
  <c r="AJ2" i="5"/>
  <c r="AJ1" i="5"/>
  <c r="AH2" i="5"/>
  <c r="AH1" i="5"/>
  <c r="AF2" i="5"/>
  <c r="AF1" i="5"/>
  <c r="AD2" i="5"/>
  <c r="AD1" i="5"/>
  <c r="CD4" i="5"/>
  <c r="CD5" i="5"/>
  <c r="CD6" i="5"/>
  <c r="CD7" i="5"/>
  <c r="CD8" i="5"/>
  <c r="CD9" i="5"/>
  <c r="CD10" i="5"/>
  <c r="CD11" i="5"/>
  <c r="CD12" i="5"/>
  <c r="CD13" i="5"/>
  <c r="CD14" i="5"/>
  <c r="CD15" i="5"/>
  <c r="CD16" i="5"/>
  <c r="CD17" i="5"/>
  <c r="CD18" i="5"/>
  <c r="CD19" i="5"/>
  <c r="CD20" i="5"/>
  <c r="CD21" i="5"/>
  <c r="CD22" i="5"/>
  <c r="CD23" i="5"/>
  <c r="CD24" i="5"/>
  <c r="CD25" i="5"/>
  <c r="CD26" i="5"/>
  <c r="CD27" i="5"/>
  <c r="CD28" i="5"/>
  <c r="CD29" i="5"/>
  <c r="CD30" i="5"/>
  <c r="CD31" i="5"/>
  <c r="CD32" i="5"/>
  <c r="CD33" i="5"/>
  <c r="CD34" i="5"/>
  <c r="CD35" i="5"/>
  <c r="CD36" i="5"/>
  <c r="CD37" i="5"/>
  <c r="CD38" i="5"/>
  <c r="CD39" i="5"/>
  <c r="CD40" i="5"/>
  <c r="CD41" i="5"/>
  <c r="CD3" i="5"/>
  <c r="D2" i="5"/>
  <c r="D1" i="5"/>
  <c r="I1202" i="4" l="1"/>
  <c r="I1050" i="4"/>
  <c r="I767" i="4"/>
  <c r="I1178" i="4"/>
  <c r="I1010" i="4"/>
  <c r="I615" i="4"/>
  <c r="I1249" i="4"/>
  <c r="I1138" i="4"/>
  <c r="I927" i="4"/>
  <c r="I418" i="4"/>
  <c r="I1226" i="4"/>
  <c r="I1090" i="4"/>
  <c r="I847" i="4"/>
  <c r="I1234" i="4"/>
  <c r="I1217" i="4"/>
  <c r="I1194" i="4"/>
  <c r="I1154" i="4"/>
  <c r="I1114" i="4"/>
  <c r="I1074" i="4"/>
  <c r="I1026" i="4"/>
  <c r="I975" i="4"/>
  <c r="I895" i="4"/>
  <c r="I799" i="4"/>
  <c r="I711" i="4"/>
  <c r="I551" i="4"/>
  <c r="I130" i="4"/>
  <c r="I1242" i="4"/>
  <c r="I1218" i="4"/>
  <c r="I1201" i="4"/>
  <c r="I1170" i="4"/>
  <c r="I1122" i="4"/>
  <c r="I1082" i="4"/>
  <c r="I1042" i="4"/>
  <c r="I990" i="4"/>
  <c r="I911" i="4"/>
  <c r="I831" i="4"/>
  <c r="I735" i="4"/>
  <c r="I583" i="4"/>
  <c r="I354" i="4"/>
  <c r="I1250" i="4"/>
  <c r="I1233" i="4"/>
  <c r="I1210" i="4"/>
  <c r="I1186" i="4"/>
  <c r="I1146" i="4"/>
  <c r="I1106" i="4"/>
  <c r="I1058" i="4"/>
  <c r="I1018" i="4"/>
  <c r="I959" i="4"/>
  <c r="I863" i="4"/>
  <c r="I783" i="4"/>
  <c r="I679" i="4"/>
  <c r="I482" i="4"/>
  <c r="BV42" i="5"/>
  <c r="BR42" i="5"/>
  <c r="BJ42" i="5"/>
  <c r="BF42" i="5"/>
  <c r="AT42" i="5"/>
  <c r="AP42" i="5"/>
  <c r="AL42" i="5"/>
  <c r="AB42" i="5"/>
  <c r="I1241" i="4"/>
  <c r="I1225" i="4"/>
  <c r="I1209" i="4"/>
  <c r="I1193" i="4"/>
  <c r="I1162" i="4"/>
  <c r="I1130" i="4"/>
  <c r="I1098" i="4"/>
  <c r="I1066" i="4"/>
  <c r="I1034" i="4"/>
  <c r="I1001" i="4"/>
  <c r="I943" i="4"/>
  <c r="I879" i="4"/>
  <c r="I815" i="4"/>
  <c r="I751" i="4"/>
  <c r="I647" i="4"/>
  <c r="I519" i="4"/>
  <c r="I3" i="4"/>
  <c r="I7" i="4"/>
  <c r="I11" i="4"/>
  <c r="I15" i="4"/>
  <c r="I19" i="4"/>
  <c r="I23" i="4"/>
  <c r="I27" i="4"/>
  <c r="I31" i="4"/>
  <c r="I35" i="4"/>
  <c r="I39" i="4"/>
  <c r="I43" i="4"/>
  <c r="I47" i="4"/>
  <c r="I51" i="4"/>
  <c r="I55" i="4"/>
  <c r="I59" i="4"/>
  <c r="I63" i="4"/>
  <c r="I67" i="4"/>
  <c r="I71" i="4"/>
  <c r="I75" i="4"/>
  <c r="I79" i="4"/>
  <c r="I83" i="4"/>
  <c r="I87" i="4"/>
  <c r="I91" i="4"/>
  <c r="I95" i="4"/>
  <c r="I99" i="4"/>
  <c r="I103" i="4"/>
  <c r="I107" i="4"/>
  <c r="I111" i="4"/>
  <c r="I115" i="4"/>
  <c r="I119" i="4"/>
  <c r="I123" i="4"/>
  <c r="I127" i="4"/>
  <c r="I131" i="4"/>
  <c r="I135" i="4"/>
  <c r="I139" i="4"/>
  <c r="I143" i="4"/>
  <c r="I147" i="4"/>
  <c r="I151" i="4"/>
  <c r="I155" i="4"/>
  <c r="I159" i="4"/>
  <c r="I163" i="4"/>
  <c r="I167" i="4"/>
  <c r="I171" i="4"/>
  <c r="I175" i="4"/>
  <c r="I179" i="4"/>
  <c r="I183" i="4"/>
  <c r="I187" i="4"/>
  <c r="I191" i="4"/>
  <c r="I195" i="4"/>
  <c r="I199" i="4"/>
  <c r="I203" i="4"/>
  <c r="I207" i="4"/>
  <c r="I211" i="4"/>
  <c r="I215" i="4"/>
  <c r="I219" i="4"/>
  <c r="I223" i="4"/>
  <c r="I227" i="4"/>
  <c r="I231" i="4"/>
  <c r="I235" i="4"/>
  <c r="I239" i="4"/>
  <c r="I243" i="4"/>
  <c r="I247" i="4"/>
  <c r="I251" i="4"/>
  <c r="I255" i="4"/>
  <c r="I259" i="4"/>
  <c r="I263" i="4"/>
  <c r="I267" i="4"/>
  <c r="I271" i="4"/>
  <c r="I275" i="4"/>
  <c r="I279" i="4"/>
  <c r="I283" i="4"/>
  <c r="I287" i="4"/>
  <c r="I291" i="4"/>
  <c r="I295" i="4"/>
  <c r="I299" i="4"/>
  <c r="I303" i="4"/>
  <c r="I307" i="4"/>
  <c r="I311" i="4"/>
  <c r="I315" i="4"/>
  <c r="I319" i="4"/>
  <c r="I323" i="4"/>
  <c r="I327" i="4"/>
  <c r="I331" i="4"/>
  <c r="I335" i="4"/>
  <c r="I339" i="4"/>
  <c r="I4" i="4"/>
  <c r="I8" i="4"/>
  <c r="I12" i="4"/>
  <c r="I16" i="4"/>
  <c r="I20" i="4"/>
  <c r="I24" i="4"/>
  <c r="I28" i="4"/>
  <c r="I32" i="4"/>
  <c r="I36" i="4"/>
  <c r="I40" i="4"/>
  <c r="I44" i="4"/>
  <c r="I48" i="4"/>
  <c r="I52" i="4"/>
  <c r="I56" i="4"/>
  <c r="I60" i="4"/>
  <c r="I64" i="4"/>
  <c r="I68" i="4"/>
  <c r="I72" i="4"/>
  <c r="I76" i="4"/>
  <c r="I80" i="4"/>
  <c r="I84" i="4"/>
  <c r="I88" i="4"/>
  <c r="I92" i="4"/>
  <c r="I96" i="4"/>
  <c r="I100" i="4"/>
  <c r="I104" i="4"/>
  <c r="I108" i="4"/>
  <c r="I112" i="4"/>
  <c r="I116" i="4"/>
  <c r="I120" i="4"/>
  <c r="I124" i="4"/>
  <c r="I128" i="4"/>
  <c r="I132" i="4"/>
  <c r="I136" i="4"/>
  <c r="I140" i="4"/>
  <c r="I144" i="4"/>
  <c r="I148" i="4"/>
  <c r="I152" i="4"/>
  <c r="I156" i="4"/>
  <c r="I160" i="4"/>
  <c r="I164" i="4"/>
  <c r="I168" i="4"/>
  <c r="I172" i="4"/>
  <c r="I176" i="4"/>
  <c r="I180" i="4"/>
  <c r="I184" i="4"/>
  <c r="I188" i="4"/>
  <c r="I192" i="4"/>
  <c r="I196" i="4"/>
  <c r="I200" i="4"/>
  <c r="I204" i="4"/>
  <c r="I208" i="4"/>
  <c r="I212" i="4"/>
  <c r="I216" i="4"/>
  <c r="I220" i="4"/>
  <c r="I224" i="4"/>
  <c r="I228" i="4"/>
  <c r="I232" i="4"/>
  <c r="I236" i="4"/>
  <c r="I240" i="4"/>
  <c r="I244" i="4"/>
  <c r="I248" i="4"/>
  <c r="I252" i="4"/>
  <c r="I256" i="4"/>
  <c r="I260" i="4"/>
  <c r="I264" i="4"/>
  <c r="I268" i="4"/>
  <c r="I272" i="4"/>
  <c r="I276" i="4"/>
  <c r="I280" i="4"/>
  <c r="I284" i="4"/>
  <c r="I288" i="4"/>
  <c r="I292" i="4"/>
  <c r="I296" i="4"/>
  <c r="I300" i="4"/>
  <c r="I5" i="4"/>
  <c r="I13" i="4"/>
  <c r="I21" i="4"/>
  <c r="I29" i="4"/>
  <c r="I37" i="4"/>
  <c r="I45" i="4"/>
  <c r="I53" i="4"/>
  <c r="I61" i="4"/>
  <c r="I69" i="4"/>
  <c r="I77" i="4"/>
  <c r="I85" i="4"/>
  <c r="I93" i="4"/>
  <c r="I101" i="4"/>
  <c r="I109" i="4"/>
  <c r="I117" i="4"/>
  <c r="I125" i="4"/>
  <c r="I133" i="4"/>
  <c r="I141" i="4"/>
  <c r="I149" i="4"/>
  <c r="I157" i="4"/>
  <c r="I165" i="4"/>
  <c r="I173" i="4"/>
  <c r="I181" i="4"/>
  <c r="I189" i="4"/>
  <c r="I197" i="4"/>
  <c r="I205" i="4"/>
  <c r="I213" i="4"/>
  <c r="I221" i="4"/>
  <c r="I229" i="4"/>
  <c r="I237" i="4"/>
  <c r="I245" i="4"/>
  <c r="I253" i="4"/>
  <c r="I261" i="4"/>
  <c r="I269" i="4"/>
  <c r="I277" i="4"/>
  <c r="I285" i="4"/>
  <c r="I293" i="4"/>
  <c r="I301" i="4"/>
  <c r="I306" i="4"/>
  <c r="I312" i="4"/>
  <c r="I317" i="4"/>
  <c r="I322" i="4"/>
  <c r="I328" i="4"/>
  <c r="I333" i="4"/>
  <c r="I338" i="4"/>
  <c r="I343" i="4"/>
  <c r="I347" i="4"/>
  <c r="I351" i="4"/>
  <c r="I355" i="4"/>
  <c r="I359" i="4"/>
  <c r="I363" i="4"/>
  <c r="I367" i="4"/>
  <c r="I371" i="4"/>
  <c r="I375" i="4"/>
  <c r="I379" i="4"/>
  <c r="I383" i="4"/>
  <c r="I387" i="4"/>
  <c r="I391" i="4"/>
  <c r="I395" i="4"/>
  <c r="I399" i="4"/>
  <c r="I403" i="4"/>
  <c r="I407" i="4"/>
  <c r="I411" i="4"/>
  <c r="I415" i="4"/>
  <c r="I419" i="4"/>
  <c r="I423" i="4"/>
  <c r="I427" i="4"/>
  <c r="I431" i="4"/>
  <c r="I435" i="4"/>
  <c r="I439" i="4"/>
  <c r="I443" i="4"/>
  <c r="I447" i="4"/>
  <c r="I451" i="4"/>
  <c r="I455" i="4"/>
  <c r="I459" i="4"/>
  <c r="I463" i="4"/>
  <c r="I467" i="4"/>
  <c r="I471" i="4"/>
  <c r="I475" i="4"/>
  <c r="I479" i="4"/>
  <c r="I6" i="4"/>
  <c r="I14" i="4"/>
  <c r="I22" i="4"/>
  <c r="I30" i="4"/>
  <c r="I38" i="4"/>
  <c r="I46" i="4"/>
  <c r="I54" i="4"/>
  <c r="I62" i="4"/>
  <c r="I70" i="4"/>
  <c r="I78" i="4"/>
  <c r="I86" i="4"/>
  <c r="I94" i="4"/>
  <c r="I102" i="4"/>
  <c r="I110" i="4"/>
  <c r="I118" i="4"/>
  <c r="I126" i="4"/>
  <c r="I134" i="4"/>
  <c r="I142" i="4"/>
  <c r="I150" i="4"/>
  <c r="I158" i="4"/>
  <c r="I166" i="4"/>
  <c r="I174" i="4"/>
  <c r="I182" i="4"/>
  <c r="I190" i="4"/>
  <c r="I198" i="4"/>
  <c r="I206" i="4"/>
  <c r="I214" i="4"/>
  <c r="I222" i="4"/>
  <c r="I230" i="4"/>
  <c r="I238" i="4"/>
  <c r="I246" i="4"/>
  <c r="I254" i="4"/>
  <c r="I262" i="4"/>
  <c r="I270" i="4"/>
  <c r="I278" i="4"/>
  <c r="I286" i="4"/>
  <c r="I294" i="4"/>
  <c r="I302" i="4"/>
  <c r="I308" i="4"/>
  <c r="I313" i="4"/>
  <c r="I318" i="4"/>
  <c r="I324" i="4"/>
  <c r="I329" i="4"/>
  <c r="I334" i="4"/>
  <c r="I340" i="4"/>
  <c r="I344" i="4"/>
  <c r="I348" i="4"/>
  <c r="I352" i="4"/>
  <c r="I356" i="4"/>
  <c r="I360" i="4"/>
  <c r="I364" i="4"/>
  <c r="I368" i="4"/>
  <c r="I372" i="4"/>
  <c r="I376" i="4"/>
  <c r="I380" i="4"/>
  <c r="I384" i="4"/>
  <c r="I388" i="4"/>
  <c r="I392" i="4"/>
  <c r="I396" i="4"/>
  <c r="I400" i="4"/>
  <c r="I404" i="4"/>
  <c r="I408" i="4"/>
  <c r="I412" i="4"/>
  <c r="I416" i="4"/>
  <c r="I420" i="4"/>
  <c r="I424" i="4"/>
  <c r="I428" i="4"/>
  <c r="I432" i="4"/>
  <c r="I436" i="4"/>
  <c r="I440" i="4"/>
  <c r="I444" i="4"/>
  <c r="I448" i="4"/>
  <c r="I452" i="4"/>
  <c r="I456" i="4"/>
  <c r="I460" i="4"/>
  <c r="I464" i="4"/>
  <c r="I468" i="4"/>
  <c r="I472" i="4"/>
  <c r="I476" i="4"/>
  <c r="I480" i="4"/>
  <c r="I484" i="4"/>
  <c r="I488" i="4"/>
  <c r="I492" i="4"/>
  <c r="I496" i="4"/>
  <c r="I500" i="4"/>
  <c r="I9" i="4"/>
  <c r="I25" i="4"/>
  <c r="I41" i="4"/>
  <c r="I57" i="4"/>
  <c r="I73" i="4"/>
  <c r="I89" i="4"/>
  <c r="I105" i="4"/>
  <c r="I121" i="4"/>
  <c r="I137" i="4"/>
  <c r="I153" i="4"/>
  <c r="I169" i="4"/>
  <c r="I185" i="4"/>
  <c r="I201" i="4"/>
  <c r="I217" i="4"/>
  <c r="I233" i="4"/>
  <c r="I249" i="4"/>
  <c r="I265" i="4"/>
  <c r="I281" i="4"/>
  <c r="I297" i="4"/>
  <c r="I309" i="4"/>
  <c r="I320" i="4"/>
  <c r="I330" i="4"/>
  <c r="I341" i="4"/>
  <c r="I349" i="4"/>
  <c r="I357" i="4"/>
  <c r="I365" i="4"/>
  <c r="I373" i="4"/>
  <c r="I381" i="4"/>
  <c r="I389" i="4"/>
  <c r="I397" i="4"/>
  <c r="I405" i="4"/>
  <c r="I413" i="4"/>
  <c r="I421" i="4"/>
  <c r="I429" i="4"/>
  <c r="I437" i="4"/>
  <c r="I445" i="4"/>
  <c r="I453" i="4"/>
  <c r="I461" i="4"/>
  <c r="I469" i="4"/>
  <c r="I477" i="4"/>
  <c r="I483" i="4"/>
  <c r="I489" i="4"/>
  <c r="I494" i="4"/>
  <c r="I499" i="4"/>
  <c r="I504" i="4"/>
  <c r="I508" i="4"/>
  <c r="I512" i="4"/>
  <c r="I516" i="4"/>
  <c r="I520" i="4"/>
  <c r="I524" i="4"/>
  <c r="I528" i="4"/>
  <c r="I532" i="4"/>
  <c r="I536" i="4"/>
  <c r="I540" i="4"/>
  <c r="I544" i="4"/>
  <c r="I548" i="4"/>
  <c r="I552" i="4"/>
  <c r="I556" i="4"/>
  <c r="I560" i="4"/>
  <c r="I564" i="4"/>
  <c r="I568" i="4"/>
  <c r="I572" i="4"/>
  <c r="I576" i="4"/>
  <c r="I580" i="4"/>
  <c r="I584" i="4"/>
  <c r="I588" i="4"/>
  <c r="I592" i="4"/>
  <c r="I596" i="4"/>
  <c r="I600" i="4"/>
  <c r="I604" i="4"/>
  <c r="I608" i="4"/>
  <c r="I612" i="4"/>
  <c r="I616" i="4"/>
  <c r="I620" i="4"/>
  <c r="I624" i="4"/>
  <c r="I628" i="4"/>
  <c r="I632" i="4"/>
  <c r="I636" i="4"/>
  <c r="I640" i="4"/>
  <c r="I644" i="4"/>
  <c r="I648" i="4"/>
  <c r="I652" i="4"/>
  <c r="I656" i="4"/>
  <c r="I660" i="4"/>
  <c r="I664" i="4"/>
  <c r="I668" i="4"/>
  <c r="I672" i="4"/>
  <c r="I676" i="4"/>
  <c r="I680" i="4"/>
  <c r="I684" i="4"/>
  <c r="I688" i="4"/>
  <c r="I692" i="4"/>
  <c r="I696" i="4"/>
  <c r="I700" i="4"/>
  <c r="I704" i="4"/>
  <c r="I708" i="4"/>
  <c r="I712" i="4"/>
  <c r="I716" i="4"/>
  <c r="I720" i="4"/>
  <c r="I724" i="4"/>
  <c r="I728" i="4"/>
  <c r="I732" i="4"/>
  <c r="I736" i="4"/>
  <c r="I740" i="4"/>
  <c r="I744" i="4"/>
  <c r="I748" i="4"/>
  <c r="I752" i="4"/>
  <c r="I756" i="4"/>
  <c r="I760" i="4"/>
  <c r="I764" i="4"/>
  <c r="I768" i="4"/>
  <c r="I772" i="4"/>
  <c r="I776" i="4"/>
  <c r="I780" i="4"/>
  <c r="I784" i="4"/>
  <c r="I788" i="4"/>
  <c r="I792" i="4"/>
  <c r="I796" i="4"/>
  <c r="I800" i="4"/>
  <c r="I804" i="4"/>
  <c r="I808" i="4"/>
  <c r="I812" i="4"/>
  <c r="I816" i="4"/>
  <c r="I820" i="4"/>
  <c r="I824" i="4"/>
  <c r="I828" i="4"/>
  <c r="I832" i="4"/>
  <c r="I836" i="4"/>
  <c r="I840" i="4"/>
  <c r="I844" i="4"/>
  <c r="I848" i="4"/>
  <c r="I852" i="4"/>
  <c r="I856" i="4"/>
  <c r="I860" i="4"/>
  <c r="I864" i="4"/>
  <c r="I868" i="4"/>
  <c r="I872" i="4"/>
  <c r="I876" i="4"/>
  <c r="I880" i="4"/>
  <c r="I884" i="4"/>
  <c r="I888" i="4"/>
  <c r="I892" i="4"/>
  <c r="I896" i="4"/>
  <c r="I900" i="4"/>
  <c r="I904" i="4"/>
  <c r="I908" i="4"/>
  <c r="I912" i="4"/>
  <c r="I916" i="4"/>
  <c r="I920" i="4"/>
  <c r="I924" i="4"/>
  <c r="I928" i="4"/>
  <c r="I932" i="4"/>
  <c r="I936" i="4"/>
  <c r="I940" i="4"/>
  <c r="I944" i="4"/>
  <c r="I948" i="4"/>
  <c r="I952" i="4"/>
  <c r="I956" i="4"/>
  <c r="I960" i="4"/>
  <c r="I964" i="4"/>
  <c r="I968" i="4"/>
  <c r="I972" i="4"/>
  <c r="I976" i="4"/>
  <c r="I980" i="4"/>
  <c r="I984" i="4"/>
  <c r="I988" i="4"/>
  <c r="I992" i="4"/>
  <c r="I996" i="4"/>
  <c r="I1000" i="4"/>
  <c r="I1004" i="4"/>
  <c r="I10" i="4"/>
  <c r="I26" i="4"/>
  <c r="I42" i="4"/>
  <c r="I58" i="4"/>
  <c r="I74" i="4"/>
  <c r="I90" i="4"/>
  <c r="I106" i="4"/>
  <c r="I122" i="4"/>
  <c r="I138" i="4"/>
  <c r="I154" i="4"/>
  <c r="I170" i="4"/>
  <c r="I186" i="4"/>
  <c r="I202" i="4"/>
  <c r="I218" i="4"/>
  <c r="I234" i="4"/>
  <c r="I250" i="4"/>
  <c r="I266" i="4"/>
  <c r="I282" i="4"/>
  <c r="I298" i="4"/>
  <c r="I310" i="4"/>
  <c r="I321" i="4"/>
  <c r="I332" i="4"/>
  <c r="I342" i="4"/>
  <c r="I350" i="4"/>
  <c r="I358" i="4"/>
  <c r="I366" i="4"/>
  <c r="I374" i="4"/>
  <c r="I382" i="4"/>
  <c r="I390" i="4"/>
  <c r="I398" i="4"/>
  <c r="I406" i="4"/>
  <c r="I414" i="4"/>
  <c r="I422" i="4"/>
  <c r="I430" i="4"/>
  <c r="I438" i="4"/>
  <c r="I446" i="4"/>
  <c r="I454" i="4"/>
  <c r="I462" i="4"/>
  <c r="I470" i="4"/>
  <c r="I478" i="4"/>
  <c r="I485" i="4"/>
  <c r="I490" i="4"/>
  <c r="I495" i="4"/>
  <c r="I501" i="4"/>
  <c r="I505" i="4"/>
  <c r="I509" i="4"/>
  <c r="I513" i="4"/>
  <c r="I517" i="4"/>
  <c r="I521" i="4"/>
  <c r="I525" i="4"/>
  <c r="I529" i="4"/>
  <c r="I533" i="4"/>
  <c r="I537" i="4"/>
  <c r="I541" i="4"/>
  <c r="I545" i="4"/>
  <c r="I549" i="4"/>
  <c r="I553" i="4"/>
  <c r="I557" i="4"/>
  <c r="I561" i="4"/>
  <c r="I565" i="4"/>
  <c r="I569" i="4"/>
  <c r="I573" i="4"/>
  <c r="I577" i="4"/>
  <c r="I581" i="4"/>
  <c r="I585" i="4"/>
  <c r="I589" i="4"/>
  <c r="I593" i="4"/>
  <c r="I597" i="4"/>
  <c r="I601" i="4"/>
  <c r="I605" i="4"/>
  <c r="I609" i="4"/>
  <c r="I613" i="4"/>
  <c r="I617" i="4"/>
  <c r="I621" i="4"/>
  <c r="I625" i="4"/>
  <c r="I629" i="4"/>
  <c r="I633" i="4"/>
  <c r="I637" i="4"/>
  <c r="I641" i="4"/>
  <c r="I645" i="4"/>
  <c r="I649" i="4"/>
  <c r="I653" i="4"/>
  <c r="I657" i="4"/>
  <c r="I661" i="4"/>
  <c r="I665" i="4"/>
  <c r="I669" i="4"/>
  <c r="I673" i="4"/>
  <c r="I677" i="4"/>
  <c r="I681" i="4"/>
  <c r="I685" i="4"/>
  <c r="I689" i="4"/>
  <c r="I693" i="4"/>
  <c r="I697" i="4"/>
  <c r="I701" i="4"/>
  <c r="I705" i="4"/>
  <c r="I709" i="4"/>
  <c r="I713" i="4"/>
  <c r="I717" i="4"/>
  <c r="I721" i="4"/>
  <c r="I725" i="4"/>
  <c r="I729" i="4"/>
  <c r="I733" i="4"/>
  <c r="I737" i="4"/>
  <c r="I741" i="4"/>
  <c r="I745" i="4"/>
  <c r="I749" i="4"/>
  <c r="I753" i="4"/>
  <c r="I757" i="4"/>
  <c r="I761" i="4"/>
  <c r="I765" i="4"/>
  <c r="I769" i="4"/>
  <c r="I773" i="4"/>
  <c r="I777" i="4"/>
  <c r="I781" i="4"/>
  <c r="I785" i="4"/>
  <c r="I789" i="4"/>
  <c r="I793" i="4"/>
  <c r="I797" i="4"/>
  <c r="I801" i="4"/>
  <c r="I805" i="4"/>
  <c r="I809" i="4"/>
  <c r="I813" i="4"/>
  <c r="I817" i="4"/>
  <c r="I821" i="4"/>
  <c r="I825" i="4"/>
  <c r="I829" i="4"/>
  <c r="I833" i="4"/>
  <c r="I837" i="4"/>
  <c r="I841" i="4"/>
  <c r="I845" i="4"/>
  <c r="I849" i="4"/>
  <c r="I853" i="4"/>
  <c r="I857" i="4"/>
  <c r="I861" i="4"/>
  <c r="I865" i="4"/>
  <c r="I869" i="4"/>
  <c r="I873" i="4"/>
  <c r="I877" i="4"/>
  <c r="I881" i="4"/>
  <c r="I885" i="4"/>
  <c r="I889" i="4"/>
  <c r="I893" i="4"/>
  <c r="I897" i="4"/>
  <c r="I901" i="4"/>
  <c r="I905" i="4"/>
  <c r="I909" i="4"/>
  <c r="I913" i="4"/>
  <c r="I917" i="4"/>
  <c r="I921" i="4"/>
  <c r="I925" i="4"/>
  <c r="I929" i="4"/>
  <c r="I933" i="4"/>
  <c r="I937" i="4"/>
  <c r="I941" i="4"/>
  <c r="I945" i="4"/>
  <c r="I949" i="4"/>
  <c r="I953" i="4"/>
  <c r="I957" i="4"/>
  <c r="I961" i="4"/>
  <c r="I965" i="4"/>
  <c r="I969" i="4"/>
  <c r="I973" i="4"/>
  <c r="I977" i="4"/>
  <c r="I981" i="4"/>
  <c r="I985" i="4"/>
  <c r="I17" i="4"/>
  <c r="I49" i="4"/>
  <c r="I81" i="4"/>
  <c r="I113" i="4"/>
  <c r="I145" i="4"/>
  <c r="I177" i="4"/>
  <c r="I209" i="4"/>
  <c r="I241" i="4"/>
  <c r="I273" i="4"/>
  <c r="I304" i="4"/>
  <c r="I325" i="4"/>
  <c r="I345" i="4"/>
  <c r="I361" i="4"/>
  <c r="I377" i="4"/>
  <c r="I393" i="4"/>
  <c r="I409" i="4"/>
  <c r="I425" i="4"/>
  <c r="I441" i="4"/>
  <c r="I457" i="4"/>
  <c r="I473" i="4"/>
  <c r="I486" i="4"/>
  <c r="I497" i="4"/>
  <c r="I506" i="4"/>
  <c r="I514" i="4"/>
  <c r="I522" i="4"/>
  <c r="I530" i="4"/>
  <c r="I538" i="4"/>
  <c r="I546" i="4"/>
  <c r="I554" i="4"/>
  <c r="I562" i="4"/>
  <c r="I570" i="4"/>
  <c r="I578" i="4"/>
  <c r="I586" i="4"/>
  <c r="I594" i="4"/>
  <c r="I602" i="4"/>
  <c r="I610" i="4"/>
  <c r="I618" i="4"/>
  <c r="I626" i="4"/>
  <c r="I634" i="4"/>
  <c r="I642" i="4"/>
  <c r="I650" i="4"/>
  <c r="I658" i="4"/>
  <c r="I666" i="4"/>
  <c r="I674" i="4"/>
  <c r="I682" i="4"/>
  <c r="I690" i="4"/>
  <c r="I698" i="4"/>
  <c r="I706" i="4"/>
  <c r="I714" i="4"/>
  <c r="I722" i="4"/>
  <c r="I730" i="4"/>
  <c r="I738" i="4"/>
  <c r="I746" i="4"/>
  <c r="I754" i="4"/>
  <c r="I762" i="4"/>
  <c r="I770" i="4"/>
  <c r="I778" i="4"/>
  <c r="I786" i="4"/>
  <c r="I794" i="4"/>
  <c r="I802" i="4"/>
  <c r="I810" i="4"/>
  <c r="I818" i="4"/>
  <c r="I826" i="4"/>
  <c r="I834" i="4"/>
  <c r="I842" i="4"/>
  <c r="I850" i="4"/>
  <c r="I858" i="4"/>
  <c r="I866" i="4"/>
  <c r="I874" i="4"/>
  <c r="I882" i="4"/>
  <c r="I890" i="4"/>
  <c r="I898" i="4"/>
  <c r="I906" i="4"/>
  <c r="I914" i="4"/>
  <c r="I922" i="4"/>
  <c r="I930" i="4"/>
  <c r="I938" i="4"/>
  <c r="I946" i="4"/>
  <c r="I954" i="4"/>
  <c r="I962" i="4"/>
  <c r="I970" i="4"/>
  <c r="I978" i="4"/>
  <c r="I986" i="4"/>
  <c r="I991" i="4"/>
  <c r="I997" i="4"/>
  <c r="I1002" i="4"/>
  <c r="I1007" i="4"/>
  <c r="I1011" i="4"/>
  <c r="I1015" i="4"/>
  <c r="I1019" i="4"/>
  <c r="I1023" i="4"/>
  <c r="I1027" i="4"/>
  <c r="I1031" i="4"/>
  <c r="I1035" i="4"/>
  <c r="I1039" i="4"/>
  <c r="I1043" i="4"/>
  <c r="I1047" i="4"/>
  <c r="I1051" i="4"/>
  <c r="I1055" i="4"/>
  <c r="I1059" i="4"/>
  <c r="I1063" i="4"/>
  <c r="I1067" i="4"/>
  <c r="I1071" i="4"/>
  <c r="I1075" i="4"/>
  <c r="I1079" i="4"/>
  <c r="I1083" i="4"/>
  <c r="I1087" i="4"/>
  <c r="I1091" i="4"/>
  <c r="I1095" i="4"/>
  <c r="I1099" i="4"/>
  <c r="I1103" i="4"/>
  <c r="I1107" i="4"/>
  <c r="I1111" i="4"/>
  <c r="I1115" i="4"/>
  <c r="I1119" i="4"/>
  <c r="I1123" i="4"/>
  <c r="I1127" i="4"/>
  <c r="I1131" i="4"/>
  <c r="I1135" i="4"/>
  <c r="I1139" i="4"/>
  <c r="I1143" i="4"/>
  <c r="I1147" i="4"/>
  <c r="I1151" i="4"/>
  <c r="I1155" i="4"/>
  <c r="I1159" i="4"/>
  <c r="I1163" i="4"/>
  <c r="I1167" i="4"/>
  <c r="I1171" i="4"/>
  <c r="I1175" i="4"/>
  <c r="I1179" i="4"/>
  <c r="I1183" i="4"/>
  <c r="I1187" i="4"/>
  <c r="I1191" i="4"/>
  <c r="I1195" i="4"/>
  <c r="I1199" i="4"/>
  <c r="I1203" i="4"/>
  <c r="I1207" i="4"/>
  <c r="I1211" i="4"/>
  <c r="I1215" i="4"/>
  <c r="I1219" i="4"/>
  <c r="I1223" i="4"/>
  <c r="I1227" i="4"/>
  <c r="I1231" i="4"/>
  <c r="I1235" i="4"/>
  <c r="I1239" i="4"/>
  <c r="I1243" i="4"/>
  <c r="I1247" i="4"/>
  <c r="I1251" i="4"/>
  <c r="I65" i="4"/>
  <c r="I225" i="4"/>
  <c r="I289" i="4"/>
  <c r="I336" i="4"/>
  <c r="I353" i="4"/>
  <c r="I385" i="4"/>
  <c r="I401" i="4"/>
  <c r="I433" i="4"/>
  <c r="I449" i="4"/>
  <c r="I481" i="4"/>
  <c r="I502" i="4"/>
  <c r="I518" i="4"/>
  <c r="I534" i="4"/>
  <c r="I542" i="4"/>
  <c r="I558" i="4"/>
  <c r="I566" i="4"/>
  <c r="I582" i="4"/>
  <c r="I590" i="4"/>
  <c r="I606" i="4"/>
  <c r="I622" i="4"/>
  <c r="I630" i="4"/>
  <c r="I646" i="4"/>
  <c r="I662" i="4"/>
  <c r="I670" i="4"/>
  <c r="I686" i="4"/>
  <c r="I702" i="4"/>
  <c r="I718" i="4"/>
  <c r="I726" i="4"/>
  <c r="I18" i="4"/>
  <c r="I50" i="4"/>
  <c r="I82" i="4"/>
  <c r="I114" i="4"/>
  <c r="I146" i="4"/>
  <c r="I178" i="4"/>
  <c r="I210" i="4"/>
  <c r="I242" i="4"/>
  <c r="I274" i="4"/>
  <c r="I305" i="4"/>
  <c r="I326" i="4"/>
  <c r="I346" i="4"/>
  <c r="I362" i="4"/>
  <c r="I378" i="4"/>
  <c r="I394" i="4"/>
  <c r="I410" i="4"/>
  <c r="I426" i="4"/>
  <c r="I442" i="4"/>
  <c r="I458" i="4"/>
  <c r="I474" i="4"/>
  <c r="I487" i="4"/>
  <c r="I498" i="4"/>
  <c r="I507" i="4"/>
  <c r="I515" i="4"/>
  <c r="I523" i="4"/>
  <c r="I531" i="4"/>
  <c r="I539" i="4"/>
  <c r="I547" i="4"/>
  <c r="I555" i="4"/>
  <c r="I563" i="4"/>
  <c r="I571" i="4"/>
  <c r="I579" i="4"/>
  <c r="I587" i="4"/>
  <c r="I595" i="4"/>
  <c r="I603" i="4"/>
  <c r="I611" i="4"/>
  <c r="I619" i="4"/>
  <c r="I627" i="4"/>
  <c r="I635" i="4"/>
  <c r="I643" i="4"/>
  <c r="I651" i="4"/>
  <c r="I659" i="4"/>
  <c r="I667" i="4"/>
  <c r="I675" i="4"/>
  <c r="I683" i="4"/>
  <c r="I691" i="4"/>
  <c r="I699" i="4"/>
  <c r="I707" i="4"/>
  <c r="I715" i="4"/>
  <c r="I723" i="4"/>
  <c r="I731" i="4"/>
  <c r="I739" i="4"/>
  <c r="I747" i="4"/>
  <c r="I755" i="4"/>
  <c r="I763" i="4"/>
  <c r="I771" i="4"/>
  <c r="I779" i="4"/>
  <c r="I787" i="4"/>
  <c r="I795" i="4"/>
  <c r="I803" i="4"/>
  <c r="I811" i="4"/>
  <c r="I819" i="4"/>
  <c r="I827" i="4"/>
  <c r="I835" i="4"/>
  <c r="I843" i="4"/>
  <c r="I851" i="4"/>
  <c r="I859" i="4"/>
  <c r="I867" i="4"/>
  <c r="I875" i="4"/>
  <c r="I883" i="4"/>
  <c r="I891" i="4"/>
  <c r="I899" i="4"/>
  <c r="I907" i="4"/>
  <c r="I915" i="4"/>
  <c r="I923" i="4"/>
  <c r="I931" i="4"/>
  <c r="I939" i="4"/>
  <c r="I947" i="4"/>
  <c r="I955" i="4"/>
  <c r="I963" i="4"/>
  <c r="I971" i="4"/>
  <c r="I979" i="4"/>
  <c r="I987" i="4"/>
  <c r="I993" i="4"/>
  <c r="I998" i="4"/>
  <c r="I1003" i="4"/>
  <c r="I1008" i="4"/>
  <c r="I1012" i="4"/>
  <c r="I1016" i="4"/>
  <c r="I1020" i="4"/>
  <c r="I1024" i="4"/>
  <c r="I1028" i="4"/>
  <c r="I1032" i="4"/>
  <c r="I1036" i="4"/>
  <c r="I1040" i="4"/>
  <c r="I1044" i="4"/>
  <c r="I1048" i="4"/>
  <c r="I1052" i="4"/>
  <c r="I1056" i="4"/>
  <c r="I1060" i="4"/>
  <c r="I1064" i="4"/>
  <c r="I1068" i="4"/>
  <c r="I1072" i="4"/>
  <c r="I1076" i="4"/>
  <c r="I1080" i="4"/>
  <c r="I1084" i="4"/>
  <c r="I1088" i="4"/>
  <c r="I1092" i="4"/>
  <c r="I1096" i="4"/>
  <c r="I1100" i="4"/>
  <c r="I1104" i="4"/>
  <c r="I1108" i="4"/>
  <c r="I1112" i="4"/>
  <c r="I1116" i="4"/>
  <c r="I1120" i="4"/>
  <c r="I1124" i="4"/>
  <c r="I1128" i="4"/>
  <c r="I1132" i="4"/>
  <c r="I1136" i="4"/>
  <c r="I1140" i="4"/>
  <c r="I1144" i="4"/>
  <c r="I1148" i="4"/>
  <c r="I1152" i="4"/>
  <c r="I1156" i="4"/>
  <c r="I1160" i="4"/>
  <c r="I1164" i="4"/>
  <c r="I1168" i="4"/>
  <c r="I1172" i="4"/>
  <c r="I1176" i="4"/>
  <c r="I1180" i="4"/>
  <c r="I1184" i="4"/>
  <c r="I1188" i="4"/>
  <c r="I1192" i="4"/>
  <c r="I1196" i="4"/>
  <c r="I1200" i="4"/>
  <c r="I1204" i="4"/>
  <c r="I1208" i="4"/>
  <c r="I1212" i="4"/>
  <c r="I1216" i="4"/>
  <c r="I1220" i="4"/>
  <c r="I1224" i="4"/>
  <c r="I1228" i="4"/>
  <c r="I1232" i="4"/>
  <c r="I1236" i="4"/>
  <c r="I1240" i="4"/>
  <c r="I1244" i="4"/>
  <c r="I1248" i="4"/>
  <c r="I1252" i="4"/>
  <c r="I33" i="4"/>
  <c r="I97" i="4"/>
  <c r="I129" i="4"/>
  <c r="I161" i="4"/>
  <c r="I193" i="4"/>
  <c r="I257" i="4"/>
  <c r="I314" i="4"/>
  <c r="I369" i="4"/>
  <c r="I417" i="4"/>
  <c r="I465" i="4"/>
  <c r="I491" i="4"/>
  <c r="I510" i="4"/>
  <c r="I526" i="4"/>
  <c r="I550" i="4"/>
  <c r="I574" i="4"/>
  <c r="I598" i="4"/>
  <c r="I614" i="4"/>
  <c r="I638" i="4"/>
  <c r="I654" i="4"/>
  <c r="I678" i="4"/>
  <c r="I694" i="4"/>
  <c r="I710" i="4"/>
  <c r="I1246" i="4"/>
  <c r="I1238" i="4"/>
  <c r="I1230" i="4"/>
  <c r="I1222" i="4"/>
  <c r="I1214" i="4"/>
  <c r="I1206" i="4"/>
  <c r="I1198" i="4"/>
  <c r="I1190" i="4"/>
  <c r="I1182" i="4"/>
  <c r="I1174" i="4"/>
  <c r="I1166" i="4"/>
  <c r="I1158" i="4"/>
  <c r="I1150" i="4"/>
  <c r="I1142" i="4"/>
  <c r="I1134" i="4"/>
  <c r="I1126" i="4"/>
  <c r="I1118" i="4"/>
  <c r="I1110" i="4"/>
  <c r="I1102" i="4"/>
  <c r="I1094" i="4"/>
  <c r="I1086" i="4"/>
  <c r="I1078" i="4"/>
  <c r="I1070" i="4"/>
  <c r="I1062" i="4"/>
  <c r="I1054" i="4"/>
  <c r="I1046" i="4"/>
  <c r="I1038" i="4"/>
  <c r="I1030" i="4"/>
  <c r="I1022" i="4"/>
  <c r="I1014" i="4"/>
  <c r="I1006" i="4"/>
  <c r="I995" i="4"/>
  <c r="I983" i="4"/>
  <c r="I967" i="4"/>
  <c r="I951" i="4"/>
  <c r="I935" i="4"/>
  <c r="I919" i="4"/>
  <c r="I903" i="4"/>
  <c r="I887" i="4"/>
  <c r="I871" i="4"/>
  <c r="I855" i="4"/>
  <c r="I839" i="4"/>
  <c r="I823" i="4"/>
  <c r="I807" i="4"/>
  <c r="I791" i="4"/>
  <c r="I775" i="4"/>
  <c r="I759" i="4"/>
  <c r="I743" i="4"/>
  <c r="I727" i="4"/>
  <c r="I695" i="4"/>
  <c r="I663" i="4"/>
  <c r="I631" i="4"/>
  <c r="I599" i="4"/>
  <c r="I567" i="4"/>
  <c r="I535" i="4"/>
  <c r="I503" i="4"/>
  <c r="I450" i="4"/>
  <c r="I386" i="4"/>
  <c r="I316" i="4"/>
  <c r="I194" i="4"/>
  <c r="I66" i="4"/>
  <c r="I1185" i="4"/>
  <c r="I1177" i="4"/>
  <c r="I1169" i="4"/>
  <c r="I1161" i="4"/>
  <c r="I1153" i="4"/>
  <c r="I1145" i="4"/>
  <c r="I1137" i="4"/>
  <c r="I1129" i="4"/>
  <c r="I1121" i="4"/>
  <c r="I1113" i="4"/>
  <c r="I1105" i="4"/>
  <c r="I1097" i="4"/>
  <c r="I1089" i="4"/>
  <c r="I1081" i="4"/>
  <c r="I1073" i="4"/>
  <c r="I1065" i="4"/>
  <c r="I1057" i="4"/>
  <c r="I1049" i="4"/>
  <c r="I1041" i="4"/>
  <c r="I1033" i="4"/>
  <c r="I1025" i="4"/>
  <c r="I1017" i="4"/>
  <c r="I1009" i="4"/>
  <c r="I999" i="4"/>
  <c r="I989" i="4"/>
  <c r="I974" i="4"/>
  <c r="I958" i="4"/>
  <c r="I942" i="4"/>
  <c r="I926" i="4"/>
  <c r="I910" i="4"/>
  <c r="I894" i="4"/>
  <c r="I878" i="4"/>
  <c r="I862" i="4"/>
  <c r="I846" i="4"/>
  <c r="I830" i="4"/>
  <c r="I814" i="4"/>
  <c r="I798" i="4"/>
  <c r="I782" i="4"/>
  <c r="I766" i="4"/>
  <c r="I750" i="4"/>
  <c r="I734" i="4"/>
  <c r="I703" i="4"/>
  <c r="I671" i="4"/>
  <c r="I639" i="4"/>
  <c r="I607" i="4"/>
  <c r="I575" i="4"/>
  <c r="I543" i="4"/>
  <c r="I511" i="4"/>
  <c r="I466" i="4"/>
  <c r="I402" i="4"/>
  <c r="I337" i="4"/>
  <c r="I226" i="4"/>
  <c r="I98" i="4"/>
  <c r="I1245" i="4"/>
  <c r="I1237" i="4"/>
  <c r="I1229" i="4"/>
  <c r="I1221" i="4"/>
  <c r="I1213" i="4"/>
  <c r="I1205" i="4"/>
  <c r="I1197" i="4"/>
  <c r="I1189" i="4"/>
  <c r="I1181" i="4"/>
  <c r="I1173" i="4"/>
  <c r="I1165" i="4"/>
  <c r="I1157" i="4"/>
  <c r="I1149" i="4"/>
  <c r="I1141" i="4"/>
  <c r="I1133" i="4"/>
  <c r="I1125" i="4"/>
  <c r="I1117" i="4"/>
  <c r="I1109" i="4"/>
  <c r="I1101" i="4"/>
  <c r="I1093" i="4"/>
  <c r="I1085" i="4"/>
  <c r="I1077" i="4"/>
  <c r="I1069" i="4"/>
  <c r="I1061" i="4"/>
  <c r="I1053" i="4"/>
  <c r="I1045" i="4"/>
  <c r="I1037" i="4"/>
  <c r="I1029" i="4"/>
  <c r="I1021" i="4"/>
  <c r="I1013" i="4"/>
  <c r="I1005" i="4"/>
  <c r="I994" i="4"/>
  <c r="I982" i="4"/>
  <c r="I966" i="4"/>
  <c r="I950" i="4"/>
  <c r="I934" i="4"/>
  <c r="I918" i="4"/>
  <c r="I902" i="4"/>
  <c r="I886" i="4"/>
  <c r="I870" i="4"/>
  <c r="I854" i="4"/>
  <c r="I838" i="4"/>
  <c r="I822" i="4"/>
  <c r="I806" i="4"/>
  <c r="I790" i="4"/>
  <c r="I774" i="4"/>
  <c r="I758" i="4"/>
  <c r="I742" i="4"/>
  <c r="I719" i="4"/>
  <c r="I687" i="4"/>
  <c r="I655" i="4"/>
  <c r="I623" i="4"/>
  <c r="I591" i="4"/>
  <c r="I559" i="4"/>
  <c r="I527" i="4"/>
  <c r="I493" i="4"/>
  <c r="I434" i="4"/>
  <c r="I370" i="4"/>
  <c r="I290" i="4"/>
  <c r="I162" i="4"/>
  <c r="I34" i="4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" i="3"/>
  <c r="S2" i="2" l="1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S979" i="2"/>
  <c r="S980" i="2"/>
  <c r="S981" i="2"/>
  <c r="S982" i="2"/>
  <c r="S983" i="2"/>
  <c r="S984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1029" i="2"/>
  <c r="S1030" i="2"/>
  <c r="S1031" i="2"/>
  <c r="S1032" i="2"/>
  <c r="S1033" i="2"/>
  <c r="S1034" i="2"/>
  <c r="S1035" i="2"/>
  <c r="S1036" i="2"/>
  <c r="S1037" i="2"/>
  <c r="S1038" i="2"/>
  <c r="S1039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69" i="2"/>
  <c r="S1070" i="2"/>
  <c r="S1071" i="2"/>
  <c r="S1072" i="2"/>
  <c r="S1073" i="2"/>
  <c r="S1074" i="2"/>
  <c r="S1075" i="2"/>
  <c r="S1076" i="2"/>
  <c r="S1077" i="2"/>
  <c r="S1078" i="2"/>
  <c r="S1079" i="2"/>
  <c r="S1080" i="2"/>
  <c r="S1081" i="2"/>
  <c r="S1082" i="2"/>
  <c r="S1083" i="2"/>
  <c r="S1084" i="2"/>
  <c r="S1085" i="2"/>
  <c r="S1086" i="2"/>
  <c r="S1087" i="2"/>
  <c r="S1088" i="2"/>
  <c r="S1089" i="2"/>
  <c r="S1090" i="2"/>
  <c r="S1091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4" i="2"/>
  <c r="S1115" i="2"/>
  <c r="S1116" i="2"/>
  <c r="S1117" i="2"/>
  <c r="S1118" i="2"/>
  <c r="S1119" i="2"/>
  <c r="S1120" i="2"/>
  <c r="S1121" i="2"/>
  <c r="S1122" i="2"/>
  <c r="S1123" i="2"/>
  <c r="S1124" i="2"/>
  <c r="S1125" i="2"/>
  <c r="S1126" i="2"/>
  <c r="S1127" i="2"/>
  <c r="S1128" i="2"/>
  <c r="S1129" i="2"/>
  <c r="S1130" i="2"/>
  <c r="S1131" i="2"/>
  <c r="S1132" i="2"/>
  <c r="S1133" i="2"/>
  <c r="S1134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222" i="2"/>
  <c r="S1223" i="2"/>
  <c r="S1224" i="2"/>
  <c r="S1225" i="2"/>
  <c r="S1226" i="2"/>
  <c r="S1227" i="2"/>
  <c r="S1228" i="2"/>
  <c r="S1229" i="2"/>
  <c r="S1230" i="2"/>
  <c r="S1231" i="2"/>
  <c r="S1232" i="2"/>
  <c r="S1233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P2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</calcChain>
</file>

<file path=xl/sharedStrings.xml><?xml version="1.0" encoding="utf-8"?>
<sst xmlns="http://schemas.openxmlformats.org/spreadsheetml/2006/main" count="8973" uniqueCount="98">
  <si>
    <t>كود الحجم</t>
  </si>
  <si>
    <t>الحجم</t>
  </si>
  <si>
    <t>Persil-H.S-1.7kg*4p</t>
  </si>
  <si>
    <t>Persil Gel HS 110g X 24p</t>
  </si>
  <si>
    <t>Persil Gel HS 170g X 16p</t>
  </si>
  <si>
    <t>Persil-P.P-1kg*12p</t>
  </si>
  <si>
    <t>Persil-P.P-3kg*4p</t>
  </si>
  <si>
    <t>Persil-P.P-4kg*3p</t>
  </si>
  <si>
    <t>Persil-P.P-8kg*2p</t>
  </si>
  <si>
    <t>Persil-Clr-3kg*4p</t>
  </si>
  <si>
    <t>Persil-Gel-3kg*6p</t>
  </si>
  <si>
    <t>Persil-Gel Black-1kg*10</t>
  </si>
  <si>
    <t>X.Tra-HS-90gm*36p</t>
  </si>
  <si>
    <t>X.Tra-HS-170gm*16p</t>
  </si>
  <si>
    <t>X.Tra-HS Gel-90gm*36p</t>
  </si>
  <si>
    <t>X.Tra-LS-3km*4p</t>
  </si>
  <si>
    <t>X.Tra-LS-7km*2p</t>
  </si>
  <si>
    <t>General-Lq-700gm*12p</t>
  </si>
  <si>
    <t>General-Lq-3kgm*4p</t>
  </si>
  <si>
    <t>احمد ربيع</t>
  </si>
  <si>
    <t>Persil-H.S-65gm*36p</t>
  </si>
  <si>
    <t>Persil-H.S-90gm*32p</t>
  </si>
  <si>
    <t>Persil-H.S-160gm*16p</t>
  </si>
  <si>
    <t>Persil-H.S-750gm*8p</t>
  </si>
  <si>
    <t>Persil-Gel Black-90g*24</t>
  </si>
  <si>
    <t>Persil-H.S-220gm*14p</t>
  </si>
  <si>
    <t>Persil-P.P-6kg*2p</t>
  </si>
  <si>
    <t>Persil-Clr-1kg*12p</t>
  </si>
  <si>
    <t>Persil-Gel-1kg*10p</t>
  </si>
  <si>
    <t>X.Tra-HS-1.4km*4p</t>
  </si>
  <si>
    <t>X.Tra-HS-1.km*4p</t>
  </si>
  <si>
    <t>X-Tra-L.S GEL 3km*4p</t>
  </si>
  <si>
    <t>Pril-LQ25gm*60p</t>
  </si>
  <si>
    <t>Pril-LQ-55m*48p</t>
  </si>
  <si>
    <t>Pril-LQ-675gm*12p</t>
  </si>
  <si>
    <t>Pril-Palsm-675gm*12p</t>
  </si>
  <si>
    <t>Pril-Lq-3km*4p</t>
  </si>
  <si>
    <t>Pril-LQ-1.25kgm</t>
  </si>
  <si>
    <t>Pril - LQ -100gm*24</t>
  </si>
  <si>
    <t>Genral-lq-50gm*36p</t>
  </si>
  <si>
    <t>General-GTWC-50gm*10p</t>
  </si>
  <si>
    <t>General-GTWC-750gm*10p</t>
  </si>
  <si>
    <t>احمد فتحي</t>
  </si>
  <si>
    <t>شريف رجب</t>
  </si>
  <si>
    <t>عبد الحميد</t>
  </si>
  <si>
    <t>عزت السيسي</t>
  </si>
  <si>
    <t>عمرو جابر</t>
  </si>
  <si>
    <t xml:space="preserve">محمد محمود </t>
  </si>
  <si>
    <t>ناصر عبد ربه</t>
  </si>
  <si>
    <t>أعلى توزيع 2016</t>
  </si>
  <si>
    <t>المشرف</t>
  </si>
  <si>
    <t>كود المندوب الحالى</t>
  </si>
  <si>
    <t>المندوب الحالى</t>
  </si>
  <si>
    <t>محمد المزين</t>
  </si>
  <si>
    <t>عبد المولى رفعت</t>
  </si>
  <si>
    <t>محمد فرحات</t>
  </si>
  <si>
    <t>أبو الخير ضبيش</t>
  </si>
  <si>
    <t>علاء محسن</t>
  </si>
  <si>
    <t>السيد السماحي</t>
  </si>
  <si>
    <t>محمود السعيد</t>
  </si>
  <si>
    <t>مجدي عيد</t>
  </si>
  <si>
    <t>مينا محسن</t>
  </si>
  <si>
    <t>أحمد خالد</t>
  </si>
  <si>
    <t>السيد سعد</t>
  </si>
  <si>
    <t>محمود أشرف</t>
  </si>
  <si>
    <t>مصطفى يعقوب</t>
  </si>
  <si>
    <t>أحمد سمير</t>
  </si>
  <si>
    <t>محمد عادل</t>
  </si>
  <si>
    <t>محمد الصنفاوي</t>
  </si>
  <si>
    <t>محمود زغلول</t>
  </si>
  <si>
    <t>محمد طارق</t>
  </si>
  <si>
    <t>مصطفى لطفي</t>
  </si>
  <si>
    <t>محمد عامر</t>
  </si>
  <si>
    <t>احمد حلمى</t>
  </si>
  <si>
    <t>مصطفى العقاد</t>
  </si>
  <si>
    <t>محمد المطراوي</t>
  </si>
  <si>
    <t>محمد مصطفى عدلي</t>
  </si>
  <si>
    <t>احمد الشباسي</t>
  </si>
  <si>
    <t>محمد سعد</t>
  </si>
  <si>
    <t>إبراهيم عجاج</t>
  </si>
  <si>
    <t>محمد عماد الدين</t>
  </si>
  <si>
    <t>أحمد اليماني</t>
  </si>
  <si>
    <t>أشرف السخاوي</t>
  </si>
  <si>
    <t>محمود مصطفى</t>
  </si>
  <si>
    <t>بدر الشهاوي</t>
  </si>
  <si>
    <t>أحمد حسني</t>
  </si>
  <si>
    <t>عبد الرحمن عبد الفتاح</t>
  </si>
  <si>
    <t>السيد القرش</t>
  </si>
  <si>
    <t>هاني كامل</t>
  </si>
  <si>
    <t>محمد أبو اليزيد</t>
  </si>
  <si>
    <t>هاني عبد الجليل</t>
  </si>
  <si>
    <t>السيد بسيوني الغنام</t>
  </si>
  <si>
    <t>متوسط 2016</t>
  </si>
  <si>
    <t xml:space="preserve">كود </t>
  </si>
  <si>
    <t>Row Labels</t>
  </si>
  <si>
    <t>نسبة</t>
  </si>
  <si>
    <t>الهدف</t>
  </si>
  <si>
    <t>اجمالي المتوسط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</si>
</sst>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NumberFormat="1" applyFill="1"/>
    <xf numFmtId="9" fontId="0" fillId="0" borderId="0" xfId="2" applyFon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0" fillId="0" borderId="0" xfId="0" applyNumberFormat="1"/>
    <xf numFmtId="9" fontId="1" fillId="2" borderId="2" xfId="2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rightToLeft="1" workbookViewId="0">
      <selection sqref="A1:P1048576"/>
    </sheetView>
  </sheetViews>
  <sheetFormatPr defaultRowHeight="14.25" x14ac:dyDescent="0.2"/>
  <cols>
    <col min="1" max="1" width="11.125" bestFit="1" customWidth="1"/>
    <col min="3" max="3" width="24" bestFit="1" customWidth="1"/>
    <col min="4" max="15" width="4.5" customWidth="1"/>
    <col min="16" max="16" width="9.375" customWidth="1"/>
  </cols>
  <sheetData>
    <row r="1" spans="1:16" ht="39.75" customHeight="1" thickBot="1" x14ac:dyDescent="0.25">
      <c r="A1" s="5" t="s">
        <v>50</v>
      </c>
      <c r="B1" s="6" t="s">
        <v>0</v>
      </c>
      <c r="C1" s="6" t="s">
        <v>1</v>
      </c>
      <c r="D1" s="6">
        <v>1</v>
      </c>
      <c r="E1" s="6">
        <v>2</v>
      </c>
      <c r="F1" s="6">
        <v>3</v>
      </c>
      <c r="G1" s="6">
        <v>4</v>
      </c>
      <c r="H1" s="6">
        <v>5</v>
      </c>
      <c r="I1" s="6">
        <v>6</v>
      </c>
      <c r="J1" s="6">
        <v>7</v>
      </c>
      <c r="K1" s="6">
        <v>8</v>
      </c>
      <c r="L1" s="6">
        <v>9</v>
      </c>
      <c r="M1" s="6">
        <v>10</v>
      </c>
      <c r="N1" s="6">
        <v>11</v>
      </c>
      <c r="O1" s="6">
        <v>12</v>
      </c>
      <c r="P1" s="7" t="s">
        <v>49</v>
      </c>
    </row>
    <row r="2" spans="1:16" ht="15" x14ac:dyDescent="0.2">
      <c r="A2" s="3" t="s">
        <v>19</v>
      </c>
      <c r="B2" s="3">
        <v>10102</v>
      </c>
      <c r="C2" s="3" t="s">
        <v>20</v>
      </c>
      <c r="D2" s="3">
        <v>46</v>
      </c>
      <c r="E2" s="3">
        <v>31</v>
      </c>
      <c r="F2" s="3">
        <v>55</v>
      </c>
      <c r="G2" s="3">
        <v>26</v>
      </c>
      <c r="H2" s="3">
        <v>51</v>
      </c>
      <c r="I2" s="3">
        <v>65</v>
      </c>
      <c r="J2" s="3">
        <v>52</v>
      </c>
      <c r="K2" s="3">
        <v>59</v>
      </c>
      <c r="L2" s="3">
        <v>43</v>
      </c>
      <c r="M2" s="3">
        <v>42</v>
      </c>
      <c r="N2" s="3">
        <v>20</v>
      </c>
      <c r="O2" s="3">
        <v>7</v>
      </c>
      <c r="P2" s="4">
        <f t="shared" ref="P2:P64" si="0">MAX(D2:O2)</f>
        <v>65</v>
      </c>
    </row>
    <row r="3" spans="1:16" ht="15" x14ac:dyDescent="0.2">
      <c r="A3" s="1" t="s">
        <v>19</v>
      </c>
      <c r="B3" s="1">
        <v>10103</v>
      </c>
      <c r="C3" s="1" t="s">
        <v>21</v>
      </c>
      <c r="D3" s="1">
        <v>5</v>
      </c>
      <c r="E3" s="1">
        <v>3</v>
      </c>
      <c r="F3" s="1">
        <v>2</v>
      </c>
      <c r="G3" s="1">
        <v>5</v>
      </c>
      <c r="H3" s="1">
        <v>6</v>
      </c>
      <c r="I3" s="1">
        <v>4</v>
      </c>
      <c r="J3" s="1">
        <v>6</v>
      </c>
      <c r="K3" s="1">
        <v>8</v>
      </c>
      <c r="L3" s="1">
        <v>6</v>
      </c>
      <c r="M3" s="1">
        <v>4</v>
      </c>
      <c r="N3" s="1">
        <v>1</v>
      </c>
      <c r="O3" s="1">
        <v>3</v>
      </c>
      <c r="P3" s="2">
        <f t="shared" si="0"/>
        <v>8</v>
      </c>
    </row>
    <row r="4" spans="1:16" ht="15" x14ac:dyDescent="0.2">
      <c r="A4" s="1" t="s">
        <v>19</v>
      </c>
      <c r="B4" s="1">
        <v>10104</v>
      </c>
      <c r="C4" s="1" t="s">
        <v>22</v>
      </c>
      <c r="D4" s="1">
        <v>170</v>
      </c>
      <c r="E4" s="1">
        <v>171</v>
      </c>
      <c r="F4" s="1">
        <v>181</v>
      </c>
      <c r="G4" s="1">
        <v>162</v>
      </c>
      <c r="H4" s="1">
        <v>166</v>
      </c>
      <c r="I4" s="1">
        <v>175</v>
      </c>
      <c r="J4" s="1">
        <v>188</v>
      </c>
      <c r="K4" s="1">
        <v>175</v>
      </c>
      <c r="L4" s="1">
        <v>182</v>
      </c>
      <c r="M4" s="1">
        <v>205</v>
      </c>
      <c r="N4" s="1">
        <v>180</v>
      </c>
      <c r="O4" s="1">
        <v>172</v>
      </c>
      <c r="P4" s="2">
        <f t="shared" si="0"/>
        <v>205</v>
      </c>
    </row>
    <row r="5" spans="1:16" ht="15" x14ac:dyDescent="0.2">
      <c r="A5" s="1" t="s">
        <v>19</v>
      </c>
      <c r="B5" s="1">
        <v>10106</v>
      </c>
      <c r="C5" s="1" t="s">
        <v>23</v>
      </c>
      <c r="D5" s="1">
        <v>194</v>
      </c>
      <c r="E5" s="1">
        <v>119</v>
      </c>
      <c r="F5" s="1">
        <v>96</v>
      </c>
      <c r="G5" s="1">
        <v>133</v>
      </c>
      <c r="H5" s="1">
        <v>186</v>
      </c>
      <c r="I5" s="1">
        <v>143</v>
      </c>
      <c r="J5" s="1">
        <v>176</v>
      </c>
      <c r="K5" s="1">
        <v>209</v>
      </c>
      <c r="L5" s="1">
        <v>167</v>
      </c>
      <c r="M5" s="1">
        <v>162</v>
      </c>
      <c r="N5" s="1">
        <v>174</v>
      </c>
      <c r="O5" s="1">
        <v>170</v>
      </c>
      <c r="P5" s="2">
        <f t="shared" si="0"/>
        <v>209</v>
      </c>
    </row>
    <row r="6" spans="1:16" ht="15" x14ac:dyDescent="0.2">
      <c r="A6" s="1" t="s">
        <v>19</v>
      </c>
      <c r="B6" s="1">
        <v>10107</v>
      </c>
      <c r="C6" s="1" t="s">
        <v>2</v>
      </c>
      <c r="D6" s="1">
        <v>80</v>
      </c>
      <c r="E6" s="1">
        <v>77</v>
      </c>
      <c r="F6" s="1">
        <v>126</v>
      </c>
      <c r="G6" s="1">
        <v>112</v>
      </c>
      <c r="H6" s="1">
        <v>87</v>
      </c>
      <c r="I6" s="1">
        <v>98</v>
      </c>
      <c r="J6" s="1">
        <v>98</v>
      </c>
      <c r="K6" s="1">
        <v>92</v>
      </c>
      <c r="L6" s="1">
        <v>100</v>
      </c>
      <c r="M6" s="1">
        <v>105</v>
      </c>
      <c r="N6" s="1">
        <v>77</v>
      </c>
      <c r="O6" s="1">
        <v>104</v>
      </c>
      <c r="P6" s="2">
        <f t="shared" si="0"/>
        <v>126</v>
      </c>
    </row>
    <row r="7" spans="1:16" ht="15" x14ac:dyDescent="0.2">
      <c r="A7" s="1" t="s">
        <v>19</v>
      </c>
      <c r="B7" s="1">
        <v>10108</v>
      </c>
      <c r="C7" s="1" t="s">
        <v>3</v>
      </c>
      <c r="D7" s="1">
        <v>99</v>
      </c>
      <c r="E7" s="1">
        <v>97</v>
      </c>
      <c r="F7" s="1">
        <v>99</v>
      </c>
      <c r="G7" s="1">
        <v>123</v>
      </c>
      <c r="H7" s="1">
        <v>112</v>
      </c>
      <c r="I7" s="1">
        <v>74</v>
      </c>
      <c r="J7" s="1">
        <v>99</v>
      </c>
      <c r="K7" s="1">
        <v>107</v>
      </c>
      <c r="L7" s="1">
        <v>133</v>
      </c>
      <c r="M7" s="1">
        <v>79</v>
      </c>
      <c r="N7" s="1">
        <v>124</v>
      </c>
      <c r="O7" s="1">
        <v>80</v>
      </c>
      <c r="P7" s="2">
        <f t="shared" si="0"/>
        <v>133</v>
      </c>
    </row>
    <row r="8" spans="1:16" ht="15" x14ac:dyDescent="0.2">
      <c r="A8" s="1" t="s">
        <v>19</v>
      </c>
      <c r="B8" s="1">
        <v>10109</v>
      </c>
      <c r="C8" s="1" t="s">
        <v>24</v>
      </c>
      <c r="D8" s="1">
        <v>78</v>
      </c>
      <c r="E8" s="1">
        <v>91</v>
      </c>
      <c r="F8" s="1">
        <v>89</v>
      </c>
      <c r="G8" s="1">
        <v>123</v>
      </c>
      <c r="H8" s="1">
        <v>52</v>
      </c>
      <c r="I8" s="1">
        <v>72</v>
      </c>
      <c r="J8" s="1">
        <v>94</v>
      </c>
      <c r="K8" s="1">
        <v>105</v>
      </c>
      <c r="L8" s="1">
        <v>117</v>
      </c>
      <c r="M8" s="1">
        <v>33</v>
      </c>
      <c r="N8" s="1">
        <v>38</v>
      </c>
      <c r="O8" s="1">
        <v>60</v>
      </c>
      <c r="P8" s="2">
        <f t="shared" si="0"/>
        <v>123</v>
      </c>
    </row>
    <row r="9" spans="1:16" ht="15" x14ac:dyDescent="0.2">
      <c r="A9" s="1" t="s">
        <v>19</v>
      </c>
      <c r="B9" s="1">
        <v>10110</v>
      </c>
      <c r="C9" s="1" t="s">
        <v>25</v>
      </c>
      <c r="D9" s="1">
        <v>92</v>
      </c>
      <c r="E9" s="1">
        <v>68</v>
      </c>
      <c r="F9" s="1">
        <v>181</v>
      </c>
      <c r="G9" s="1">
        <v>88</v>
      </c>
      <c r="H9" s="1">
        <v>97</v>
      </c>
      <c r="I9" s="1">
        <v>116</v>
      </c>
      <c r="J9" s="1">
        <v>159</v>
      </c>
      <c r="K9" s="1">
        <v>88</v>
      </c>
      <c r="L9" s="1">
        <v>83</v>
      </c>
      <c r="M9" s="1">
        <v>164</v>
      </c>
      <c r="N9" s="1">
        <v>108</v>
      </c>
      <c r="O9" s="1">
        <v>24</v>
      </c>
      <c r="P9" s="2">
        <f t="shared" si="0"/>
        <v>181</v>
      </c>
    </row>
    <row r="10" spans="1:16" ht="15" x14ac:dyDescent="0.2">
      <c r="A10" s="1" t="s">
        <v>19</v>
      </c>
      <c r="B10" s="1">
        <v>10113</v>
      </c>
      <c r="C10" s="1" t="s">
        <v>4</v>
      </c>
      <c r="D10" s="1">
        <v>24</v>
      </c>
      <c r="E10" s="1">
        <v>62</v>
      </c>
      <c r="F10" s="1">
        <v>76</v>
      </c>
      <c r="G10" s="1">
        <v>14</v>
      </c>
      <c r="H10" s="1">
        <v>6</v>
      </c>
      <c r="I10" s="1">
        <v>107</v>
      </c>
      <c r="J10" s="1">
        <v>28</v>
      </c>
      <c r="K10" s="1">
        <v>89</v>
      </c>
      <c r="L10" s="1">
        <v>22</v>
      </c>
      <c r="M10" s="1">
        <v>20</v>
      </c>
      <c r="N10" s="1">
        <v>13</v>
      </c>
      <c r="O10" s="1">
        <v>10</v>
      </c>
      <c r="P10" s="2">
        <f t="shared" si="0"/>
        <v>107</v>
      </c>
    </row>
    <row r="11" spans="1:16" ht="15" x14ac:dyDescent="0.2">
      <c r="A11" s="1" t="s">
        <v>19</v>
      </c>
      <c r="B11" s="1">
        <v>10201</v>
      </c>
      <c r="C11" s="1" t="s">
        <v>5</v>
      </c>
      <c r="D11" s="1">
        <v>10</v>
      </c>
      <c r="E11" s="1">
        <v>8</v>
      </c>
      <c r="F11" s="1">
        <v>4</v>
      </c>
      <c r="G11" s="1">
        <v>11</v>
      </c>
      <c r="H11" s="1">
        <v>4</v>
      </c>
      <c r="I11" s="1">
        <v>5</v>
      </c>
      <c r="J11" s="1">
        <v>9</v>
      </c>
      <c r="K11" s="1">
        <v>11</v>
      </c>
      <c r="L11" s="1">
        <v>4</v>
      </c>
      <c r="M11" s="1">
        <v>7</v>
      </c>
      <c r="N11" s="1">
        <v>5</v>
      </c>
      <c r="O11" s="1">
        <v>1</v>
      </c>
      <c r="P11" s="2">
        <f t="shared" si="0"/>
        <v>11</v>
      </c>
    </row>
    <row r="12" spans="1:16" ht="15" x14ac:dyDescent="0.2">
      <c r="A12" s="1" t="s">
        <v>19</v>
      </c>
      <c r="B12" s="1">
        <v>10203</v>
      </c>
      <c r="C12" s="1" t="s">
        <v>6</v>
      </c>
      <c r="D12" s="1">
        <v>57</v>
      </c>
      <c r="E12" s="1">
        <v>116</v>
      </c>
      <c r="F12" s="1">
        <v>88</v>
      </c>
      <c r="G12" s="1">
        <v>103</v>
      </c>
      <c r="H12" s="1">
        <v>58</v>
      </c>
      <c r="I12" s="1">
        <v>121</v>
      </c>
      <c r="J12" s="1">
        <v>77</v>
      </c>
      <c r="K12" s="1">
        <v>66</v>
      </c>
      <c r="L12" s="1">
        <v>127</v>
      </c>
      <c r="M12" s="1">
        <v>101</v>
      </c>
      <c r="N12" s="1">
        <v>129</v>
      </c>
      <c r="O12" s="1">
        <v>87</v>
      </c>
      <c r="P12" s="2">
        <f t="shared" si="0"/>
        <v>129</v>
      </c>
    </row>
    <row r="13" spans="1:16" ht="15" x14ac:dyDescent="0.2">
      <c r="A13" s="1" t="s">
        <v>19</v>
      </c>
      <c r="B13" s="1">
        <v>10204</v>
      </c>
      <c r="C13" s="1" t="s">
        <v>7</v>
      </c>
      <c r="D13" s="1">
        <v>1</v>
      </c>
      <c r="E13" s="1">
        <v>4</v>
      </c>
      <c r="F13" s="1">
        <v>13</v>
      </c>
      <c r="G13" s="1">
        <v>15</v>
      </c>
      <c r="H13" s="1">
        <v>9</v>
      </c>
      <c r="I13" s="1">
        <v>3</v>
      </c>
      <c r="J13" s="1">
        <v>4</v>
      </c>
      <c r="K13" s="1">
        <v>4</v>
      </c>
      <c r="L13" s="1"/>
      <c r="M13" s="1"/>
      <c r="N13" s="1">
        <v>3</v>
      </c>
      <c r="O13" s="1">
        <v>20</v>
      </c>
      <c r="P13" s="2">
        <f t="shared" si="0"/>
        <v>20</v>
      </c>
    </row>
    <row r="14" spans="1:16" ht="15" x14ac:dyDescent="0.2">
      <c r="A14" s="1" t="s">
        <v>19</v>
      </c>
      <c r="B14" s="1">
        <v>10205</v>
      </c>
      <c r="C14" s="1" t="s">
        <v>26</v>
      </c>
      <c r="D14" s="1"/>
      <c r="E14" s="1"/>
      <c r="F14" s="1"/>
      <c r="G14" s="1"/>
      <c r="H14" s="1"/>
      <c r="I14" s="1">
        <v>9</v>
      </c>
      <c r="J14" s="1"/>
      <c r="K14" s="1"/>
      <c r="L14" s="1">
        <v>10</v>
      </c>
      <c r="M14" s="1">
        <v>11</v>
      </c>
      <c r="N14" s="1">
        <v>14</v>
      </c>
      <c r="O14" s="1"/>
      <c r="P14" s="2">
        <f t="shared" si="0"/>
        <v>14</v>
      </c>
    </row>
    <row r="15" spans="1:16" ht="15" x14ac:dyDescent="0.2">
      <c r="A15" s="1" t="s">
        <v>19</v>
      </c>
      <c r="B15" s="1">
        <v>10206</v>
      </c>
      <c r="C15" s="1" t="s">
        <v>8</v>
      </c>
      <c r="D15" s="1">
        <v>92</v>
      </c>
      <c r="E15" s="1">
        <v>89</v>
      </c>
      <c r="F15" s="1">
        <v>42</v>
      </c>
      <c r="G15" s="1">
        <v>60</v>
      </c>
      <c r="H15" s="1">
        <v>42</v>
      </c>
      <c r="I15" s="1">
        <v>65</v>
      </c>
      <c r="J15" s="1">
        <v>58</v>
      </c>
      <c r="K15" s="1">
        <v>120</v>
      </c>
      <c r="L15" s="1">
        <v>76</v>
      </c>
      <c r="M15" s="1">
        <v>91</v>
      </c>
      <c r="N15" s="1">
        <v>74</v>
      </c>
      <c r="O15" s="1">
        <v>59</v>
      </c>
      <c r="P15" s="2">
        <f t="shared" si="0"/>
        <v>120</v>
      </c>
    </row>
    <row r="16" spans="1:16" ht="15" x14ac:dyDescent="0.2">
      <c r="A16" s="1" t="s">
        <v>19</v>
      </c>
      <c r="B16" s="1">
        <v>10301</v>
      </c>
      <c r="C16" s="1" t="s">
        <v>27</v>
      </c>
      <c r="D16" s="1"/>
      <c r="E16" s="1">
        <v>2</v>
      </c>
      <c r="F16" s="1">
        <v>1</v>
      </c>
      <c r="G16" s="1">
        <v>1</v>
      </c>
      <c r="H16" s="1">
        <v>1</v>
      </c>
      <c r="I16" s="1">
        <v>1</v>
      </c>
      <c r="J16" s="1"/>
      <c r="K16" s="1"/>
      <c r="L16" s="1"/>
      <c r="M16" s="1"/>
      <c r="N16" s="1"/>
      <c r="O16" s="1"/>
      <c r="P16" s="2">
        <f t="shared" si="0"/>
        <v>2</v>
      </c>
    </row>
    <row r="17" spans="1:16" ht="15" x14ac:dyDescent="0.2">
      <c r="A17" s="1" t="s">
        <v>19</v>
      </c>
      <c r="B17" s="1">
        <v>10303</v>
      </c>
      <c r="C17" s="1" t="s">
        <v>9</v>
      </c>
      <c r="D17" s="1">
        <v>14</v>
      </c>
      <c r="E17" s="1">
        <v>13</v>
      </c>
      <c r="F17" s="1">
        <v>23</v>
      </c>
      <c r="G17" s="1">
        <v>15</v>
      </c>
      <c r="H17" s="1">
        <v>18</v>
      </c>
      <c r="I17" s="1">
        <v>11</v>
      </c>
      <c r="J17" s="1">
        <v>15</v>
      </c>
      <c r="K17" s="1">
        <v>16</v>
      </c>
      <c r="L17" s="1">
        <v>8</v>
      </c>
      <c r="M17" s="1">
        <v>14</v>
      </c>
      <c r="N17" s="1">
        <v>7</v>
      </c>
      <c r="O17" s="1">
        <v>5</v>
      </c>
      <c r="P17" s="2">
        <f t="shared" si="0"/>
        <v>23</v>
      </c>
    </row>
    <row r="18" spans="1:16" ht="15" x14ac:dyDescent="0.2">
      <c r="A18" s="1" t="s">
        <v>19</v>
      </c>
      <c r="B18" s="1">
        <v>10401</v>
      </c>
      <c r="C18" s="1" t="s">
        <v>28</v>
      </c>
      <c r="D18" s="1">
        <v>18</v>
      </c>
      <c r="E18" s="1">
        <v>16</v>
      </c>
      <c r="F18" s="1">
        <v>43</v>
      </c>
      <c r="G18" s="1">
        <v>8</v>
      </c>
      <c r="H18" s="1">
        <v>8</v>
      </c>
      <c r="I18" s="1">
        <v>24</v>
      </c>
      <c r="J18" s="1">
        <v>2</v>
      </c>
      <c r="K18" s="1">
        <v>8</v>
      </c>
      <c r="L18" s="1">
        <v>8</v>
      </c>
      <c r="M18" s="1">
        <v>14</v>
      </c>
      <c r="N18" s="1">
        <v>13</v>
      </c>
      <c r="O18" s="1">
        <v>1</v>
      </c>
      <c r="P18" s="2">
        <f t="shared" si="0"/>
        <v>43</v>
      </c>
    </row>
    <row r="19" spans="1:16" ht="15" x14ac:dyDescent="0.2">
      <c r="A19" s="1" t="s">
        <v>19</v>
      </c>
      <c r="B19" s="1">
        <v>10402</v>
      </c>
      <c r="C19" s="1" t="s">
        <v>10</v>
      </c>
      <c r="D19" s="1">
        <v>56</v>
      </c>
      <c r="E19" s="1">
        <v>72</v>
      </c>
      <c r="F19" s="1">
        <v>63</v>
      </c>
      <c r="G19" s="1">
        <v>38</v>
      </c>
      <c r="H19" s="1">
        <v>54</v>
      </c>
      <c r="I19" s="1">
        <v>45</v>
      </c>
      <c r="J19" s="1">
        <v>47</v>
      </c>
      <c r="K19" s="1">
        <v>119</v>
      </c>
      <c r="L19" s="1">
        <v>28</v>
      </c>
      <c r="M19" s="1">
        <v>76</v>
      </c>
      <c r="N19" s="1">
        <v>43</v>
      </c>
      <c r="O19" s="1">
        <v>68</v>
      </c>
      <c r="P19" s="2">
        <f t="shared" si="0"/>
        <v>119</v>
      </c>
    </row>
    <row r="20" spans="1:16" ht="15" x14ac:dyDescent="0.2">
      <c r="A20" s="1" t="s">
        <v>19</v>
      </c>
      <c r="B20" s="1">
        <v>10501</v>
      </c>
      <c r="C20" s="1" t="s">
        <v>11</v>
      </c>
      <c r="D20" s="1">
        <v>30</v>
      </c>
      <c r="E20" s="1">
        <v>33</v>
      </c>
      <c r="F20" s="1">
        <v>87</v>
      </c>
      <c r="G20" s="1">
        <v>36</v>
      </c>
      <c r="H20" s="1">
        <v>29</v>
      </c>
      <c r="I20" s="1">
        <v>83</v>
      </c>
      <c r="J20" s="1">
        <v>27</v>
      </c>
      <c r="K20" s="1">
        <v>36</v>
      </c>
      <c r="L20" s="1">
        <v>42</v>
      </c>
      <c r="M20" s="1">
        <v>43</v>
      </c>
      <c r="N20" s="1">
        <v>43</v>
      </c>
      <c r="O20" s="1">
        <v>24</v>
      </c>
      <c r="P20" s="2">
        <f t="shared" si="0"/>
        <v>87</v>
      </c>
    </row>
    <row r="21" spans="1:16" ht="15" x14ac:dyDescent="0.2">
      <c r="A21" s="1" t="s">
        <v>19</v>
      </c>
      <c r="B21" s="1">
        <v>20101</v>
      </c>
      <c r="C21" s="1" t="s">
        <v>12</v>
      </c>
      <c r="D21" s="1">
        <v>60</v>
      </c>
      <c r="E21" s="1">
        <v>70</v>
      </c>
      <c r="F21" s="1">
        <v>89</v>
      </c>
      <c r="G21" s="1">
        <v>84</v>
      </c>
      <c r="H21" s="1">
        <v>70</v>
      </c>
      <c r="I21" s="1">
        <v>106</v>
      </c>
      <c r="J21" s="1">
        <v>67</v>
      </c>
      <c r="K21" s="1">
        <v>114</v>
      </c>
      <c r="L21" s="1">
        <v>102</v>
      </c>
      <c r="M21" s="1">
        <v>96</v>
      </c>
      <c r="N21" s="1">
        <v>77</v>
      </c>
      <c r="O21" s="1">
        <v>24</v>
      </c>
      <c r="P21" s="2">
        <f t="shared" si="0"/>
        <v>114</v>
      </c>
    </row>
    <row r="22" spans="1:16" ht="15" x14ac:dyDescent="0.2">
      <c r="A22" s="1" t="s">
        <v>19</v>
      </c>
      <c r="B22" s="1">
        <v>20103</v>
      </c>
      <c r="C22" s="1" t="s">
        <v>29</v>
      </c>
      <c r="D22" s="1">
        <v>12</v>
      </c>
      <c r="E22" s="1">
        <v>15</v>
      </c>
      <c r="F22" s="1">
        <v>15</v>
      </c>
      <c r="G22" s="1">
        <v>12</v>
      </c>
      <c r="H22" s="1">
        <v>10</v>
      </c>
      <c r="I22" s="1">
        <v>16</v>
      </c>
      <c r="J22" s="1">
        <v>14</v>
      </c>
      <c r="K22" s="1">
        <v>2</v>
      </c>
      <c r="L22" s="1">
        <v>11</v>
      </c>
      <c r="M22" s="1">
        <v>29</v>
      </c>
      <c r="N22" s="1">
        <v>14</v>
      </c>
      <c r="O22" s="1">
        <v>5</v>
      </c>
      <c r="P22" s="2">
        <f t="shared" si="0"/>
        <v>29</v>
      </c>
    </row>
    <row r="23" spans="1:16" ht="15" x14ac:dyDescent="0.2">
      <c r="A23" s="1" t="s">
        <v>19</v>
      </c>
      <c r="B23" s="1">
        <v>20106</v>
      </c>
      <c r="C23" s="1" t="s">
        <v>30</v>
      </c>
      <c r="D23" s="1">
        <v>40</v>
      </c>
      <c r="E23" s="1">
        <v>103</v>
      </c>
      <c r="F23" s="1">
        <v>48</v>
      </c>
      <c r="G23" s="1">
        <v>111</v>
      </c>
      <c r="H23" s="1">
        <v>46</v>
      </c>
      <c r="I23" s="1">
        <v>35</v>
      </c>
      <c r="J23" s="1">
        <v>23</v>
      </c>
      <c r="K23" s="1">
        <v>104</v>
      </c>
      <c r="L23" s="1">
        <v>52</v>
      </c>
      <c r="M23" s="1">
        <v>142</v>
      </c>
      <c r="N23" s="1">
        <v>33</v>
      </c>
      <c r="O23" s="1">
        <v>35</v>
      </c>
      <c r="P23" s="2">
        <f t="shared" si="0"/>
        <v>142</v>
      </c>
    </row>
    <row r="24" spans="1:16" ht="15" x14ac:dyDescent="0.2">
      <c r="A24" s="1" t="s">
        <v>19</v>
      </c>
      <c r="B24" s="1">
        <v>20107</v>
      </c>
      <c r="C24" s="1" t="s">
        <v>13</v>
      </c>
      <c r="D24" s="1">
        <v>15</v>
      </c>
      <c r="E24" s="1">
        <v>22</v>
      </c>
      <c r="F24" s="1">
        <v>13</v>
      </c>
      <c r="G24" s="1">
        <v>12</v>
      </c>
      <c r="H24" s="1">
        <v>13</v>
      </c>
      <c r="I24" s="1">
        <v>15</v>
      </c>
      <c r="J24" s="1">
        <v>24</v>
      </c>
      <c r="K24" s="1">
        <v>24</v>
      </c>
      <c r="L24" s="1">
        <v>14</v>
      </c>
      <c r="M24" s="1">
        <v>119</v>
      </c>
      <c r="N24" s="1">
        <v>14</v>
      </c>
      <c r="O24" s="1">
        <v>1</v>
      </c>
      <c r="P24" s="2">
        <f t="shared" si="0"/>
        <v>119</v>
      </c>
    </row>
    <row r="25" spans="1:16" ht="15" x14ac:dyDescent="0.2">
      <c r="A25" s="1" t="s">
        <v>19</v>
      </c>
      <c r="B25" s="1">
        <v>20108</v>
      </c>
      <c r="C25" s="1" t="s">
        <v>14</v>
      </c>
      <c r="D25" s="1"/>
      <c r="E25" s="1">
        <v>1</v>
      </c>
      <c r="F25" s="1"/>
      <c r="G25" s="1">
        <v>1</v>
      </c>
      <c r="H25" s="1"/>
      <c r="I25" s="1"/>
      <c r="J25" s="1"/>
      <c r="K25" s="1"/>
      <c r="L25" s="1"/>
      <c r="M25" s="1"/>
      <c r="N25" s="1"/>
      <c r="O25" s="1"/>
      <c r="P25" s="2">
        <f t="shared" si="0"/>
        <v>1</v>
      </c>
    </row>
    <row r="26" spans="1:16" ht="15" x14ac:dyDescent="0.2">
      <c r="A26" s="1" t="s">
        <v>19</v>
      </c>
      <c r="B26" s="1">
        <v>20201</v>
      </c>
      <c r="C26" s="1" t="s">
        <v>15</v>
      </c>
      <c r="D26" s="1">
        <v>59</v>
      </c>
      <c r="E26" s="1">
        <v>42</v>
      </c>
      <c r="F26" s="1">
        <v>44</v>
      </c>
      <c r="G26" s="1">
        <v>49</v>
      </c>
      <c r="H26" s="1">
        <v>32</v>
      </c>
      <c r="I26" s="1">
        <v>26</v>
      </c>
      <c r="J26" s="1">
        <v>59</v>
      </c>
      <c r="K26" s="1">
        <v>39</v>
      </c>
      <c r="L26" s="1">
        <v>34</v>
      </c>
      <c r="M26" s="1">
        <v>30</v>
      </c>
      <c r="N26" s="1">
        <v>90</v>
      </c>
      <c r="O26" s="1">
        <v>24</v>
      </c>
      <c r="P26" s="2">
        <f t="shared" si="0"/>
        <v>90</v>
      </c>
    </row>
    <row r="27" spans="1:16" ht="15" x14ac:dyDescent="0.2">
      <c r="A27" s="1" t="s">
        <v>19</v>
      </c>
      <c r="B27" s="1">
        <v>20202</v>
      </c>
      <c r="C27" s="1" t="s">
        <v>16</v>
      </c>
      <c r="D27" s="1">
        <v>7</v>
      </c>
      <c r="E27" s="1">
        <v>2</v>
      </c>
      <c r="F27" s="1">
        <v>56</v>
      </c>
      <c r="G27" s="1">
        <v>9</v>
      </c>
      <c r="H27" s="1">
        <v>3</v>
      </c>
      <c r="I27" s="1">
        <v>8</v>
      </c>
      <c r="J27" s="1">
        <v>27</v>
      </c>
      <c r="K27" s="1">
        <v>2</v>
      </c>
      <c r="L27" s="1">
        <v>43</v>
      </c>
      <c r="M27" s="1">
        <v>17</v>
      </c>
      <c r="N27" s="1">
        <v>4</v>
      </c>
      <c r="O27" s="1">
        <v>21</v>
      </c>
      <c r="P27" s="2">
        <f t="shared" si="0"/>
        <v>56</v>
      </c>
    </row>
    <row r="28" spans="1:16" ht="15" x14ac:dyDescent="0.2">
      <c r="A28" s="1" t="s">
        <v>19</v>
      </c>
      <c r="B28" s="1">
        <v>20301</v>
      </c>
      <c r="C28" s="1" t="s">
        <v>31</v>
      </c>
      <c r="D28" s="1"/>
      <c r="E28" s="1"/>
      <c r="F28" s="1"/>
      <c r="G28" s="1">
        <v>1</v>
      </c>
      <c r="H28" s="1"/>
      <c r="I28" s="1"/>
      <c r="J28" s="1"/>
      <c r="K28" s="1"/>
      <c r="L28" s="1"/>
      <c r="M28" s="1"/>
      <c r="N28" s="1"/>
      <c r="O28" s="1"/>
      <c r="P28" s="2">
        <f t="shared" si="0"/>
        <v>1</v>
      </c>
    </row>
    <row r="29" spans="1:16" ht="15" x14ac:dyDescent="0.2">
      <c r="A29" s="1" t="s">
        <v>19</v>
      </c>
      <c r="B29" s="1">
        <v>30101</v>
      </c>
      <c r="C29" s="1" t="s">
        <v>32</v>
      </c>
      <c r="D29" s="1"/>
      <c r="E29" s="1"/>
      <c r="F29" s="1">
        <v>1</v>
      </c>
      <c r="G29" s="1"/>
      <c r="H29" s="1"/>
      <c r="I29" s="1"/>
      <c r="J29" s="1"/>
      <c r="K29" s="1"/>
      <c r="L29" s="1"/>
      <c r="M29" s="1"/>
      <c r="N29" s="1"/>
      <c r="O29" s="1">
        <v>1</v>
      </c>
      <c r="P29" s="2">
        <f t="shared" si="0"/>
        <v>1</v>
      </c>
    </row>
    <row r="30" spans="1:16" ht="15" x14ac:dyDescent="0.2">
      <c r="A30" s="1" t="s">
        <v>19</v>
      </c>
      <c r="B30" s="1">
        <v>30102</v>
      </c>
      <c r="C30" s="1" t="s">
        <v>33</v>
      </c>
      <c r="D30" s="1">
        <v>78</v>
      </c>
      <c r="E30" s="1">
        <v>86</v>
      </c>
      <c r="F30" s="1">
        <v>144</v>
      </c>
      <c r="G30" s="1">
        <v>120</v>
      </c>
      <c r="H30" s="1">
        <v>101</v>
      </c>
      <c r="I30" s="1">
        <v>101</v>
      </c>
      <c r="J30" s="1">
        <v>118</v>
      </c>
      <c r="K30" s="1">
        <v>126</v>
      </c>
      <c r="L30" s="1">
        <v>109</v>
      </c>
      <c r="M30" s="1">
        <v>135</v>
      </c>
      <c r="N30" s="1">
        <v>88</v>
      </c>
      <c r="O30" s="1">
        <v>87</v>
      </c>
      <c r="P30" s="2">
        <f t="shared" si="0"/>
        <v>144</v>
      </c>
    </row>
    <row r="31" spans="1:16" ht="15" x14ac:dyDescent="0.2">
      <c r="A31" s="1" t="s">
        <v>19</v>
      </c>
      <c r="B31" s="1">
        <v>30104</v>
      </c>
      <c r="C31" s="1" t="s">
        <v>34</v>
      </c>
      <c r="D31" s="1">
        <v>131</v>
      </c>
      <c r="E31" s="1">
        <v>101</v>
      </c>
      <c r="F31" s="1">
        <v>105</v>
      </c>
      <c r="G31" s="1">
        <v>103</v>
      </c>
      <c r="H31" s="1">
        <v>109</v>
      </c>
      <c r="I31" s="1">
        <v>159</v>
      </c>
      <c r="J31" s="1">
        <v>159</v>
      </c>
      <c r="K31" s="1">
        <v>163</v>
      </c>
      <c r="L31" s="1">
        <v>117</v>
      </c>
      <c r="M31" s="1">
        <v>101</v>
      </c>
      <c r="N31" s="1">
        <v>173</v>
      </c>
      <c r="O31" s="1">
        <v>43</v>
      </c>
      <c r="P31" s="2">
        <f t="shared" si="0"/>
        <v>173</v>
      </c>
    </row>
    <row r="32" spans="1:16" ht="15" x14ac:dyDescent="0.2">
      <c r="A32" s="1" t="s">
        <v>19</v>
      </c>
      <c r="B32" s="1">
        <v>30105</v>
      </c>
      <c r="C32" s="1" t="s">
        <v>35</v>
      </c>
      <c r="D32" s="1"/>
      <c r="E32" s="1"/>
      <c r="F32" s="1"/>
      <c r="G32" s="1"/>
      <c r="H32" s="1"/>
      <c r="I32" s="1">
        <v>13</v>
      </c>
      <c r="J32" s="1">
        <v>2</v>
      </c>
      <c r="K32" s="1"/>
      <c r="L32" s="1"/>
      <c r="M32" s="1"/>
      <c r="N32" s="1"/>
      <c r="O32" s="1"/>
      <c r="P32" s="2">
        <f t="shared" si="0"/>
        <v>13</v>
      </c>
    </row>
    <row r="33" spans="1:16" ht="15" x14ac:dyDescent="0.2">
      <c r="A33" s="1" t="s">
        <v>19</v>
      </c>
      <c r="B33" s="1">
        <v>30106</v>
      </c>
      <c r="C33" s="1" t="s">
        <v>36</v>
      </c>
      <c r="D33" s="1">
        <v>104</v>
      </c>
      <c r="E33" s="1">
        <v>77</v>
      </c>
      <c r="F33" s="1">
        <v>120</v>
      </c>
      <c r="G33" s="1">
        <v>58</v>
      </c>
      <c r="H33" s="1">
        <v>84</v>
      </c>
      <c r="I33" s="1">
        <v>100</v>
      </c>
      <c r="J33" s="1">
        <v>106</v>
      </c>
      <c r="K33" s="1">
        <v>109</v>
      </c>
      <c r="L33" s="1">
        <v>69</v>
      </c>
      <c r="M33" s="1">
        <v>107</v>
      </c>
      <c r="N33" s="1">
        <v>101</v>
      </c>
      <c r="O33" s="1">
        <v>49</v>
      </c>
      <c r="P33" s="2">
        <f t="shared" si="0"/>
        <v>120</v>
      </c>
    </row>
    <row r="34" spans="1:16" ht="15" x14ac:dyDescent="0.2">
      <c r="A34" s="1" t="s">
        <v>19</v>
      </c>
      <c r="B34" s="1">
        <v>30107</v>
      </c>
      <c r="C34" s="1" t="s">
        <v>37</v>
      </c>
      <c r="D34" s="1">
        <v>64</v>
      </c>
      <c r="E34" s="1">
        <v>59</v>
      </c>
      <c r="F34" s="1">
        <v>26</v>
      </c>
      <c r="G34" s="1">
        <v>49</v>
      </c>
      <c r="H34" s="1">
        <v>112</v>
      </c>
      <c r="I34" s="1">
        <v>67</v>
      </c>
      <c r="J34" s="1">
        <v>47</v>
      </c>
      <c r="K34" s="1">
        <v>29</v>
      </c>
      <c r="L34" s="1">
        <v>120</v>
      </c>
      <c r="M34" s="1">
        <v>86</v>
      </c>
      <c r="N34" s="1">
        <v>46</v>
      </c>
      <c r="O34" s="1">
        <v>7</v>
      </c>
      <c r="P34" s="2">
        <f t="shared" si="0"/>
        <v>120</v>
      </c>
    </row>
    <row r="35" spans="1:16" ht="15" x14ac:dyDescent="0.2">
      <c r="A35" s="1" t="s">
        <v>19</v>
      </c>
      <c r="B35" s="1">
        <v>30110</v>
      </c>
      <c r="C35" s="1" t="s">
        <v>38</v>
      </c>
      <c r="D35" s="1">
        <v>15</v>
      </c>
      <c r="E35" s="1">
        <v>22</v>
      </c>
      <c r="F35" s="1">
        <v>36</v>
      </c>
      <c r="G35" s="1">
        <v>114</v>
      </c>
      <c r="H35" s="1">
        <v>36</v>
      </c>
      <c r="I35" s="1">
        <v>53</v>
      </c>
      <c r="J35" s="1">
        <v>39</v>
      </c>
      <c r="K35" s="1">
        <v>42</v>
      </c>
      <c r="L35" s="1">
        <v>37</v>
      </c>
      <c r="M35" s="1">
        <v>39</v>
      </c>
      <c r="N35" s="1">
        <v>31</v>
      </c>
      <c r="O35" s="1">
        <v>68</v>
      </c>
      <c r="P35" s="2">
        <f t="shared" si="0"/>
        <v>114</v>
      </c>
    </row>
    <row r="36" spans="1:16" ht="15" x14ac:dyDescent="0.2">
      <c r="A36" s="1" t="s">
        <v>19</v>
      </c>
      <c r="B36" s="1">
        <v>40101</v>
      </c>
      <c r="C36" s="1" t="s">
        <v>39</v>
      </c>
      <c r="D36" s="1">
        <v>8</v>
      </c>
      <c r="E36" s="1">
        <v>16</v>
      </c>
      <c r="F36" s="1">
        <v>8</v>
      </c>
      <c r="G36" s="1">
        <v>7</v>
      </c>
      <c r="H36" s="1"/>
      <c r="I36" s="1"/>
      <c r="J36" s="1"/>
      <c r="K36" s="1"/>
      <c r="L36" s="1"/>
      <c r="M36" s="1"/>
      <c r="N36" s="1"/>
      <c r="O36" s="1"/>
      <c r="P36" s="2">
        <f t="shared" si="0"/>
        <v>16</v>
      </c>
    </row>
    <row r="37" spans="1:16" ht="15" x14ac:dyDescent="0.2">
      <c r="A37" s="1" t="s">
        <v>19</v>
      </c>
      <c r="B37" s="1">
        <v>40102</v>
      </c>
      <c r="C37" s="1" t="s">
        <v>17</v>
      </c>
      <c r="D37" s="1">
        <v>30</v>
      </c>
      <c r="E37" s="1">
        <v>44</v>
      </c>
      <c r="F37" s="1">
        <v>58</v>
      </c>
      <c r="G37" s="1">
        <v>34</v>
      </c>
      <c r="H37" s="1">
        <v>82</v>
      </c>
      <c r="I37" s="1">
        <v>37</v>
      </c>
      <c r="J37" s="1">
        <v>39</v>
      </c>
      <c r="K37" s="1">
        <v>46</v>
      </c>
      <c r="L37" s="1">
        <v>51</v>
      </c>
      <c r="M37" s="1">
        <v>33</v>
      </c>
      <c r="N37" s="1">
        <v>43</v>
      </c>
      <c r="O37" s="1">
        <v>20</v>
      </c>
      <c r="P37" s="2">
        <f t="shared" si="0"/>
        <v>82</v>
      </c>
    </row>
    <row r="38" spans="1:16" ht="15" x14ac:dyDescent="0.2">
      <c r="A38" s="1" t="s">
        <v>19</v>
      </c>
      <c r="B38" s="1">
        <v>40103</v>
      </c>
      <c r="C38" s="1" t="s">
        <v>18</v>
      </c>
      <c r="D38" s="1">
        <v>7</v>
      </c>
      <c r="E38" s="1">
        <v>4</v>
      </c>
      <c r="F38" s="1">
        <v>1</v>
      </c>
      <c r="G38" s="1">
        <v>12</v>
      </c>
      <c r="H38" s="1">
        <v>9</v>
      </c>
      <c r="I38" s="1"/>
      <c r="J38" s="1">
        <v>11</v>
      </c>
      <c r="K38" s="1"/>
      <c r="L38" s="1">
        <v>7</v>
      </c>
      <c r="M38" s="1">
        <v>3</v>
      </c>
      <c r="N38" s="1">
        <v>9</v>
      </c>
      <c r="O38" s="1">
        <v>3</v>
      </c>
      <c r="P38" s="2">
        <f t="shared" si="0"/>
        <v>12</v>
      </c>
    </row>
    <row r="39" spans="1:16" ht="15" x14ac:dyDescent="0.2">
      <c r="A39" s="1" t="s">
        <v>19</v>
      </c>
      <c r="B39" s="1">
        <v>40201</v>
      </c>
      <c r="C39" s="1" t="s">
        <v>40</v>
      </c>
      <c r="D39" s="1"/>
      <c r="E39" s="1"/>
      <c r="F39" s="1"/>
      <c r="G39" s="1"/>
      <c r="H39" s="1">
        <v>6</v>
      </c>
      <c r="I39" s="1">
        <v>18</v>
      </c>
      <c r="J39" s="1">
        <v>9</v>
      </c>
      <c r="K39" s="1">
        <v>6</v>
      </c>
      <c r="L39" s="1">
        <v>14</v>
      </c>
      <c r="M39" s="1">
        <v>34</v>
      </c>
      <c r="N39" s="1">
        <v>14</v>
      </c>
      <c r="O39" s="1">
        <v>7</v>
      </c>
      <c r="P39" s="2">
        <f t="shared" si="0"/>
        <v>34</v>
      </c>
    </row>
    <row r="40" spans="1:16" ht="15" x14ac:dyDescent="0.2">
      <c r="A40" s="1" t="s">
        <v>19</v>
      </c>
      <c r="B40" s="1">
        <v>40202</v>
      </c>
      <c r="C40" s="1" t="s">
        <v>41</v>
      </c>
      <c r="D40" s="1"/>
      <c r="E40" s="1"/>
      <c r="F40" s="1"/>
      <c r="G40" s="1"/>
      <c r="H40" s="1">
        <v>2</v>
      </c>
      <c r="I40" s="1"/>
      <c r="J40" s="1"/>
      <c r="K40" s="1"/>
      <c r="L40" s="1">
        <v>8</v>
      </c>
      <c r="M40" s="1">
        <v>7</v>
      </c>
      <c r="N40" s="1"/>
      <c r="O40" s="1">
        <v>2</v>
      </c>
      <c r="P40" s="2">
        <f t="shared" si="0"/>
        <v>8</v>
      </c>
    </row>
    <row r="41" spans="1:16" ht="15" x14ac:dyDescent="0.2">
      <c r="A41" s="1" t="s">
        <v>42</v>
      </c>
      <c r="B41" s="1">
        <v>10102</v>
      </c>
      <c r="C41" s="1" t="s">
        <v>20</v>
      </c>
      <c r="D41" s="1">
        <v>39</v>
      </c>
      <c r="E41" s="1">
        <v>34</v>
      </c>
      <c r="F41" s="1">
        <v>59</v>
      </c>
      <c r="G41" s="1">
        <v>26</v>
      </c>
      <c r="H41" s="1">
        <v>27</v>
      </c>
      <c r="I41" s="1">
        <v>29</v>
      </c>
      <c r="J41" s="1">
        <v>22</v>
      </c>
      <c r="K41" s="1">
        <v>12</v>
      </c>
      <c r="L41" s="1">
        <v>34</v>
      </c>
      <c r="M41" s="1">
        <v>23</v>
      </c>
      <c r="N41" s="1">
        <v>18</v>
      </c>
      <c r="O41" s="1">
        <v>14</v>
      </c>
      <c r="P41" s="2">
        <f t="shared" si="0"/>
        <v>59</v>
      </c>
    </row>
    <row r="42" spans="1:16" ht="15" x14ac:dyDescent="0.2">
      <c r="A42" s="1" t="s">
        <v>42</v>
      </c>
      <c r="B42" s="1">
        <v>10103</v>
      </c>
      <c r="C42" s="1" t="s">
        <v>21</v>
      </c>
      <c r="D42" s="1">
        <v>54</v>
      </c>
      <c r="E42" s="1">
        <v>20</v>
      </c>
      <c r="F42" s="1">
        <v>41</v>
      </c>
      <c r="G42" s="1">
        <v>36</v>
      </c>
      <c r="H42" s="1">
        <v>32</v>
      </c>
      <c r="I42" s="1">
        <v>38</v>
      </c>
      <c r="J42" s="1">
        <v>30</v>
      </c>
      <c r="K42" s="1">
        <v>3</v>
      </c>
      <c r="L42" s="1">
        <v>16</v>
      </c>
      <c r="M42" s="1">
        <v>15</v>
      </c>
      <c r="N42" s="1">
        <v>4</v>
      </c>
      <c r="O42" s="1">
        <v>5</v>
      </c>
      <c r="P42" s="2">
        <f t="shared" si="0"/>
        <v>54</v>
      </c>
    </row>
    <row r="43" spans="1:16" ht="15" x14ac:dyDescent="0.2">
      <c r="A43" s="1" t="s">
        <v>42</v>
      </c>
      <c r="B43" s="1">
        <v>10104</v>
      </c>
      <c r="C43" s="1" t="s">
        <v>22</v>
      </c>
      <c r="D43" s="1">
        <v>620</v>
      </c>
      <c r="E43" s="1">
        <v>711</v>
      </c>
      <c r="F43" s="1">
        <v>826</v>
      </c>
      <c r="G43" s="1">
        <v>660</v>
      </c>
      <c r="H43" s="1">
        <v>745</v>
      </c>
      <c r="I43" s="1">
        <v>611</v>
      </c>
      <c r="J43" s="1">
        <v>596</v>
      </c>
      <c r="K43" s="1">
        <v>689</v>
      </c>
      <c r="L43" s="1">
        <v>572</v>
      </c>
      <c r="M43" s="1">
        <v>663</v>
      </c>
      <c r="N43" s="1">
        <v>692</v>
      </c>
      <c r="O43" s="1">
        <v>531</v>
      </c>
      <c r="P43" s="2">
        <f t="shared" si="0"/>
        <v>826</v>
      </c>
    </row>
    <row r="44" spans="1:16" ht="15" x14ac:dyDescent="0.2">
      <c r="A44" s="1" t="s">
        <v>42</v>
      </c>
      <c r="B44" s="1">
        <v>10106</v>
      </c>
      <c r="C44" s="1" t="s">
        <v>23</v>
      </c>
      <c r="D44" s="1">
        <v>759</v>
      </c>
      <c r="E44" s="1">
        <v>476</v>
      </c>
      <c r="F44" s="1">
        <v>397</v>
      </c>
      <c r="G44" s="1">
        <v>413</v>
      </c>
      <c r="H44" s="1">
        <v>869</v>
      </c>
      <c r="I44" s="1">
        <v>380</v>
      </c>
      <c r="J44" s="1">
        <v>431</v>
      </c>
      <c r="K44" s="1">
        <v>879</v>
      </c>
      <c r="L44" s="1">
        <v>395</v>
      </c>
      <c r="M44" s="1">
        <v>438</v>
      </c>
      <c r="N44" s="1">
        <v>400</v>
      </c>
      <c r="O44" s="1">
        <v>523</v>
      </c>
      <c r="P44" s="2">
        <f t="shared" si="0"/>
        <v>879</v>
      </c>
    </row>
    <row r="45" spans="1:16" ht="15" x14ac:dyDescent="0.2">
      <c r="A45" s="1" t="s">
        <v>42</v>
      </c>
      <c r="B45" s="1">
        <v>10107</v>
      </c>
      <c r="C45" s="1" t="s">
        <v>2</v>
      </c>
      <c r="D45" s="1">
        <v>75</v>
      </c>
      <c r="E45" s="1">
        <v>62</v>
      </c>
      <c r="F45" s="1">
        <v>170</v>
      </c>
      <c r="G45" s="1">
        <v>121</v>
      </c>
      <c r="H45" s="1">
        <v>119</v>
      </c>
      <c r="I45" s="1">
        <v>106</v>
      </c>
      <c r="J45" s="1">
        <v>94</v>
      </c>
      <c r="K45" s="1">
        <v>114</v>
      </c>
      <c r="L45" s="1">
        <v>97</v>
      </c>
      <c r="M45" s="1">
        <v>142</v>
      </c>
      <c r="N45" s="1">
        <v>110</v>
      </c>
      <c r="O45" s="1">
        <v>228</v>
      </c>
      <c r="P45" s="2">
        <f t="shared" si="0"/>
        <v>228</v>
      </c>
    </row>
    <row r="46" spans="1:16" ht="15" x14ac:dyDescent="0.2">
      <c r="A46" s="1" t="s">
        <v>42</v>
      </c>
      <c r="B46" s="1">
        <v>10108</v>
      </c>
      <c r="C46" s="1" t="s">
        <v>3</v>
      </c>
      <c r="D46" s="1">
        <v>346</v>
      </c>
      <c r="E46" s="1">
        <v>395</v>
      </c>
      <c r="F46" s="1">
        <v>413</v>
      </c>
      <c r="G46" s="1">
        <v>635</v>
      </c>
      <c r="H46" s="1">
        <v>404</v>
      </c>
      <c r="I46" s="1">
        <v>280</v>
      </c>
      <c r="J46" s="1">
        <v>347</v>
      </c>
      <c r="K46" s="1">
        <v>387</v>
      </c>
      <c r="L46" s="1">
        <v>695</v>
      </c>
      <c r="M46" s="1">
        <v>266</v>
      </c>
      <c r="N46" s="1">
        <v>564</v>
      </c>
      <c r="O46" s="1">
        <v>361</v>
      </c>
      <c r="P46" s="2">
        <f t="shared" si="0"/>
        <v>695</v>
      </c>
    </row>
    <row r="47" spans="1:16" ht="15" x14ac:dyDescent="0.2">
      <c r="A47" s="1" t="s">
        <v>42</v>
      </c>
      <c r="B47" s="1">
        <v>10109</v>
      </c>
      <c r="C47" s="1" t="s">
        <v>24</v>
      </c>
      <c r="D47" s="1">
        <v>266</v>
      </c>
      <c r="E47" s="1">
        <v>296</v>
      </c>
      <c r="F47" s="1">
        <v>313</v>
      </c>
      <c r="G47" s="1">
        <v>602</v>
      </c>
      <c r="H47" s="1">
        <v>225</v>
      </c>
      <c r="I47" s="1">
        <v>227</v>
      </c>
      <c r="J47" s="1">
        <v>259</v>
      </c>
      <c r="K47" s="1">
        <v>296</v>
      </c>
      <c r="L47" s="1">
        <v>566</v>
      </c>
      <c r="M47" s="1">
        <v>104</v>
      </c>
      <c r="N47" s="1">
        <v>127</v>
      </c>
      <c r="O47" s="1">
        <v>294</v>
      </c>
      <c r="P47" s="2">
        <f t="shared" si="0"/>
        <v>602</v>
      </c>
    </row>
    <row r="48" spans="1:16" ht="15" x14ac:dyDescent="0.2">
      <c r="A48" s="1" t="s">
        <v>42</v>
      </c>
      <c r="B48" s="1">
        <v>10110</v>
      </c>
      <c r="C48" s="1" t="s">
        <v>25</v>
      </c>
      <c r="D48" s="1">
        <v>276</v>
      </c>
      <c r="E48" s="1">
        <v>252</v>
      </c>
      <c r="F48" s="1">
        <v>956</v>
      </c>
      <c r="G48" s="1">
        <v>314</v>
      </c>
      <c r="H48" s="1">
        <v>274</v>
      </c>
      <c r="I48" s="1">
        <v>232</v>
      </c>
      <c r="J48" s="1">
        <v>754</v>
      </c>
      <c r="K48" s="1">
        <v>260</v>
      </c>
      <c r="L48" s="1">
        <v>189</v>
      </c>
      <c r="M48" s="1">
        <v>440</v>
      </c>
      <c r="N48" s="1">
        <v>361</v>
      </c>
      <c r="O48" s="1">
        <v>169</v>
      </c>
      <c r="P48" s="2">
        <f t="shared" si="0"/>
        <v>956</v>
      </c>
    </row>
    <row r="49" spans="1:16" ht="15" x14ac:dyDescent="0.2">
      <c r="A49" s="1" t="s">
        <v>42</v>
      </c>
      <c r="B49" s="1">
        <v>10113</v>
      </c>
      <c r="C49" s="1" t="s">
        <v>4</v>
      </c>
      <c r="D49" s="1">
        <v>145</v>
      </c>
      <c r="E49" s="1">
        <v>151</v>
      </c>
      <c r="F49" s="1">
        <v>151</v>
      </c>
      <c r="G49" s="1">
        <v>96</v>
      </c>
      <c r="H49" s="1">
        <v>48</v>
      </c>
      <c r="I49" s="1">
        <v>600</v>
      </c>
      <c r="J49" s="1">
        <v>68</v>
      </c>
      <c r="K49" s="1">
        <v>174</v>
      </c>
      <c r="L49" s="1">
        <v>81</v>
      </c>
      <c r="M49" s="1">
        <v>166</v>
      </c>
      <c r="N49" s="1">
        <v>186</v>
      </c>
      <c r="O49" s="1">
        <v>186</v>
      </c>
      <c r="P49" s="2">
        <f t="shared" si="0"/>
        <v>600</v>
      </c>
    </row>
    <row r="50" spans="1:16" ht="15" x14ac:dyDescent="0.2">
      <c r="A50" s="1" t="s">
        <v>42</v>
      </c>
      <c r="B50" s="1">
        <v>10201</v>
      </c>
      <c r="C50" s="1" t="s">
        <v>5</v>
      </c>
      <c r="D50" s="1">
        <v>3</v>
      </c>
      <c r="E50" s="1">
        <v>14</v>
      </c>
      <c r="F50" s="1"/>
      <c r="G50" s="1"/>
      <c r="H50" s="1"/>
      <c r="I50" s="1">
        <v>4</v>
      </c>
      <c r="J50" s="1">
        <v>3</v>
      </c>
      <c r="K50" s="1">
        <v>1</v>
      </c>
      <c r="L50" s="1">
        <v>1</v>
      </c>
      <c r="M50" s="1"/>
      <c r="N50" s="1">
        <v>1</v>
      </c>
      <c r="O50" s="1">
        <v>1</v>
      </c>
      <c r="P50" s="2">
        <f t="shared" si="0"/>
        <v>14</v>
      </c>
    </row>
    <row r="51" spans="1:16" ht="15" x14ac:dyDescent="0.2">
      <c r="A51" s="1" t="s">
        <v>42</v>
      </c>
      <c r="B51" s="1">
        <v>10203</v>
      </c>
      <c r="C51" s="1" t="s">
        <v>6</v>
      </c>
      <c r="D51" s="1">
        <v>71</v>
      </c>
      <c r="E51" s="1">
        <v>216</v>
      </c>
      <c r="F51" s="1">
        <v>122</v>
      </c>
      <c r="G51" s="1">
        <v>109</v>
      </c>
      <c r="H51" s="1">
        <v>106</v>
      </c>
      <c r="I51" s="1">
        <v>136</v>
      </c>
      <c r="J51" s="1">
        <v>103</v>
      </c>
      <c r="K51" s="1">
        <v>112</v>
      </c>
      <c r="L51" s="1">
        <v>158</v>
      </c>
      <c r="M51" s="1">
        <v>160</v>
      </c>
      <c r="N51" s="1">
        <v>243</v>
      </c>
      <c r="O51" s="1">
        <v>212</v>
      </c>
      <c r="P51" s="2">
        <f t="shared" si="0"/>
        <v>243</v>
      </c>
    </row>
    <row r="52" spans="1:16" ht="15" x14ac:dyDescent="0.2">
      <c r="A52" s="1" t="s">
        <v>42</v>
      </c>
      <c r="B52" s="1">
        <v>10204</v>
      </c>
      <c r="C52" s="1" t="s">
        <v>7</v>
      </c>
      <c r="D52" s="1"/>
      <c r="E52" s="1"/>
      <c r="F52" s="1"/>
      <c r="G52" s="1">
        <v>2</v>
      </c>
      <c r="H52" s="1">
        <v>1</v>
      </c>
      <c r="I52" s="1"/>
      <c r="J52" s="1"/>
      <c r="K52" s="1"/>
      <c r="L52" s="1"/>
      <c r="M52" s="1"/>
      <c r="N52" s="1">
        <v>25</v>
      </c>
      <c r="O52" s="1">
        <v>55</v>
      </c>
      <c r="P52" s="2">
        <f t="shared" si="0"/>
        <v>55</v>
      </c>
    </row>
    <row r="53" spans="1:16" ht="15" x14ac:dyDescent="0.2">
      <c r="A53" s="1" t="s">
        <v>42</v>
      </c>
      <c r="B53" s="1">
        <v>10205</v>
      </c>
      <c r="C53" s="1" t="s">
        <v>26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>
        <v>1</v>
      </c>
      <c r="O53" s="1"/>
      <c r="P53" s="2">
        <f t="shared" si="0"/>
        <v>1</v>
      </c>
    </row>
    <row r="54" spans="1:16" ht="15" x14ac:dyDescent="0.2">
      <c r="A54" s="1" t="s">
        <v>42</v>
      </c>
      <c r="B54" s="1">
        <v>10206</v>
      </c>
      <c r="C54" s="1" t="s">
        <v>8</v>
      </c>
      <c r="D54" s="1">
        <v>141</v>
      </c>
      <c r="E54" s="1">
        <v>96</v>
      </c>
      <c r="F54" s="1">
        <v>32</v>
      </c>
      <c r="G54" s="1">
        <v>53</v>
      </c>
      <c r="H54" s="1">
        <v>39</v>
      </c>
      <c r="I54" s="1">
        <v>53</v>
      </c>
      <c r="J54" s="1">
        <v>38</v>
      </c>
      <c r="K54" s="1">
        <v>64</v>
      </c>
      <c r="L54" s="1">
        <v>60</v>
      </c>
      <c r="M54" s="1">
        <v>95</v>
      </c>
      <c r="N54" s="1">
        <v>47</v>
      </c>
      <c r="O54" s="1">
        <v>76</v>
      </c>
      <c r="P54" s="2">
        <f t="shared" si="0"/>
        <v>141</v>
      </c>
    </row>
    <row r="55" spans="1:16" ht="15" x14ac:dyDescent="0.2">
      <c r="A55" s="1" t="s">
        <v>42</v>
      </c>
      <c r="B55" s="1">
        <v>10303</v>
      </c>
      <c r="C55" s="1" t="s">
        <v>9</v>
      </c>
      <c r="D55" s="1">
        <v>33</v>
      </c>
      <c r="E55" s="1">
        <v>12</v>
      </c>
      <c r="F55" s="1">
        <v>15</v>
      </c>
      <c r="G55" s="1">
        <v>9</v>
      </c>
      <c r="H55" s="1">
        <v>17</v>
      </c>
      <c r="I55" s="1">
        <v>16</v>
      </c>
      <c r="J55" s="1">
        <v>10</v>
      </c>
      <c r="K55" s="1">
        <v>9</v>
      </c>
      <c r="L55" s="1">
        <v>12</v>
      </c>
      <c r="M55" s="1">
        <v>8</v>
      </c>
      <c r="N55" s="1">
        <v>4</v>
      </c>
      <c r="O55" s="1">
        <v>2</v>
      </c>
      <c r="P55" s="2">
        <f t="shared" si="0"/>
        <v>33</v>
      </c>
    </row>
    <row r="56" spans="1:16" ht="15" x14ac:dyDescent="0.2">
      <c r="A56" s="1" t="s">
        <v>42</v>
      </c>
      <c r="B56" s="1">
        <v>10401</v>
      </c>
      <c r="C56" s="1" t="s">
        <v>28</v>
      </c>
      <c r="D56" s="1">
        <v>33</v>
      </c>
      <c r="E56" s="1">
        <v>39</v>
      </c>
      <c r="F56" s="1">
        <v>108</v>
      </c>
      <c r="G56" s="1">
        <v>36</v>
      </c>
      <c r="H56" s="1">
        <v>30</v>
      </c>
      <c r="I56" s="1">
        <v>41</v>
      </c>
      <c r="J56" s="1">
        <v>19</v>
      </c>
      <c r="K56" s="1">
        <v>21</v>
      </c>
      <c r="L56" s="1">
        <v>15</v>
      </c>
      <c r="M56" s="1">
        <v>42</v>
      </c>
      <c r="N56" s="1">
        <v>31</v>
      </c>
      <c r="O56" s="1">
        <v>20</v>
      </c>
      <c r="P56" s="2">
        <f t="shared" si="0"/>
        <v>108</v>
      </c>
    </row>
    <row r="57" spans="1:16" ht="15" x14ac:dyDescent="0.2">
      <c r="A57" s="1" t="s">
        <v>42</v>
      </c>
      <c r="B57" s="1">
        <v>10402</v>
      </c>
      <c r="C57" s="1" t="s">
        <v>10</v>
      </c>
      <c r="D57" s="1">
        <v>161</v>
      </c>
      <c r="E57" s="1">
        <v>99</v>
      </c>
      <c r="F57" s="1">
        <v>84</v>
      </c>
      <c r="G57" s="1">
        <v>60</v>
      </c>
      <c r="H57" s="1">
        <v>85</v>
      </c>
      <c r="I57" s="1">
        <v>66</v>
      </c>
      <c r="J57" s="1">
        <v>117</v>
      </c>
      <c r="K57" s="1">
        <v>189</v>
      </c>
      <c r="L57" s="1">
        <v>106</v>
      </c>
      <c r="M57" s="1">
        <v>112</v>
      </c>
      <c r="N57" s="1">
        <v>115</v>
      </c>
      <c r="O57" s="1">
        <v>160</v>
      </c>
      <c r="P57" s="2">
        <f t="shared" si="0"/>
        <v>189</v>
      </c>
    </row>
    <row r="58" spans="1:16" ht="15" x14ac:dyDescent="0.2">
      <c r="A58" s="1" t="s">
        <v>42</v>
      </c>
      <c r="B58" s="1">
        <v>10501</v>
      </c>
      <c r="C58" s="1" t="s">
        <v>11</v>
      </c>
      <c r="D58" s="1">
        <v>52</v>
      </c>
      <c r="E58" s="1">
        <v>56</v>
      </c>
      <c r="F58" s="1">
        <v>195</v>
      </c>
      <c r="G58" s="1">
        <v>90</v>
      </c>
      <c r="H58" s="1">
        <v>53</v>
      </c>
      <c r="I58" s="1">
        <v>119</v>
      </c>
      <c r="J58" s="1">
        <v>41</v>
      </c>
      <c r="K58" s="1">
        <v>43</v>
      </c>
      <c r="L58" s="1">
        <v>55</v>
      </c>
      <c r="M58" s="1">
        <v>70</v>
      </c>
      <c r="N58" s="1">
        <v>67</v>
      </c>
      <c r="O58" s="1">
        <v>50</v>
      </c>
      <c r="P58" s="2">
        <f t="shared" si="0"/>
        <v>195</v>
      </c>
    </row>
    <row r="59" spans="1:16" ht="15" x14ac:dyDescent="0.2">
      <c r="A59" s="1" t="s">
        <v>42</v>
      </c>
      <c r="B59" s="1">
        <v>20101</v>
      </c>
      <c r="C59" s="1" t="s">
        <v>12</v>
      </c>
      <c r="D59" s="1">
        <v>45</v>
      </c>
      <c r="E59" s="1">
        <v>53</v>
      </c>
      <c r="F59" s="1">
        <v>67</v>
      </c>
      <c r="G59" s="1">
        <v>59</v>
      </c>
      <c r="H59" s="1">
        <v>57</v>
      </c>
      <c r="I59" s="1">
        <v>41</v>
      </c>
      <c r="J59" s="1">
        <v>44</v>
      </c>
      <c r="K59" s="1">
        <v>53</v>
      </c>
      <c r="L59" s="1">
        <v>59</v>
      </c>
      <c r="M59" s="1">
        <v>50</v>
      </c>
      <c r="N59" s="1">
        <v>60</v>
      </c>
      <c r="O59" s="1">
        <v>32</v>
      </c>
      <c r="P59" s="2">
        <f t="shared" si="0"/>
        <v>67</v>
      </c>
    </row>
    <row r="60" spans="1:16" ht="15" x14ac:dyDescent="0.2">
      <c r="A60" s="1" t="s">
        <v>42</v>
      </c>
      <c r="B60" s="1">
        <v>20103</v>
      </c>
      <c r="C60" s="1" t="s">
        <v>29</v>
      </c>
      <c r="D60" s="1">
        <v>1</v>
      </c>
      <c r="E60" s="1"/>
      <c r="F60" s="1"/>
      <c r="G60" s="1">
        <v>6</v>
      </c>
      <c r="H60" s="1">
        <v>5</v>
      </c>
      <c r="I60" s="1">
        <v>1</v>
      </c>
      <c r="J60" s="1"/>
      <c r="K60" s="1"/>
      <c r="L60" s="1">
        <v>1</v>
      </c>
      <c r="M60" s="1"/>
      <c r="N60" s="1">
        <v>3</v>
      </c>
      <c r="O60" s="1">
        <v>14</v>
      </c>
      <c r="P60" s="2">
        <f t="shared" si="0"/>
        <v>14</v>
      </c>
    </row>
    <row r="61" spans="1:16" ht="15" x14ac:dyDescent="0.2">
      <c r="A61" s="1" t="s">
        <v>42</v>
      </c>
      <c r="B61" s="1">
        <v>20106</v>
      </c>
      <c r="C61" s="1" t="s">
        <v>30</v>
      </c>
      <c r="D61" s="1">
        <v>59</v>
      </c>
      <c r="E61" s="1">
        <v>467</v>
      </c>
      <c r="F61" s="1">
        <v>106</v>
      </c>
      <c r="G61" s="1">
        <v>195</v>
      </c>
      <c r="H61" s="1">
        <v>70</v>
      </c>
      <c r="I61" s="1">
        <v>30</v>
      </c>
      <c r="J61" s="1">
        <v>86</v>
      </c>
      <c r="K61" s="1">
        <v>147</v>
      </c>
      <c r="L61" s="1">
        <v>89</v>
      </c>
      <c r="M61" s="1">
        <v>338</v>
      </c>
      <c r="N61" s="1">
        <v>92</v>
      </c>
      <c r="O61" s="1">
        <v>113</v>
      </c>
      <c r="P61" s="2">
        <f t="shared" si="0"/>
        <v>467</v>
      </c>
    </row>
    <row r="62" spans="1:16" ht="15" x14ac:dyDescent="0.2">
      <c r="A62" s="1" t="s">
        <v>42</v>
      </c>
      <c r="B62" s="1">
        <v>20107</v>
      </c>
      <c r="C62" s="1" t="s">
        <v>13</v>
      </c>
      <c r="D62" s="1">
        <v>22</v>
      </c>
      <c r="E62" s="1">
        <v>39</v>
      </c>
      <c r="F62" s="1">
        <v>30</v>
      </c>
      <c r="G62" s="1">
        <v>22</v>
      </c>
      <c r="H62" s="1">
        <v>33</v>
      </c>
      <c r="I62" s="1">
        <v>19</v>
      </c>
      <c r="J62" s="1">
        <v>29</v>
      </c>
      <c r="K62" s="1">
        <v>54</v>
      </c>
      <c r="L62" s="1">
        <v>44</v>
      </c>
      <c r="M62" s="1">
        <v>539</v>
      </c>
      <c r="N62" s="1">
        <v>95</v>
      </c>
      <c r="O62" s="1">
        <v>38</v>
      </c>
      <c r="P62" s="2">
        <f t="shared" si="0"/>
        <v>539</v>
      </c>
    </row>
    <row r="63" spans="1:16" ht="15" x14ac:dyDescent="0.2">
      <c r="A63" s="1" t="s">
        <v>42</v>
      </c>
      <c r="B63" s="1">
        <v>20108</v>
      </c>
      <c r="C63" s="1" t="s">
        <v>14</v>
      </c>
      <c r="D63" s="1">
        <v>15</v>
      </c>
      <c r="E63" s="1">
        <v>29</v>
      </c>
      <c r="F63" s="1">
        <v>9</v>
      </c>
      <c r="G63" s="1">
        <v>4</v>
      </c>
      <c r="H63" s="1">
        <v>2</v>
      </c>
      <c r="I63" s="1"/>
      <c r="J63" s="1"/>
      <c r="K63" s="1"/>
      <c r="L63" s="1"/>
      <c r="M63" s="1"/>
      <c r="N63" s="1">
        <v>1</v>
      </c>
      <c r="O63" s="1">
        <v>5</v>
      </c>
      <c r="P63" s="2">
        <f t="shared" si="0"/>
        <v>29</v>
      </c>
    </row>
    <row r="64" spans="1:16" ht="15" x14ac:dyDescent="0.2">
      <c r="A64" s="1" t="s">
        <v>42</v>
      </c>
      <c r="B64" s="1">
        <v>20201</v>
      </c>
      <c r="C64" s="1" t="s">
        <v>15</v>
      </c>
      <c r="D64" s="1">
        <v>178</v>
      </c>
      <c r="E64" s="1">
        <v>86</v>
      </c>
      <c r="F64" s="1">
        <v>40</v>
      </c>
      <c r="G64" s="1">
        <v>124</v>
      </c>
      <c r="H64" s="1">
        <v>26</v>
      </c>
      <c r="I64" s="1">
        <v>24</v>
      </c>
      <c r="J64" s="1">
        <v>112</v>
      </c>
      <c r="K64" s="1">
        <v>66</v>
      </c>
      <c r="L64" s="1">
        <v>43</v>
      </c>
      <c r="M64" s="1">
        <v>27</v>
      </c>
      <c r="N64" s="1">
        <v>156</v>
      </c>
      <c r="O64" s="1">
        <v>17</v>
      </c>
      <c r="P64" s="2">
        <f t="shared" si="0"/>
        <v>178</v>
      </c>
    </row>
    <row r="65" spans="1:16" ht="15" x14ac:dyDescent="0.2">
      <c r="A65" s="1" t="s">
        <v>42</v>
      </c>
      <c r="B65" s="1">
        <v>20202</v>
      </c>
      <c r="C65" s="1" t="s">
        <v>16</v>
      </c>
      <c r="D65" s="1">
        <v>1</v>
      </c>
      <c r="E65" s="1"/>
      <c r="F65" s="1">
        <v>13</v>
      </c>
      <c r="G65" s="1">
        <v>9</v>
      </c>
      <c r="H65" s="1">
        <v>1</v>
      </c>
      <c r="I65" s="1">
        <v>1</v>
      </c>
      <c r="J65" s="1">
        <v>1</v>
      </c>
      <c r="K65" s="1">
        <v>1</v>
      </c>
      <c r="L65" s="1">
        <v>6</v>
      </c>
      <c r="M65" s="1">
        <v>4</v>
      </c>
      <c r="N65" s="1">
        <v>18</v>
      </c>
      <c r="O65" s="1">
        <v>9</v>
      </c>
      <c r="P65" s="2">
        <f t="shared" ref="P65:P126" si="1">MAX(D65:O65)</f>
        <v>18</v>
      </c>
    </row>
    <row r="66" spans="1:16" ht="15" x14ac:dyDescent="0.2">
      <c r="A66" s="1" t="s">
        <v>42</v>
      </c>
      <c r="B66" s="1">
        <v>30101</v>
      </c>
      <c r="C66" s="1" t="s">
        <v>32</v>
      </c>
      <c r="D66" s="1"/>
      <c r="E66" s="1"/>
      <c r="F66" s="1">
        <v>1</v>
      </c>
      <c r="G66" s="1"/>
      <c r="H66" s="1"/>
      <c r="I66" s="1"/>
      <c r="J66" s="1"/>
      <c r="K66" s="1"/>
      <c r="L66" s="1"/>
      <c r="M66" s="1"/>
      <c r="N66" s="1"/>
      <c r="O66" s="1"/>
      <c r="P66" s="2">
        <f t="shared" si="1"/>
        <v>1</v>
      </c>
    </row>
    <row r="67" spans="1:16" ht="15" x14ac:dyDescent="0.2">
      <c r="A67" s="1" t="s">
        <v>42</v>
      </c>
      <c r="B67" s="1">
        <v>30102</v>
      </c>
      <c r="C67" s="1" t="s">
        <v>33</v>
      </c>
      <c r="D67" s="1">
        <v>290</v>
      </c>
      <c r="E67" s="1">
        <v>277</v>
      </c>
      <c r="F67" s="1">
        <v>501</v>
      </c>
      <c r="G67" s="1">
        <v>386</v>
      </c>
      <c r="H67" s="1">
        <v>319</v>
      </c>
      <c r="I67" s="1">
        <v>251</v>
      </c>
      <c r="J67" s="1">
        <v>265</v>
      </c>
      <c r="K67" s="1">
        <v>323</v>
      </c>
      <c r="L67" s="1">
        <v>284</v>
      </c>
      <c r="M67" s="1">
        <v>252</v>
      </c>
      <c r="N67" s="1">
        <v>285</v>
      </c>
      <c r="O67" s="1">
        <v>201</v>
      </c>
      <c r="P67" s="2">
        <f t="shared" si="1"/>
        <v>501</v>
      </c>
    </row>
    <row r="68" spans="1:16" ht="15" x14ac:dyDescent="0.2">
      <c r="A68" s="1" t="s">
        <v>42</v>
      </c>
      <c r="B68" s="1">
        <v>30104</v>
      </c>
      <c r="C68" s="1" t="s">
        <v>34</v>
      </c>
      <c r="D68" s="1">
        <v>397</v>
      </c>
      <c r="E68" s="1">
        <v>532</v>
      </c>
      <c r="F68" s="1">
        <v>375</v>
      </c>
      <c r="G68" s="1">
        <v>368</v>
      </c>
      <c r="H68" s="1">
        <v>401</v>
      </c>
      <c r="I68" s="1">
        <v>393</v>
      </c>
      <c r="J68" s="1">
        <v>538</v>
      </c>
      <c r="K68" s="1">
        <v>571</v>
      </c>
      <c r="L68" s="1">
        <v>371</v>
      </c>
      <c r="M68" s="1">
        <v>266</v>
      </c>
      <c r="N68" s="1">
        <v>600</v>
      </c>
      <c r="O68" s="1">
        <v>280</v>
      </c>
      <c r="P68" s="2">
        <f t="shared" si="1"/>
        <v>600</v>
      </c>
    </row>
    <row r="69" spans="1:16" ht="15" x14ac:dyDescent="0.2">
      <c r="A69" s="1" t="s">
        <v>42</v>
      </c>
      <c r="B69" s="1">
        <v>30105</v>
      </c>
      <c r="C69" s="1" t="s">
        <v>35</v>
      </c>
      <c r="D69" s="1"/>
      <c r="E69" s="1"/>
      <c r="F69" s="1"/>
      <c r="G69" s="1"/>
      <c r="H69" s="1"/>
      <c r="I69" s="1"/>
      <c r="J69" s="1">
        <v>1</v>
      </c>
      <c r="K69" s="1"/>
      <c r="L69" s="1"/>
      <c r="M69" s="1"/>
      <c r="N69" s="1"/>
      <c r="O69" s="1"/>
      <c r="P69" s="2">
        <f t="shared" si="1"/>
        <v>1</v>
      </c>
    </row>
    <row r="70" spans="1:16" ht="15" x14ac:dyDescent="0.2">
      <c r="A70" s="1" t="s">
        <v>42</v>
      </c>
      <c r="B70" s="1">
        <v>30106</v>
      </c>
      <c r="C70" s="1" t="s">
        <v>36</v>
      </c>
      <c r="D70" s="1">
        <v>249</v>
      </c>
      <c r="E70" s="1">
        <v>233</v>
      </c>
      <c r="F70" s="1">
        <v>270</v>
      </c>
      <c r="G70" s="1">
        <v>193</v>
      </c>
      <c r="H70" s="1">
        <v>232</v>
      </c>
      <c r="I70" s="1">
        <v>218</v>
      </c>
      <c r="J70" s="1">
        <v>223</v>
      </c>
      <c r="K70" s="1">
        <v>257</v>
      </c>
      <c r="L70" s="1">
        <v>188</v>
      </c>
      <c r="M70" s="1">
        <v>277</v>
      </c>
      <c r="N70" s="1">
        <v>322</v>
      </c>
      <c r="O70" s="1">
        <v>198</v>
      </c>
      <c r="P70" s="2">
        <f t="shared" si="1"/>
        <v>322</v>
      </c>
    </row>
    <row r="71" spans="1:16" ht="15" x14ac:dyDescent="0.2">
      <c r="A71" s="1" t="s">
        <v>42</v>
      </c>
      <c r="B71" s="1">
        <v>30107</v>
      </c>
      <c r="C71" s="1" t="s">
        <v>37</v>
      </c>
      <c r="D71" s="1">
        <v>846</v>
      </c>
      <c r="E71" s="1">
        <v>376</v>
      </c>
      <c r="F71" s="1">
        <v>246</v>
      </c>
      <c r="G71" s="1">
        <v>301</v>
      </c>
      <c r="H71" s="1">
        <v>588</v>
      </c>
      <c r="I71" s="1">
        <v>335</v>
      </c>
      <c r="J71" s="1">
        <v>217</v>
      </c>
      <c r="K71" s="1">
        <v>154</v>
      </c>
      <c r="L71" s="1">
        <v>528</v>
      </c>
      <c r="M71" s="1">
        <v>311</v>
      </c>
      <c r="N71" s="1">
        <v>248</v>
      </c>
      <c r="O71" s="1">
        <v>168</v>
      </c>
      <c r="P71" s="2">
        <f t="shared" si="1"/>
        <v>846</v>
      </c>
    </row>
    <row r="72" spans="1:16" ht="15" x14ac:dyDescent="0.2">
      <c r="A72" s="1" t="s">
        <v>42</v>
      </c>
      <c r="B72" s="1">
        <v>30110</v>
      </c>
      <c r="C72" s="1" t="s">
        <v>38</v>
      </c>
      <c r="D72" s="1">
        <v>291</v>
      </c>
      <c r="E72" s="1">
        <v>250</v>
      </c>
      <c r="F72" s="1">
        <v>453</v>
      </c>
      <c r="G72" s="1">
        <v>487</v>
      </c>
      <c r="H72" s="1">
        <v>199</v>
      </c>
      <c r="I72" s="1">
        <v>531</v>
      </c>
      <c r="J72" s="1">
        <v>247</v>
      </c>
      <c r="K72" s="1">
        <v>347</v>
      </c>
      <c r="L72" s="1">
        <v>318</v>
      </c>
      <c r="M72" s="1">
        <v>321</v>
      </c>
      <c r="N72" s="1">
        <v>340</v>
      </c>
      <c r="O72" s="1">
        <v>462</v>
      </c>
      <c r="P72" s="2">
        <f t="shared" si="1"/>
        <v>531</v>
      </c>
    </row>
    <row r="73" spans="1:16" ht="15" x14ac:dyDescent="0.2">
      <c r="A73" s="1" t="s">
        <v>42</v>
      </c>
      <c r="B73" s="1">
        <v>40101</v>
      </c>
      <c r="C73" s="1" t="s">
        <v>39</v>
      </c>
      <c r="D73" s="1"/>
      <c r="E73" s="1">
        <v>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2">
        <f t="shared" si="1"/>
        <v>1</v>
      </c>
    </row>
    <row r="74" spans="1:16" ht="15" x14ac:dyDescent="0.2">
      <c r="A74" s="1" t="s">
        <v>42</v>
      </c>
      <c r="B74" s="1">
        <v>40102</v>
      </c>
      <c r="C74" s="1" t="s">
        <v>17</v>
      </c>
      <c r="D74" s="1">
        <v>28</v>
      </c>
      <c r="E74" s="1">
        <v>55</v>
      </c>
      <c r="F74" s="1">
        <v>210</v>
      </c>
      <c r="G74" s="1">
        <v>82</v>
      </c>
      <c r="H74" s="1">
        <v>266</v>
      </c>
      <c r="I74" s="1">
        <v>80</v>
      </c>
      <c r="J74" s="1">
        <v>44</v>
      </c>
      <c r="K74" s="1">
        <v>118</v>
      </c>
      <c r="L74" s="1">
        <v>95</v>
      </c>
      <c r="M74" s="1">
        <v>81</v>
      </c>
      <c r="N74" s="1">
        <v>80</v>
      </c>
      <c r="O74" s="1">
        <v>45</v>
      </c>
      <c r="P74" s="2">
        <f t="shared" si="1"/>
        <v>266</v>
      </c>
    </row>
    <row r="75" spans="1:16" ht="15" x14ac:dyDescent="0.2">
      <c r="A75" s="1" t="s">
        <v>42</v>
      </c>
      <c r="B75" s="1">
        <v>40103</v>
      </c>
      <c r="C75" s="1" t="s">
        <v>18</v>
      </c>
      <c r="D75" s="1"/>
      <c r="E75" s="1"/>
      <c r="F75" s="1"/>
      <c r="G75" s="1">
        <v>1</v>
      </c>
      <c r="H75" s="1">
        <v>3</v>
      </c>
      <c r="I75" s="1"/>
      <c r="J75" s="1">
        <v>1</v>
      </c>
      <c r="K75" s="1"/>
      <c r="L75" s="1"/>
      <c r="M75" s="1">
        <v>1</v>
      </c>
      <c r="N75" s="1"/>
      <c r="O75" s="1"/>
      <c r="P75" s="2">
        <f t="shared" si="1"/>
        <v>3</v>
      </c>
    </row>
    <row r="76" spans="1:16" ht="15" x14ac:dyDescent="0.2">
      <c r="A76" s="1" t="s">
        <v>42</v>
      </c>
      <c r="B76" s="1">
        <v>40201</v>
      </c>
      <c r="C76" s="1" t="s">
        <v>40</v>
      </c>
      <c r="D76" s="1"/>
      <c r="E76" s="1"/>
      <c r="F76" s="1"/>
      <c r="G76" s="1"/>
      <c r="H76" s="1"/>
      <c r="I76" s="1"/>
      <c r="J76" s="1"/>
      <c r="K76" s="1">
        <v>5</v>
      </c>
      <c r="L76" s="1">
        <v>2</v>
      </c>
      <c r="M76" s="1"/>
      <c r="N76" s="1"/>
      <c r="O76" s="1">
        <v>2</v>
      </c>
      <c r="P76" s="2">
        <f t="shared" si="1"/>
        <v>5</v>
      </c>
    </row>
    <row r="77" spans="1:16" ht="15" x14ac:dyDescent="0.2">
      <c r="A77" s="1" t="s">
        <v>43</v>
      </c>
      <c r="B77" s="1">
        <v>10102</v>
      </c>
      <c r="C77" s="1" t="s">
        <v>20</v>
      </c>
      <c r="D77" s="1">
        <v>67</v>
      </c>
      <c r="E77" s="1">
        <v>60</v>
      </c>
      <c r="F77" s="1">
        <v>139</v>
      </c>
      <c r="G77" s="1">
        <v>89</v>
      </c>
      <c r="H77" s="1">
        <v>86</v>
      </c>
      <c r="I77" s="1">
        <v>95</v>
      </c>
      <c r="J77" s="1">
        <v>107</v>
      </c>
      <c r="K77" s="1">
        <v>80</v>
      </c>
      <c r="L77" s="1">
        <v>53</v>
      </c>
      <c r="M77" s="1">
        <v>33</v>
      </c>
      <c r="N77" s="1">
        <v>83</v>
      </c>
      <c r="O77" s="1">
        <v>42</v>
      </c>
      <c r="P77" s="2">
        <f t="shared" si="1"/>
        <v>139</v>
      </c>
    </row>
    <row r="78" spans="1:16" ht="15" x14ac:dyDescent="0.2">
      <c r="A78" s="1" t="s">
        <v>43</v>
      </c>
      <c r="B78" s="1">
        <v>10103</v>
      </c>
      <c r="C78" s="1" t="s">
        <v>21</v>
      </c>
      <c r="D78" s="1">
        <v>5</v>
      </c>
      <c r="E78" s="1">
        <v>6</v>
      </c>
      <c r="F78" s="1">
        <v>2</v>
      </c>
      <c r="G78" s="1">
        <v>5</v>
      </c>
      <c r="H78" s="1">
        <v>5</v>
      </c>
      <c r="I78" s="1">
        <v>3</v>
      </c>
      <c r="J78" s="1">
        <v>3</v>
      </c>
      <c r="K78" s="1"/>
      <c r="L78" s="1"/>
      <c r="M78" s="1">
        <v>2</v>
      </c>
      <c r="N78" s="1">
        <v>1</v>
      </c>
      <c r="O78" s="1">
        <v>1</v>
      </c>
      <c r="P78" s="2">
        <f t="shared" si="1"/>
        <v>6</v>
      </c>
    </row>
    <row r="79" spans="1:16" ht="15" x14ac:dyDescent="0.2">
      <c r="A79" s="1" t="s">
        <v>43</v>
      </c>
      <c r="B79" s="1">
        <v>10104</v>
      </c>
      <c r="C79" s="1" t="s">
        <v>22</v>
      </c>
      <c r="D79" s="1">
        <v>447</v>
      </c>
      <c r="E79" s="1">
        <v>553</v>
      </c>
      <c r="F79" s="1">
        <v>656</v>
      </c>
      <c r="G79" s="1">
        <v>561</v>
      </c>
      <c r="H79" s="1">
        <v>638</v>
      </c>
      <c r="I79" s="1">
        <v>529</v>
      </c>
      <c r="J79" s="1">
        <v>524</v>
      </c>
      <c r="K79" s="1">
        <v>615</v>
      </c>
      <c r="L79" s="1">
        <v>492</v>
      </c>
      <c r="M79" s="1">
        <v>717</v>
      </c>
      <c r="N79" s="1">
        <v>716</v>
      </c>
      <c r="O79" s="1">
        <v>617</v>
      </c>
      <c r="P79" s="2">
        <f t="shared" si="1"/>
        <v>717</v>
      </c>
    </row>
    <row r="80" spans="1:16" ht="15" x14ac:dyDescent="0.2">
      <c r="A80" s="1" t="s">
        <v>43</v>
      </c>
      <c r="B80" s="1">
        <v>10106</v>
      </c>
      <c r="C80" s="1" t="s">
        <v>23</v>
      </c>
      <c r="D80" s="1">
        <v>409</v>
      </c>
      <c r="E80" s="1">
        <v>336</v>
      </c>
      <c r="F80" s="1">
        <v>333</v>
      </c>
      <c r="G80" s="1">
        <v>378</v>
      </c>
      <c r="H80" s="1">
        <v>654</v>
      </c>
      <c r="I80" s="1">
        <v>370</v>
      </c>
      <c r="J80" s="1">
        <v>421</v>
      </c>
      <c r="K80" s="1">
        <v>652</v>
      </c>
      <c r="L80" s="1">
        <v>352</v>
      </c>
      <c r="M80" s="1">
        <v>473</v>
      </c>
      <c r="N80" s="1">
        <v>539</v>
      </c>
      <c r="O80" s="1">
        <v>569</v>
      </c>
      <c r="P80" s="2">
        <f t="shared" si="1"/>
        <v>654</v>
      </c>
    </row>
    <row r="81" spans="1:16" ht="15" x14ac:dyDescent="0.2">
      <c r="A81" s="1" t="s">
        <v>43</v>
      </c>
      <c r="B81" s="1">
        <v>10107</v>
      </c>
      <c r="C81" s="1" t="s">
        <v>2</v>
      </c>
      <c r="D81" s="1">
        <v>104</v>
      </c>
      <c r="E81" s="1">
        <v>105</v>
      </c>
      <c r="F81" s="1">
        <v>233</v>
      </c>
      <c r="G81" s="1">
        <v>203</v>
      </c>
      <c r="H81" s="1">
        <v>168</v>
      </c>
      <c r="I81" s="1">
        <v>185</v>
      </c>
      <c r="J81" s="1">
        <v>178</v>
      </c>
      <c r="K81" s="1">
        <v>159</v>
      </c>
      <c r="L81" s="1">
        <v>156</v>
      </c>
      <c r="M81" s="1">
        <v>193</v>
      </c>
      <c r="N81" s="1">
        <v>211</v>
      </c>
      <c r="O81" s="1">
        <v>230</v>
      </c>
      <c r="P81" s="2">
        <f t="shared" si="1"/>
        <v>233</v>
      </c>
    </row>
    <row r="82" spans="1:16" ht="15" x14ac:dyDescent="0.2">
      <c r="A82" s="1" t="s">
        <v>43</v>
      </c>
      <c r="B82" s="1">
        <v>10108</v>
      </c>
      <c r="C82" s="1" t="s">
        <v>3</v>
      </c>
      <c r="D82" s="1">
        <v>74</v>
      </c>
      <c r="E82" s="1">
        <v>121</v>
      </c>
      <c r="F82" s="1">
        <v>116</v>
      </c>
      <c r="G82" s="1">
        <v>350</v>
      </c>
      <c r="H82" s="1">
        <v>169</v>
      </c>
      <c r="I82" s="1">
        <v>63</v>
      </c>
      <c r="J82" s="1">
        <v>113</v>
      </c>
      <c r="K82" s="1">
        <v>91</v>
      </c>
      <c r="L82" s="1">
        <v>426</v>
      </c>
      <c r="M82" s="1">
        <v>92</v>
      </c>
      <c r="N82" s="1">
        <v>434</v>
      </c>
      <c r="O82" s="1">
        <v>347</v>
      </c>
      <c r="P82" s="2">
        <f t="shared" si="1"/>
        <v>434</v>
      </c>
    </row>
    <row r="83" spans="1:16" ht="15" x14ac:dyDescent="0.2">
      <c r="A83" s="1" t="s">
        <v>43</v>
      </c>
      <c r="B83" s="1">
        <v>10109</v>
      </c>
      <c r="C83" s="1" t="s">
        <v>24</v>
      </c>
      <c r="D83" s="1">
        <v>82</v>
      </c>
      <c r="E83" s="1">
        <v>123</v>
      </c>
      <c r="F83" s="1">
        <v>120</v>
      </c>
      <c r="G83" s="1">
        <v>319</v>
      </c>
      <c r="H83" s="1">
        <v>116</v>
      </c>
      <c r="I83" s="1">
        <v>61</v>
      </c>
      <c r="J83" s="1">
        <v>80</v>
      </c>
      <c r="K83" s="1">
        <v>82</v>
      </c>
      <c r="L83" s="1">
        <v>235</v>
      </c>
      <c r="M83" s="1">
        <v>49</v>
      </c>
      <c r="N83" s="1">
        <v>57</v>
      </c>
      <c r="O83" s="1">
        <v>99</v>
      </c>
      <c r="P83" s="2">
        <f t="shared" si="1"/>
        <v>319</v>
      </c>
    </row>
    <row r="84" spans="1:16" ht="15" x14ac:dyDescent="0.2">
      <c r="A84" s="1" t="s">
        <v>43</v>
      </c>
      <c r="B84" s="1">
        <v>10110</v>
      </c>
      <c r="C84" s="1" t="s">
        <v>25</v>
      </c>
      <c r="D84" s="1">
        <v>240</v>
      </c>
      <c r="E84" s="1">
        <v>260</v>
      </c>
      <c r="F84" s="1">
        <v>666</v>
      </c>
      <c r="G84" s="1">
        <v>304</v>
      </c>
      <c r="H84" s="1">
        <v>308</v>
      </c>
      <c r="I84" s="1">
        <v>249</v>
      </c>
      <c r="J84" s="1">
        <v>541</v>
      </c>
      <c r="K84" s="1">
        <v>384</v>
      </c>
      <c r="L84" s="1">
        <v>255</v>
      </c>
      <c r="M84" s="1">
        <v>571</v>
      </c>
      <c r="N84" s="1">
        <v>447</v>
      </c>
      <c r="O84" s="1">
        <v>172</v>
      </c>
      <c r="P84" s="2">
        <f t="shared" si="1"/>
        <v>666</v>
      </c>
    </row>
    <row r="85" spans="1:16" ht="15" x14ac:dyDescent="0.2">
      <c r="A85" s="1" t="s">
        <v>43</v>
      </c>
      <c r="B85" s="1">
        <v>10113</v>
      </c>
      <c r="C85" s="1" t="s">
        <v>4</v>
      </c>
      <c r="D85" s="1">
        <v>69</v>
      </c>
      <c r="E85" s="1">
        <v>105</v>
      </c>
      <c r="F85" s="1">
        <v>73</v>
      </c>
      <c r="G85" s="1">
        <v>79</v>
      </c>
      <c r="H85" s="1">
        <v>24</v>
      </c>
      <c r="I85" s="1">
        <v>340</v>
      </c>
      <c r="J85" s="1">
        <v>44</v>
      </c>
      <c r="K85" s="1">
        <v>55</v>
      </c>
      <c r="L85" s="1">
        <v>35</v>
      </c>
      <c r="M85" s="1">
        <v>68</v>
      </c>
      <c r="N85" s="1">
        <v>99</v>
      </c>
      <c r="O85" s="1">
        <v>58</v>
      </c>
      <c r="P85" s="2">
        <f t="shared" si="1"/>
        <v>340</v>
      </c>
    </row>
    <row r="86" spans="1:16" ht="15" x14ac:dyDescent="0.2">
      <c r="A86" s="1" t="s">
        <v>43</v>
      </c>
      <c r="B86" s="1">
        <v>10201</v>
      </c>
      <c r="C86" s="1" t="s">
        <v>5</v>
      </c>
      <c r="D86" s="1">
        <v>1</v>
      </c>
      <c r="E86" s="1"/>
      <c r="F86" s="1">
        <v>4</v>
      </c>
      <c r="G86" s="1">
        <v>2</v>
      </c>
      <c r="H86" s="1"/>
      <c r="I86" s="1"/>
      <c r="J86" s="1"/>
      <c r="K86" s="1">
        <v>2</v>
      </c>
      <c r="L86" s="1"/>
      <c r="M86" s="1"/>
      <c r="N86" s="1">
        <v>3</v>
      </c>
      <c r="O86" s="1"/>
      <c r="P86" s="2">
        <f t="shared" si="1"/>
        <v>4</v>
      </c>
    </row>
    <row r="87" spans="1:16" ht="15" x14ac:dyDescent="0.2">
      <c r="A87" s="1" t="s">
        <v>43</v>
      </c>
      <c r="B87" s="1">
        <v>10203</v>
      </c>
      <c r="C87" s="1" t="s">
        <v>6</v>
      </c>
      <c r="D87" s="1">
        <v>43</v>
      </c>
      <c r="E87" s="1">
        <v>91</v>
      </c>
      <c r="F87" s="1">
        <v>71</v>
      </c>
      <c r="G87" s="1">
        <v>88</v>
      </c>
      <c r="H87" s="1">
        <v>59</v>
      </c>
      <c r="I87" s="1">
        <v>53</v>
      </c>
      <c r="J87" s="1">
        <v>69</v>
      </c>
      <c r="K87" s="1">
        <v>55</v>
      </c>
      <c r="L87" s="1">
        <v>94</v>
      </c>
      <c r="M87" s="1">
        <v>89</v>
      </c>
      <c r="N87" s="1">
        <v>140</v>
      </c>
      <c r="O87" s="1">
        <v>118</v>
      </c>
      <c r="P87" s="2">
        <f t="shared" si="1"/>
        <v>140</v>
      </c>
    </row>
    <row r="88" spans="1:16" ht="15" x14ac:dyDescent="0.2">
      <c r="A88" s="1" t="s">
        <v>43</v>
      </c>
      <c r="B88" s="1">
        <v>10204</v>
      </c>
      <c r="C88" s="1" t="s">
        <v>7</v>
      </c>
      <c r="D88" s="1">
        <v>3</v>
      </c>
      <c r="E88" s="1"/>
      <c r="F88" s="1">
        <v>1</v>
      </c>
      <c r="G88" s="1">
        <v>6</v>
      </c>
      <c r="H88" s="1"/>
      <c r="I88" s="1"/>
      <c r="J88" s="1"/>
      <c r="K88" s="1"/>
      <c r="L88" s="1"/>
      <c r="M88" s="1"/>
      <c r="N88" s="1">
        <v>2</v>
      </c>
      <c r="O88" s="1">
        <v>3</v>
      </c>
      <c r="P88" s="2">
        <f t="shared" si="1"/>
        <v>6</v>
      </c>
    </row>
    <row r="89" spans="1:16" ht="15" x14ac:dyDescent="0.2">
      <c r="A89" s="1" t="s">
        <v>43</v>
      </c>
      <c r="B89" s="1">
        <v>10205</v>
      </c>
      <c r="C89" s="1" t="s">
        <v>26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>
        <v>1</v>
      </c>
      <c r="O89" s="1"/>
      <c r="P89" s="2">
        <f t="shared" si="1"/>
        <v>1</v>
      </c>
    </row>
    <row r="90" spans="1:16" ht="15" x14ac:dyDescent="0.2">
      <c r="A90" s="1" t="s">
        <v>43</v>
      </c>
      <c r="B90" s="1">
        <v>10206</v>
      </c>
      <c r="C90" s="1" t="s">
        <v>8</v>
      </c>
      <c r="D90" s="1">
        <v>59</v>
      </c>
      <c r="E90" s="1">
        <v>40</v>
      </c>
      <c r="F90" s="1">
        <v>29</v>
      </c>
      <c r="G90" s="1">
        <v>27</v>
      </c>
      <c r="H90" s="1">
        <v>26</v>
      </c>
      <c r="I90" s="1">
        <v>33</v>
      </c>
      <c r="J90" s="1">
        <v>17</v>
      </c>
      <c r="K90" s="1">
        <v>35</v>
      </c>
      <c r="L90" s="1">
        <v>35</v>
      </c>
      <c r="M90" s="1">
        <v>37</v>
      </c>
      <c r="N90" s="1">
        <v>47</v>
      </c>
      <c r="O90" s="1">
        <v>42</v>
      </c>
      <c r="P90" s="2">
        <f t="shared" si="1"/>
        <v>59</v>
      </c>
    </row>
    <row r="91" spans="1:16" ht="15" x14ac:dyDescent="0.2">
      <c r="A91" s="1" t="s">
        <v>43</v>
      </c>
      <c r="B91" s="1">
        <v>10303</v>
      </c>
      <c r="C91" s="1" t="s">
        <v>9</v>
      </c>
      <c r="D91" s="1">
        <v>10</v>
      </c>
      <c r="E91" s="1">
        <v>7</v>
      </c>
      <c r="F91" s="1">
        <v>8</v>
      </c>
      <c r="G91" s="1">
        <v>2</v>
      </c>
      <c r="H91" s="1">
        <v>8</v>
      </c>
      <c r="I91" s="1">
        <v>7</v>
      </c>
      <c r="J91" s="1">
        <v>5</v>
      </c>
      <c r="K91" s="1"/>
      <c r="L91" s="1">
        <v>1</v>
      </c>
      <c r="M91" s="1"/>
      <c r="N91" s="1"/>
      <c r="O91" s="1">
        <v>2</v>
      </c>
      <c r="P91" s="2">
        <f t="shared" si="1"/>
        <v>10</v>
      </c>
    </row>
    <row r="92" spans="1:16" ht="15" x14ac:dyDescent="0.2">
      <c r="A92" s="1" t="s">
        <v>43</v>
      </c>
      <c r="B92" s="1">
        <v>10401</v>
      </c>
      <c r="C92" s="1" t="s">
        <v>28</v>
      </c>
      <c r="D92" s="1">
        <v>8</v>
      </c>
      <c r="E92" s="1">
        <v>7</v>
      </c>
      <c r="F92" s="1">
        <v>24</v>
      </c>
      <c r="G92" s="1">
        <v>10</v>
      </c>
      <c r="H92" s="1">
        <v>15</v>
      </c>
      <c r="I92" s="1">
        <v>9</v>
      </c>
      <c r="J92" s="1">
        <v>4</v>
      </c>
      <c r="K92" s="1">
        <v>7</v>
      </c>
      <c r="L92" s="1">
        <v>7</v>
      </c>
      <c r="M92" s="1">
        <v>14</v>
      </c>
      <c r="N92" s="1">
        <v>26</v>
      </c>
      <c r="O92" s="1">
        <v>8</v>
      </c>
      <c r="P92" s="2">
        <f t="shared" si="1"/>
        <v>26</v>
      </c>
    </row>
    <row r="93" spans="1:16" ht="15" x14ac:dyDescent="0.2">
      <c r="A93" s="1" t="s">
        <v>43</v>
      </c>
      <c r="B93" s="1">
        <v>10402</v>
      </c>
      <c r="C93" s="1" t="s">
        <v>10</v>
      </c>
      <c r="D93" s="1">
        <v>23</v>
      </c>
      <c r="E93" s="1">
        <v>31</v>
      </c>
      <c r="F93" s="1">
        <v>18</v>
      </c>
      <c r="G93" s="1">
        <v>19</v>
      </c>
      <c r="H93" s="1">
        <v>52</v>
      </c>
      <c r="I93" s="1">
        <v>24</v>
      </c>
      <c r="J93" s="1">
        <v>32</v>
      </c>
      <c r="K93" s="1">
        <v>48</v>
      </c>
      <c r="L93" s="1">
        <v>23</v>
      </c>
      <c r="M93" s="1">
        <v>45</v>
      </c>
      <c r="N93" s="1">
        <v>22</v>
      </c>
      <c r="O93" s="1">
        <v>37</v>
      </c>
      <c r="P93" s="2">
        <f t="shared" si="1"/>
        <v>52</v>
      </c>
    </row>
    <row r="94" spans="1:16" ht="15" x14ac:dyDescent="0.2">
      <c r="A94" s="1" t="s">
        <v>43</v>
      </c>
      <c r="B94" s="1">
        <v>10501</v>
      </c>
      <c r="C94" s="1" t="s">
        <v>11</v>
      </c>
      <c r="D94" s="1">
        <v>16</v>
      </c>
      <c r="E94" s="1">
        <v>14</v>
      </c>
      <c r="F94" s="1">
        <v>55</v>
      </c>
      <c r="G94" s="1">
        <v>44</v>
      </c>
      <c r="H94" s="1">
        <v>30</v>
      </c>
      <c r="I94" s="1">
        <v>29</v>
      </c>
      <c r="J94" s="1">
        <v>18</v>
      </c>
      <c r="K94" s="1">
        <v>21</v>
      </c>
      <c r="L94" s="1">
        <v>9</v>
      </c>
      <c r="M94" s="1">
        <v>28</v>
      </c>
      <c r="N94" s="1">
        <v>36</v>
      </c>
      <c r="O94" s="1">
        <v>10</v>
      </c>
      <c r="P94" s="2">
        <f t="shared" si="1"/>
        <v>55</v>
      </c>
    </row>
    <row r="95" spans="1:16" ht="15" x14ac:dyDescent="0.2">
      <c r="A95" s="1" t="s">
        <v>43</v>
      </c>
      <c r="B95" s="1">
        <v>20101</v>
      </c>
      <c r="C95" s="1" t="s">
        <v>12</v>
      </c>
      <c r="D95" s="1">
        <v>110</v>
      </c>
      <c r="E95" s="1">
        <v>148</v>
      </c>
      <c r="F95" s="1">
        <v>190</v>
      </c>
      <c r="G95" s="1">
        <v>144</v>
      </c>
      <c r="H95" s="1">
        <v>162</v>
      </c>
      <c r="I95" s="1">
        <v>124</v>
      </c>
      <c r="J95" s="1">
        <v>114</v>
      </c>
      <c r="K95" s="1">
        <v>180</v>
      </c>
      <c r="L95" s="1">
        <v>154</v>
      </c>
      <c r="M95" s="1">
        <v>149</v>
      </c>
      <c r="N95" s="1">
        <v>142</v>
      </c>
      <c r="O95" s="1">
        <v>73</v>
      </c>
      <c r="P95" s="2">
        <f t="shared" si="1"/>
        <v>190</v>
      </c>
    </row>
    <row r="96" spans="1:16" ht="15" x14ac:dyDescent="0.2">
      <c r="A96" s="1" t="s">
        <v>43</v>
      </c>
      <c r="B96" s="1">
        <v>20103</v>
      </c>
      <c r="C96" s="1" t="s">
        <v>29</v>
      </c>
      <c r="D96" s="1">
        <v>10</v>
      </c>
      <c r="E96" s="1">
        <v>14</v>
      </c>
      <c r="F96" s="1">
        <v>5</v>
      </c>
      <c r="G96" s="1">
        <v>4</v>
      </c>
      <c r="H96" s="1">
        <v>10</v>
      </c>
      <c r="I96" s="1">
        <v>12</v>
      </c>
      <c r="J96" s="1">
        <v>34</v>
      </c>
      <c r="K96" s="1"/>
      <c r="L96" s="1">
        <v>1</v>
      </c>
      <c r="M96" s="1">
        <v>14</v>
      </c>
      <c r="N96" s="1">
        <v>3</v>
      </c>
      <c r="O96" s="1">
        <v>2</v>
      </c>
      <c r="P96" s="2">
        <f t="shared" si="1"/>
        <v>34</v>
      </c>
    </row>
    <row r="97" spans="1:16" ht="15" x14ac:dyDescent="0.2">
      <c r="A97" s="1" t="s">
        <v>43</v>
      </c>
      <c r="B97" s="1">
        <v>20106</v>
      </c>
      <c r="C97" s="1" t="s">
        <v>30</v>
      </c>
      <c r="D97" s="1">
        <v>130</v>
      </c>
      <c r="E97" s="1">
        <v>351</v>
      </c>
      <c r="F97" s="1">
        <v>153</v>
      </c>
      <c r="G97" s="1">
        <v>280</v>
      </c>
      <c r="H97" s="1">
        <v>160</v>
      </c>
      <c r="I97" s="1">
        <v>115</v>
      </c>
      <c r="J97" s="1">
        <v>53</v>
      </c>
      <c r="K97" s="1">
        <v>248</v>
      </c>
      <c r="L97" s="1">
        <v>139</v>
      </c>
      <c r="M97" s="1">
        <v>346</v>
      </c>
      <c r="N97" s="1">
        <v>126</v>
      </c>
      <c r="O97" s="1">
        <v>228</v>
      </c>
      <c r="P97" s="2">
        <f t="shared" si="1"/>
        <v>351</v>
      </c>
    </row>
    <row r="98" spans="1:16" ht="15" x14ac:dyDescent="0.2">
      <c r="A98" s="1" t="s">
        <v>43</v>
      </c>
      <c r="B98" s="1">
        <v>20107</v>
      </c>
      <c r="C98" s="1" t="s">
        <v>13</v>
      </c>
      <c r="D98" s="1">
        <v>78</v>
      </c>
      <c r="E98" s="1">
        <v>89</v>
      </c>
      <c r="F98" s="1">
        <v>112</v>
      </c>
      <c r="G98" s="1">
        <v>117</v>
      </c>
      <c r="H98" s="1">
        <v>92</v>
      </c>
      <c r="I98" s="1">
        <v>81</v>
      </c>
      <c r="J98" s="1">
        <v>119</v>
      </c>
      <c r="K98" s="1">
        <v>121</v>
      </c>
      <c r="L98" s="1">
        <v>95</v>
      </c>
      <c r="M98" s="1">
        <v>492</v>
      </c>
      <c r="N98" s="1">
        <v>151</v>
      </c>
      <c r="O98" s="1">
        <v>73</v>
      </c>
      <c r="P98" s="2">
        <f t="shared" si="1"/>
        <v>492</v>
      </c>
    </row>
    <row r="99" spans="1:16" ht="15" x14ac:dyDescent="0.2">
      <c r="A99" s="1" t="s">
        <v>43</v>
      </c>
      <c r="B99" s="1">
        <v>20108</v>
      </c>
      <c r="C99" s="1" t="s">
        <v>14</v>
      </c>
      <c r="D99" s="1">
        <v>6</v>
      </c>
      <c r="E99" s="1">
        <v>7</v>
      </c>
      <c r="F99" s="1"/>
      <c r="G99" s="1">
        <v>2</v>
      </c>
      <c r="H99" s="1">
        <v>3</v>
      </c>
      <c r="I99" s="1"/>
      <c r="J99" s="1"/>
      <c r="K99" s="1"/>
      <c r="L99" s="1"/>
      <c r="M99" s="1"/>
      <c r="N99" s="1">
        <v>3</v>
      </c>
      <c r="O99" s="1">
        <v>3</v>
      </c>
      <c r="P99" s="2">
        <f t="shared" si="1"/>
        <v>7</v>
      </c>
    </row>
    <row r="100" spans="1:16" ht="15" x14ac:dyDescent="0.2">
      <c r="A100" s="1" t="s">
        <v>43</v>
      </c>
      <c r="B100" s="1">
        <v>20201</v>
      </c>
      <c r="C100" s="1" t="s">
        <v>15</v>
      </c>
      <c r="D100" s="1">
        <v>56</v>
      </c>
      <c r="E100" s="1">
        <v>49</v>
      </c>
      <c r="F100" s="1">
        <v>27</v>
      </c>
      <c r="G100" s="1">
        <v>99</v>
      </c>
      <c r="H100" s="1">
        <v>22</v>
      </c>
      <c r="I100" s="1">
        <v>23</v>
      </c>
      <c r="J100" s="1">
        <v>51</v>
      </c>
      <c r="K100" s="1">
        <v>31</v>
      </c>
      <c r="L100" s="1">
        <v>27</v>
      </c>
      <c r="M100" s="1">
        <v>21</v>
      </c>
      <c r="N100" s="1">
        <v>86</v>
      </c>
      <c r="O100" s="1">
        <v>19</v>
      </c>
      <c r="P100" s="2">
        <f t="shared" si="1"/>
        <v>99</v>
      </c>
    </row>
    <row r="101" spans="1:16" ht="15" x14ac:dyDescent="0.2">
      <c r="A101" s="1" t="s">
        <v>43</v>
      </c>
      <c r="B101" s="1">
        <v>20202</v>
      </c>
      <c r="C101" s="1" t="s">
        <v>16</v>
      </c>
      <c r="D101" s="1">
        <v>1</v>
      </c>
      <c r="E101" s="1"/>
      <c r="F101" s="1">
        <v>15</v>
      </c>
      <c r="G101" s="1">
        <v>10</v>
      </c>
      <c r="H101" s="1">
        <v>2</v>
      </c>
      <c r="I101" s="1">
        <v>2</v>
      </c>
      <c r="J101" s="1">
        <v>2</v>
      </c>
      <c r="K101" s="1">
        <v>1</v>
      </c>
      <c r="L101" s="1">
        <v>1</v>
      </c>
      <c r="M101" s="1">
        <v>3</v>
      </c>
      <c r="N101" s="1">
        <v>1</v>
      </c>
      <c r="O101" s="1">
        <v>3</v>
      </c>
      <c r="P101" s="2">
        <f t="shared" si="1"/>
        <v>15</v>
      </c>
    </row>
    <row r="102" spans="1:16" ht="15" x14ac:dyDescent="0.2">
      <c r="A102" s="1" t="s">
        <v>43</v>
      </c>
      <c r="B102" s="1">
        <v>30101</v>
      </c>
      <c r="C102" s="1" t="s">
        <v>32</v>
      </c>
      <c r="D102" s="1"/>
      <c r="E102" s="1">
        <v>1</v>
      </c>
      <c r="F102" s="1">
        <v>1</v>
      </c>
      <c r="G102" s="1">
        <v>1</v>
      </c>
      <c r="H102" s="1"/>
      <c r="I102" s="1"/>
      <c r="J102" s="1"/>
      <c r="K102" s="1"/>
      <c r="L102" s="1"/>
      <c r="M102" s="1"/>
      <c r="N102" s="1"/>
      <c r="O102" s="1"/>
      <c r="P102" s="2">
        <f t="shared" si="1"/>
        <v>1</v>
      </c>
    </row>
    <row r="103" spans="1:16" ht="15" x14ac:dyDescent="0.2">
      <c r="A103" s="1" t="s">
        <v>43</v>
      </c>
      <c r="B103" s="1">
        <v>30102</v>
      </c>
      <c r="C103" s="1" t="s">
        <v>33</v>
      </c>
      <c r="D103" s="1">
        <v>172</v>
      </c>
      <c r="E103" s="1">
        <v>182</v>
      </c>
      <c r="F103" s="1">
        <v>420</v>
      </c>
      <c r="G103" s="1">
        <v>333</v>
      </c>
      <c r="H103" s="1">
        <v>264</v>
      </c>
      <c r="I103" s="1">
        <v>194</v>
      </c>
      <c r="J103" s="1">
        <v>207</v>
      </c>
      <c r="K103" s="1">
        <v>276</v>
      </c>
      <c r="L103" s="1">
        <v>184</v>
      </c>
      <c r="M103" s="1">
        <v>292</v>
      </c>
      <c r="N103" s="1">
        <v>237</v>
      </c>
      <c r="O103" s="1">
        <v>177</v>
      </c>
      <c r="P103" s="2">
        <f t="shared" si="1"/>
        <v>420</v>
      </c>
    </row>
    <row r="104" spans="1:16" ht="15" x14ac:dyDescent="0.2">
      <c r="A104" s="1" t="s">
        <v>43</v>
      </c>
      <c r="B104" s="1">
        <v>30104</v>
      </c>
      <c r="C104" s="1" t="s">
        <v>34</v>
      </c>
      <c r="D104" s="1">
        <v>161</v>
      </c>
      <c r="E104" s="1">
        <v>167</v>
      </c>
      <c r="F104" s="1">
        <v>208</v>
      </c>
      <c r="G104" s="1">
        <v>182</v>
      </c>
      <c r="H104" s="1">
        <v>201</v>
      </c>
      <c r="I104" s="1">
        <v>203</v>
      </c>
      <c r="J104" s="1">
        <v>276</v>
      </c>
      <c r="K104" s="1">
        <v>263</v>
      </c>
      <c r="L104" s="1">
        <v>176</v>
      </c>
      <c r="M104" s="1">
        <v>157</v>
      </c>
      <c r="N104" s="1">
        <v>420</v>
      </c>
      <c r="O104" s="1">
        <v>160</v>
      </c>
      <c r="P104" s="2">
        <f t="shared" si="1"/>
        <v>420</v>
      </c>
    </row>
    <row r="105" spans="1:16" ht="15" x14ac:dyDescent="0.2">
      <c r="A105" s="1" t="s">
        <v>43</v>
      </c>
      <c r="B105" s="1">
        <v>30106</v>
      </c>
      <c r="C105" s="1" t="s">
        <v>36</v>
      </c>
      <c r="D105" s="1">
        <v>97</v>
      </c>
      <c r="E105" s="1">
        <v>81</v>
      </c>
      <c r="F105" s="1">
        <v>122</v>
      </c>
      <c r="G105" s="1">
        <v>97</v>
      </c>
      <c r="H105" s="1">
        <v>81</v>
      </c>
      <c r="I105" s="1">
        <v>103</v>
      </c>
      <c r="J105" s="1">
        <v>138</v>
      </c>
      <c r="K105" s="1">
        <v>125</v>
      </c>
      <c r="L105" s="1">
        <v>89</v>
      </c>
      <c r="M105" s="1">
        <v>159</v>
      </c>
      <c r="N105" s="1">
        <v>216</v>
      </c>
      <c r="O105" s="1">
        <v>96</v>
      </c>
      <c r="P105" s="2">
        <f t="shared" si="1"/>
        <v>216</v>
      </c>
    </row>
    <row r="106" spans="1:16" ht="15" x14ac:dyDescent="0.2">
      <c r="A106" s="1" t="s">
        <v>43</v>
      </c>
      <c r="B106" s="1">
        <v>30107</v>
      </c>
      <c r="C106" s="1" t="s">
        <v>37</v>
      </c>
      <c r="D106" s="1">
        <v>432</v>
      </c>
      <c r="E106" s="1">
        <v>157</v>
      </c>
      <c r="F106" s="1">
        <v>75</v>
      </c>
      <c r="G106" s="1">
        <v>122</v>
      </c>
      <c r="H106" s="1">
        <v>293</v>
      </c>
      <c r="I106" s="1">
        <v>125</v>
      </c>
      <c r="J106" s="1">
        <v>101</v>
      </c>
      <c r="K106" s="1">
        <v>95</v>
      </c>
      <c r="L106" s="1">
        <v>172</v>
      </c>
      <c r="M106" s="1">
        <v>147</v>
      </c>
      <c r="N106" s="1">
        <v>108</v>
      </c>
      <c r="O106" s="1">
        <v>63</v>
      </c>
      <c r="P106" s="2">
        <f t="shared" si="1"/>
        <v>432</v>
      </c>
    </row>
    <row r="107" spans="1:16" ht="15" x14ac:dyDescent="0.2">
      <c r="A107" s="1" t="s">
        <v>43</v>
      </c>
      <c r="B107" s="1">
        <v>30110</v>
      </c>
      <c r="C107" s="1" t="s">
        <v>38</v>
      </c>
      <c r="D107" s="1">
        <v>107</v>
      </c>
      <c r="E107" s="1">
        <v>120</v>
      </c>
      <c r="F107" s="1">
        <v>284</v>
      </c>
      <c r="G107" s="1">
        <v>217</v>
      </c>
      <c r="H107" s="1">
        <v>148</v>
      </c>
      <c r="I107" s="1">
        <v>315</v>
      </c>
      <c r="J107" s="1">
        <v>196</v>
      </c>
      <c r="K107" s="1">
        <v>229</v>
      </c>
      <c r="L107" s="1">
        <v>160</v>
      </c>
      <c r="M107" s="1">
        <v>161</v>
      </c>
      <c r="N107" s="1">
        <v>210</v>
      </c>
      <c r="O107" s="1">
        <v>236</v>
      </c>
      <c r="P107" s="2">
        <f t="shared" si="1"/>
        <v>315</v>
      </c>
    </row>
    <row r="108" spans="1:16" ht="15" x14ac:dyDescent="0.2">
      <c r="A108" s="1" t="s">
        <v>43</v>
      </c>
      <c r="B108" s="1">
        <v>40101</v>
      </c>
      <c r="C108" s="1" t="s">
        <v>39</v>
      </c>
      <c r="D108" s="1"/>
      <c r="E108" s="1"/>
      <c r="F108" s="1">
        <v>4</v>
      </c>
      <c r="G108" s="1">
        <v>5</v>
      </c>
      <c r="H108" s="1"/>
      <c r="I108" s="1"/>
      <c r="J108" s="1"/>
      <c r="K108" s="1"/>
      <c r="L108" s="1"/>
      <c r="M108" s="1"/>
      <c r="N108" s="1"/>
      <c r="O108" s="1"/>
      <c r="P108" s="2">
        <f t="shared" si="1"/>
        <v>5</v>
      </c>
    </row>
    <row r="109" spans="1:16" ht="15" x14ac:dyDescent="0.2">
      <c r="A109" s="1" t="s">
        <v>43</v>
      </c>
      <c r="B109" s="1">
        <v>40102</v>
      </c>
      <c r="C109" s="1" t="s">
        <v>17</v>
      </c>
      <c r="D109" s="1">
        <v>12</v>
      </c>
      <c r="E109" s="1">
        <v>12</v>
      </c>
      <c r="F109" s="1">
        <v>80</v>
      </c>
      <c r="G109" s="1">
        <v>30</v>
      </c>
      <c r="H109" s="1">
        <v>111</v>
      </c>
      <c r="I109" s="1">
        <v>23</v>
      </c>
      <c r="J109" s="1">
        <v>24</v>
      </c>
      <c r="K109" s="1">
        <v>30</v>
      </c>
      <c r="L109" s="1">
        <v>40</v>
      </c>
      <c r="M109" s="1">
        <v>30</v>
      </c>
      <c r="N109" s="1">
        <v>57</v>
      </c>
      <c r="O109" s="1">
        <v>11</v>
      </c>
      <c r="P109" s="2">
        <f t="shared" si="1"/>
        <v>111</v>
      </c>
    </row>
    <row r="110" spans="1:16" ht="15" x14ac:dyDescent="0.2">
      <c r="A110" s="1" t="s">
        <v>43</v>
      </c>
      <c r="B110" s="1">
        <v>40103</v>
      </c>
      <c r="C110" s="1" t="s">
        <v>18</v>
      </c>
      <c r="D110" s="1"/>
      <c r="E110" s="1"/>
      <c r="F110" s="1">
        <v>1</v>
      </c>
      <c r="G110" s="1"/>
      <c r="H110" s="1">
        <v>1</v>
      </c>
      <c r="I110" s="1">
        <v>1</v>
      </c>
      <c r="J110" s="1"/>
      <c r="K110" s="1">
        <v>1</v>
      </c>
      <c r="L110" s="1">
        <v>1</v>
      </c>
      <c r="M110" s="1">
        <v>2</v>
      </c>
      <c r="N110" s="1"/>
      <c r="O110" s="1"/>
      <c r="P110" s="2">
        <f t="shared" si="1"/>
        <v>2</v>
      </c>
    </row>
    <row r="111" spans="1:16" ht="15" x14ac:dyDescent="0.2">
      <c r="A111" s="1" t="s">
        <v>43</v>
      </c>
      <c r="B111" s="1">
        <v>40201</v>
      </c>
      <c r="C111" s="1" t="s">
        <v>40</v>
      </c>
      <c r="D111" s="1"/>
      <c r="E111" s="1"/>
      <c r="F111" s="1"/>
      <c r="G111" s="1"/>
      <c r="H111" s="1">
        <v>5</v>
      </c>
      <c r="I111" s="1">
        <v>3</v>
      </c>
      <c r="J111" s="1"/>
      <c r="K111" s="1"/>
      <c r="L111" s="1"/>
      <c r="M111" s="1"/>
      <c r="N111" s="1">
        <v>1</v>
      </c>
      <c r="O111" s="1"/>
      <c r="P111" s="2">
        <f t="shared" si="1"/>
        <v>5</v>
      </c>
    </row>
    <row r="112" spans="1:16" ht="15" x14ac:dyDescent="0.2">
      <c r="A112" s="1" t="s">
        <v>43</v>
      </c>
      <c r="B112" s="1">
        <v>40202</v>
      </c>
      <c r="C112" s="1" t="s">
        <v>41</v>
      </c>
      <c r="D112" s="1"/>
      <c r="E112" s="1"/>
      <c r="F112" s="1"/>
      <c r="G112" s="1"/>
      <c r="H112" s="1">
        <v>2</v>
      </c>
      <c r="I112" s="1">
        <v>1</v>
      </c>
      <c r="J112" s="1">
        <v>1</v>
      </c>
      <c r="K112" s="1"/>
      <c r="L112" s="1"/>
      <c r="M112" s="1"/>
      <c r="N112" s="1"/>
      <c r="O112" s="1"/>
      <c r="P112" s="2">
        <f t="shared" si="1"/>
        <v>2</v>
      </c>
    </row>
    <row r="113" spans="1:16" ht="15" x14ac:dyDescent="0.2">
      <c r="A113" s="1" t="s">
        <v>44</v>
      </c>
      <c r="B113" s="1">
        <v>10102</v>
      </c>
      <c r="C113" s="1" t="s">
        <v>20</v>
      </c>
      <c r="D113" s="1">
        <v>134</v>
      </c>
      <c r="E113" s="1">
        <v>94</v>
      </c>
      <c r="F113" s="1">
        <v>140</v>
      </c>
      <c r="G113" s="1">
        <v>48</v>
      </c>
      <c r="H113" s="1">
        <v>81</v>
      </c>
      <c r="I113" s="1">
        <v>57</v>
      </c>
      <c r="J113" s="1">
        <v>77</v>
      </c>
      <c r="K113" s="1">
        <v>52</v>
      </c>
      <c r="L113" s="1">
        <v>48</v>
      </c>
      <c r="M113" s="1">
        <v>72</v>
      </c>
      <c r="N113" s="1">
        <v>54</v>
      </c>
      <c r="O113" s="1">
        <v>36</v>
      </c>
      <c r="P113" s="2">
        <f t="shared" si="1"/>
        <v>140</v>
      </c>
    </row>
    <row r="114" spans="1:16" ht="15" x14ac:dyDescent="0.2">
      <c r="A114" s="1" t="s">
        <v>44</v>
      </c>
      <c r="B114" s="1">
        <v>10103</v>
      </c>
      <c r="C114" s="1" t="s">
        <v>21</v>
      </c>
      <c r="D114" s="1">
        <v>17</v>
      </c>
      <c r="E114" s="1">
        <v>8</v>
      </c>
      <c r="F114" s="1">
        <v>13</v>
      </c>
      <c r="G114" s="1">
        <v>8</v>
      </c>
      <c r="H114" s="1">
        <v>7</v>
      </c>
      <c r="I114" s="1">
        <v>9</v>
      </c>
      <c r="J114" s="1">
        <v>5</v>
      </c>
      <c r="K114" s="1">
        <v>7</v>
      </c>
      <c r="L114" s="1">
        <v>3</v>
      </c>
      <c r="M114" s="1">
        <v>2</v>
      </c>
      <c r="N114" s="1">
        <v>3</v>
      </c>
      <c r="O114" s="1">
        <v>4</v>
      </c>
      <c r="P114" s="2">
        <f t="shared" si="1"/>
        <v>17</v>
      </c>
    </row>
    <row r="115" spans="1:16" ht="15" x14ac:dyDescent="0.2">
      <c r="A115" s="1" t="s">
        <v>44</v>
      </c>
      <c r="B115" s="1">
        <v>10104</v>
      </c>
      <c r="C115" s="1" t="s">
        <v>22</v>
      </c>
      <c r="D115" s="1">
        <v>591</v>
      </c>
      <c r="E115" s="1">
        <v>659</v>
      </c>
      <c r="F115" s="1">
        <v>816</v>
      </c>
      <c r="G115" s="1">
        <v>645</v>
      </c>
      <c r="H115" s="1">
        <v>763</v>
      </c>
      <c r="I115" s="1">
        <v>670</v>
      </c>
      <c r="J115" s="1">
        <v>737</v>
      </c>
      <c r="K115" s="1">
        <v>753</v>
      </c>
      <c r="L115" s="1">
        <v>606</v>
      </c>
      <c r="M115" s="1">
        <v>821</v>
      </c>
      <c r="N115" s="1">
        <v>843</v>
      </c>
      <c r="O115" s="1">
        <v>701</v>
      </c>
      <c r="P115" s="2">
        <f t="shared" si="1"/>
        <v>843</v>
      </c>
    </row>
    <row r="116" spans="1:16" ht="15" x14ac:dyDescent="0.2">
      <c r="A116" s="1" t="s">
        <v>44</v>
      </c>
      <c r="B116" s="1">
        <v>10106</v>
      </c>
      <c r="C116" s="1" t="s">
        <v>23</v>
      </c>
      <c r="D116" s="1">
        <v>541</v>
      </c>
      <c r="E116" s="1">
        <v>395</v>
      </c>
      <c r="F116" s="1">
        <v>314</v>
      </c>
      <c r="G116" s="1">
        <v>342</v>
      </c>
      <c r="H116" s="1">
        <v>856</v>
      </c>
      <c r="I116" s="1">
        <v>404</v>
      </c>
      <c r="J116" s="1">
        <v>501</v>
      </c>
      <c r="K116" s="1">
        <v>999</v>
      </c>
      <c r="L116" s="1">
        <v>367</v>
      </c>
      <c r="M116" s="1">
        <v>447</v>
      </c>
      <c r="N116" s="1">
        <v>488</v>
      </c>
      <c r="O116" s="1">
        <v>567</v>
      </c>
      <c r="P116" s="2">
        <f t="shared" si="1"/>
        <v>999</v>
      </c>
    </row>
    <row r="117" spans="1:16" ht="15" x14ac:dyDescent="0.2">
      <c r="A117" s="1" t="s">
        <v>44</v>
      </c>
      <c r="B117" s="1">
        <v>10107</v>
      </c>
      <c r="C117" s="1" t="s">
        <v>2</v>
      </c>
      <c r="D117" s="1">
        <v>108</v>
      </c>
      <c r="E117" s="1">
        <v>103</v>
      </c>
      <c r="F117" s="1">
        <v>243</v>
      </c>
      <c r="G117" s="1">
        <v>198</v>
      </c>
      <c r="H117" s="1">
        <v>247</v>
      </c>
      <c r="I117" s="1">
        <v>214</v>
      </c>
      <c r="J117" s="1">
        <v>215</v>
      </c>
      <c r="K117" s="1">
        <v>206</v>
      </c>
      <c r="L117" s="1">
        <v>196</v>
      </c>
      <c r="M117" s="1">
        <v>255</v>
      </c>
      <c r="N117" s="1">
        <v>202</v>
      </c>
      <c r="O117" s="1">
        <v>345</v>
      </c>
      <c r="P117" s="2">
        <f t="shared" si="1"/>
        <v>345</v>
      </c>
    </row>
    <row r="118" spans="1:16" ht="15" x14ac:dyDescent="0.2">
      <c r="A118" s="1" t="s">
        <v>44</v>
      </c>
      <c r="B118" s="1">
        <v>10108</v>
      </c>
      <c r="C118" s="1" t="s">
        <v>3</v>
      </c>
      <c r="D118" s="1">
        <v>152</v>
      </c>
      <c r="E118" s="1">
        <v>307</v>
      </c>
      <c r="F118" s="1">
        <v>197</v>
      </c>
      <c r="G118" s="1">
        <v>535</v>
      </c>
      <c r="H118" s="1">
        <v>269</v>
      </c>
      <c r="I118" s="1">
        <v>124</v>
      </c>
      <c r="J118" s="1">
        <v>210</v>
      </c>
      <c r="K118" s="1">
        <v>197</v>
      </c>
      <c r="L118" s="1">
        <v>801</v>
      </c>
      <c r="M118" s="1">
        <v>179</v>
      </c>
      <c r="N118" s="1">
        <v>495</v>
      </c>
      <c r="O118" s="1">
        <v>383</v>
      </c>
      <c r="P118" s="2">
        <f t="shared" si="1"/>
        <v>801</v>
      </c>
    </row>
    <row r="119" spans="1:16" ht="15" x14ac:dyDescent="0.2">
      <c r="A119" s="1" t="s">
        <v>44</v>
      </c>
      <c r="B119" s="1">
        <v>10109</v>
      </c>
      <c r="C119" s="1" t="s">
        <v>24</v>
      </c>
      <c r="D119" s="1">
        <v>143</v>
      </c>
      <c r="E119" s="1">
        <v>242</v>
      </c>
      <c r="F119" s="1">
        <v>180</v>
      </c>
      <c r="G119" s="1">
        <v>417</v>
      </c>
      <c r="H119" s="1">
        <v>174</v>
      </c>
      <c r="I119" s="1">
        <v>140</v>
      </c>
      <c r="J119" s="1">
        <v>159</v>
      </c>
      <c r="K119" s="1">
        <v>195</v>
      </c>
      <c r="L119" s="1">
        <v>537</v>
      </c>
      <c r="M119" s="1">
        <v>85</v>
      </c>
      <c r="N119" s="1">
        <v>85</v>
      </c>
      <c r="O119" s="1">
        <v>193</v>
      </c>
      <c r="P119" s="2">
        <f t="shared" si="1"/>
        <v>537</v>
      </c>
    </row>
    <row r="120" spans="1:16" ht="15" x14ac:dyDescent="0.2">
      <c r="A120" s="1" t="s">
        <v>44</v>
      </c>
      <c r="B120" s="1">
        <v>10110</v>
      </c>
      <c r="C120" s="1" t="s">
        <v>25</v>
      </c>
      <c r="D120" s="1">
        <v>328</v>
      </c>
      <c r="E120" s="1">
        <v>327</v>
      </c>
      <c r="F120" s="1">
        <v>873</v>
      </c>
      <c r="G120" s="1">
        <v>364</v>
      </c>
      <c r="H120" s="1">
        <v>360</v>
      </c>
      <c r="I120" s="1">
        <v>320</v>
      </c>
      <c r="J120" s="1">
        <v>894</v>
      </c>
      <c r="K120" s="1">
        <v>346</v>
      </c>
      <c r="L120" s="1">
        <v>261</v>
      </c>
      <c r="M120" s="1">
        <v>734</v>
      </c>
      <c r="N120" s="1">
        <v>484</v>
      </c>
      <c r="O120" s="1">
        <v>198</v>
      </c>
      <c r="P120" s="2">
        <f t="shared" si="1"/>
        <v>894</v>
      </c>
    </row>
    <row r="121" spans="1:16" ht="15" x14ac:dyDescent="0.2">
      <c r="A121" s="1" t="s">
        <v>44</v>
      </c>
      <c r="B121" s="1">
        <v>10113</v>
      </c>
      <c r="C121" s="1" t="s">
        <v>4</v>
      </c>
      <c r="D121" s="1">
        <v>84</v>
      </c>
      <c r="E121" s="1">
        <v>129</v>
      </c>
      <c r="F121" s="1">
        <v>98</v>
      </c>
      <c r="G121" s="1">
        <v>64</v>
      </c>
      <c r="H121" s="1">
        <v>22</v>
      </c>
      <c r="I121" s="1">
        <v>584</v>
      </c>
      <c r="J121" s="1">
        <v>77</v>
      </c>
      <c r="K121" s="1">
        <v>105</v>
      </c>
      <c r="L121" s="1">
        <v>64</v>
      </c>
      <c r="M121" s="1">
        <v>108</v>
      </c>
      <c r="N121" s="1">
        <v>121</v>
      </c>
      <c r="O121" s="1">
        <v>160</v>
      </c>
      <c r="P121" s="2">
        <f t="shared" si="1"/>
        <v>584</v>
      </c>
    </row>
    <row r="122" spans="1:16" ht="15" x14ac:dyDescent="0.2">
      <c r="A122" s="1" t="s">
        <v>44</v>
      </c>
      <c r="B122" s="1">
        <v>10201</v>
      </c>
      <c r="C122" s="1" t="s">
        <v>5</v>
      </c>
      <c r="D122" s="1">
        <v>17</v>
      </c>
      <c r="E122" s="1">
        <v>6</v>
      </c>
      <c r="F122" s="1">
        <v>1</v>
      </c>
      <c r="G122" s="1">
        <v>2</v>
      </c>
      <c r="H122" s="1">
        <v>5</v>
      </c>
      <c r="I122" s="1">
        <v>2</v>
      </c>
      <c r="J122" s="1">
        <v>4</v>
      </c>
      <c r="K122" s="1">
        <v>3</v>
      </c>
      <c r="L122" s="1">
        <v>1</v>
      </c>
      <c r="M122" s="1">
        <v>8</v>
      </c>
      <c r="N122" s="1">
        <v>4</v>
      </c>
      <c r="O122" s="1">
        <v>1</v>
      </c>
      <c r="P122" s="2">
        <f t="shared" si="1"/>
        <v>17</v>
      </c>
    </row>
    <row r="123" spans="1:16" ht="15" x14ac:dyDescent="0.2">
      <c r="A123" s="1" t="s">
        <v>44</v>
      </c>
      <c r="B123" s="1">
        <v>10203</v>
      </c>
      <c r="C123" s="1" t="s">
        <v>6</v>
      </c>
      <c r="D123" s="1">
        <v>73</v>
      </c>
      <c r="E123" s="1">
        <v>147</v>
      </c>
      <c r="F123" s="1">
        <v>130</v>
      </c>
      <c r="G123" s="1">
        <v>117</v>
      </c>
      <c r="H123" s="1">
        <v>81</v>
      </c>
      <c r="I123" s="1">
        <v>130</v>
      </c>
      <c r="J123" s="1">
        <v>99</v>
      </c>
      <c r="K123" s="1">
        <v>94</v>
      </c>
      <c r="L123" s="1">
        <v>247</v>
      </c>
      <c r="M123" s="1">
        <v>249</v>
      </c>
      <c r="N123" s="1">
        <v>320</v>
      </c>
      <c r="O123" s="1">
        <v>270</v>
      </c>
      <c r="P123" s="2">
        <f t="shared" si="1"/>
        <v>320</v>
      </c>
    </row>
    <row r="124" spans="1:16" ht="15" x14ac:dyDescent="0.2">
      <c r="A124" s="1" t="s">
        <v>44</v>
      </c>
      <c r="B124" s="1">
        <v>10204</v>
      </c>
      <c r="C124" s="1" t="s">
        <v>7</v>
      </c>
      <c r="D124" s="1">
        <v>1</v>
      </c>
      <c r="E124" s="1"/>
      <c r="F124" s="1">
        <v>1</v>
      </c>
      <c r="G124" s="1">
        <v>3</v>
      </c>
      <c r="H124" s="1">
        <v>1</v>
      </c>
      <c r="I124" s="1">
        <v>1</v>
      </c>
      <c r="J124" s="1"/>
      <c r="K124" s="1"/>
      <c r="L124" s="1"/>
      <c r="M124" s="1"/>
      <c r="N124" s="1">
        <v>2</v>
      </c>
      <c r="O124" s="1"/>
      <c r="P124" s="2">
        <f t="shared" si="1"/>
        <v>3</v>
      </c>
    </row>
    <row r="125" spans="1:16" ht="15" x14ac:dyDescent="0.2">
      <c r="A125" s="1" t="s">
        <v>44</v>
      </c>
      <c r="B125" s="1">
        <v>10206</v>
      </c>
      <c r="C125" s="1" t="s">
        <v>8</v>
      </c>
      <c r="D125" s="1">
        <v>81</v>
      </c>
      <c r="E125" s="1">
        <v>62</v>
      </c>
      <c r="F125" s="1">
        <v>30</v>
      </c>
      <c r="G125" s="1">
        <v>28</v>
      </c>
      <c r="H125" s="1">
        <v>24</v>
      </c>
      <c r="I125" s="1">
        <v>58</v>
      </c>
      <c r="J125" s="1">
        <v>37</v>
      </c>
      <c r="K125" s="1">
        <v>93</v>
      </c>
      <c r="L125" s="1">
        <v>60</v>
      </c>
      <c r="M125" s="1">
        <v>89</v>
      </c>
      <c r="N125" s="1">
        <v>75</v>
      </c>
      <c r="O125" s="1">
        <v>98</v>
      </c>
      <c r="P125" s="2">
        <f t="shared" si="1"/>
        <v>98</v>
      </c>
    </row>
    <row r="126" spans="1:16" ht="15" x14ac:dyDescent="0.2">
      <c r="A126" s="1" t="s">
        <v>44</v>
      </c>
      <c r="B126" s="1">
        <v>10303</v>
      </c>
      <c r="C126" s="1" t="s">
        <v>9</v>
      </c>
      <c r="D126" s="1">
        <v>2</v>
      </c>
      <c r="E126" s="1">
        <v>7</v>
      </c>
      <c r="F126" s="1">
        <v>7</v>
      </c>
      <c r="G126" s="1">
        <v>3</v>
      </c>
      <c r="H126" s="1">
        <v>4</v>
      </c>
      <c r="I126" s="1">
        <v>5</v>
      </c>
      <c r="J126" s="1">
        <v>2</v>
      </c>
      <c r="K126" s="1">
        <v>5</v>
      </c>
      <c r="L126" s="1"/>
      <c r="M126" s="1">
        <v>10</v>
      </c>
      <c r="N126" s="1"/>
      <c r="O126" s="1">
        <v>1</v>
      </c>
      <c r="P126" s="2">
        <f t="shared" si="1"/>
        <v>10</v>
      </c>
    </row>
    <row r="127" spans="1:16" ht="15" x14ac:dyDescent="0.2">
      <c r="A127" s="1" t="s">
        <v>44</v>
      </c>
      <c r="B127" s="1">
        <v>10401</v>
      </c>
      <c r="C127" s="1" t="s">
        <v>28</v>
      </c>
      <c r="D127" s="1">
        <v>17</v>
      </c>
      <c r="E127" s="1">
        <v>9</v>
      </c>
      <c r="F127" s="1">
        <v>44</v>
      </c>
      <c r="G127" s="1">
        <v>22</v>
      </c>
      <c r="H127" s="1">
        <v>1</v>
      </c>
      <c r="I127" s="1">
        <v>4</v>
      </c>
      <c r="J127" s="1">
        <v>4</v>
      </c>
      <c r="K127" s="1"/>
      <c r="L127" s="1">
        <v>5</v>
      </c>
      <c r="M127" s="1">
        <v>11</v>
      </c>
      <c r="N127" s="1">
        <v>6</v>
      </c>
      <c r="O127" s="1">
        <v>5</v>
      </c>
      <c r="P127" s="2">
        <f t="shared" ref="P127:P188" si="2">MAX(D127:O127)</f>
        <v>44</v>
      </c>
    </row>
    <row r="128" spans="1:16" ht="15" x14ac:dyDescent="0.2">
      <c r="A128" s="1" t="s">
        <v>44</v>
      </c>
      <c r="B128" s="1">
        <v>10402</v>
      </c>
      <c r="C128" s="1" t="s">
        <v>10</v>
      </c>
      <c r="D128" s="1">
        <v>48</v>
      </c>
      <c r="E128" s="1">
        <v>51</v>
      </c>
      <c r="F128" s="1">
        <v>68</v>
      </c>
      <c r="G128" s="1">
        <v>50</v>
      </c>
      <c r="H128" s="1">
        <v>59</v>
      </c>
      <c r="I128" s="1">
        <v>57</v>
      </c>
      <c r="J128" s="1">
        <v>89</v>
      </c>
      <c r="K128" s="1">
        <v>192</v>
      </c>
      <c r="L128" s="1">
        <v>80</v>
      </c>
      <c r="M128" s="1">
        <v>134</v>
      </c>
      <c r="N128" s="1">
        <v>74</v>
      </c>
      <c r="O128" s="1">
        <v>120</v>
      </c>
      <c r="P128" s="2">
        <f t="shared" si="2"/>
        <v>192</v>
      </c>
    </row>
    <row r="129" spans="1:16" ht="15" x14ac:dyDescent="0.2">
      <c r="A129" s="1" t="s">
        <v>44</v>
      </c>
      <c r="B129" s="1">
        <v>10501</v>
      </c>
      <c r="C129" s="1" t="s">
        <v>11</v>
      </c>
      <c r="D129" s="1">
        <v>22</v>
      </c>
      <c r="E129" s="1">
        <v>24</v>
      </c>
      <c r="F129" s="1">
        <v>108</v>
      </c>
      <c r="G129" s="1">
        <v>57</v>
      </c>
      <c r="H129" s="1">
        <v>32</v>
      </c>
      <c r="I129" s="1">
        <v>99</v>
      </c>
      <c r="J129" s="1">
        <v>33</v>
      </c>
      <c r="K129" s="1">
        <v>34</v>
      </c>
      <c r="L129" s="1">
        <v>50</v>
      </c>
      <c r="M129" s="1">
        <v>73</v>
      </c>
      <c r="N129" s="1">
        <v>43</v>
      </c>
      <c r="O129" s="1">
        <v>27</v>
      </c>
      <c r="P129" s="2">
        <f t="shared" si="2"/>
        <v>108</v>
      </c>
    </row>
    <row r="130" spans="1:16" ht="15" x14ac:dyDescent="0.2">
      <c r="A130" s="1" t="s">
        <v>44</v>
      </c>
      <c r="B130" s="1">
        <v>20101</v>
      </c>
      <c r="C130" s="1" t="s">
        <v>12</v>
      </c>
      <c r="D130" s="1">
        <v>120</v>
      </c>
      <c r="E130" s="1">
        <v>120</v>
      </c>
      <c r="F130" s="1">
        <v>177</v>
      </c>
      <c r="G130" s="1">
        <v>132</v>
      </c>
      <c r="H130" s="1">
        <v>163</v>
      </c>
      <c r="I130" s="1">
        <v>137</v>
      </c>
      <c r="J130" s="1">
        <v>160</v>
      </c>
      <c r="K130" s="1">
        <v>177</v>
      </c>
      <c r="L130" s="1">
        <v>155</v>
      </c>
      <c r="M130" s="1">
        <v>229</v>
      </c>
      <c r="N130" s="1">
        <v>168</v>
      </c>
      <c r="O130" s="1">
        <v>104</v>
      </c>
      <c r="P130" s="2">
        <f t="shared" si="2"/>
        <v>229</v>
      </c>
    </row>
    <row r="131" spans="1:16" ht="15" x14ac:dyDescent="0.2">
      <c r="A131" s="1" t="s">
        <v>44</v>
      </c>
      <c r="B131" s="1">
        <v>20103</v>
      </c>
      <c r="C131" s="1" t="s">
        <v>29</v>
      </c>
      <c r="D131" s="1">
        <v>2</v>
      </c>
      <c r="E131" s="1">
        <v>1</v>
      </c>
      <c r="F131" s="1">
        <v>2</v>
      </c>
      <c r="G131" s="1"/>
      <c r="H131" s="1">
        <v>6</v>
      </c>
      <c r="I131" s="1">
        <v>10</v>
      </c>
      <c r="J131" s="1">
        <v>4</v>
      </c>
      <c r="K131" s="1"/>
      <c r="L131" s="1"/>
      <c r="M131" s="1"/>
      <c r="N131" s="1">
        <v>9</v>
      </c>
      <c r="O131" s="1"/>
      <c r="P131" s="2">
        <f t="shared" si="2"/>
        <v>10</v>
      </c>
    </row>
    <row r="132" spans="1:16" ht="15" x14ac:dyDescent="0.2">
      <c r="A132" s="1" t="s">
        <v>44</v>
      </c>
      <c r="B132" s="1">
        <v>20106</v>
      </c>
      <c r="C132" s="1" t="s">
        <v>30</v>
      </c>
      <c r="D132" s="1">
        <v>104</v>
      </c>
      <c r="E132" s="1">
        <v>335</v>
      </c>
      <c r="F132" s="1">
        <v>163</v>
      </c>
      <c r="G132" s="1">
        <v>289</v>
      </c>
      <c r="H132" s="1">
        <v>155</v>
      </c>
      <c r="I132" s="1">
        <v>72</v>
      </c>
      <c r="J132" s="1">
        <v>184</v>
      </c>
      <c r="K132" s="1">
        <v>202</v>
      </c>
      <c r="L132" s="1">
        <v>120</v>
      </c>
      <c r="M132" s="1">
        <v>358</v>
      </c>
      <c r="N132" s="1">
        <v>139</v>
      </c>
      <c r="O132" s="1">
        <v>166</v>
      </c>
      <c r="P132" s="2">
        <f t="shared" si="2"/>
        <v>358</v>
      </c>
    </row>
    <row r="133" spans="1:16" ht="15" x14ac:dyDescent="0.2">
      <c r="A133" s="1" t="s">
        <v>44</v>
      </c>
      <c r="B133" s="1">
        <v>20107</v>
      </c>
      <c r="C133" s="1" t="s">
        <v>13</v>
      </c>
      <c r="D133" s="1">
        <v>84</v>
      </c>
      <c r="E133" s="1">
        <v>87</v>
      </c>
      <c r="F133" s="1">
        <v>124</v>
      </c>
      <c r="G133" s="1">
        <v>60</v>
      </c>
      <c r="H133" s="1">
        <v>91</v>
      </c>
      <c r="I133" s="1">
        <v>82</v>
      </c>
      <c r="J133" s="1">
        <v>80</v>
      </c>
      <c r="K133" s="1">
        <v>123</v>
      </c>
      <c r="L133" s="1">
        <v>83</v>
      </c>
      <c r="M133" s="1">
        <v>614</v>
      </c>
      <c r="N133" s="1">
        <v>140</v>
      </c>
      <c r="O133" s="1">
        <v>63</v>
      </c>
      <c r="P133" s="2">
        <f t="shared" si="2"/>
        <v>614</v>
      </c>
    </row>
    <row r="134" spans="1:16" ht="15" x14ac:dyDescent="0.2">
      <c r="A134" s="1" t="s">
        <v>44</v>
      </c>
      <c r="B134" s="1">
        <v>20108</v>
      </c>
      <c r="C134" s="1" t="s">
        <v>14</v>
      </c>
      <c r="D134" s="1">
        <v>8</v>
      </c>
      <c r="E134" s="1">
        <v>3</v>
      </c>
      <c r="F134" s="1">
        <v>1</v>
      </c>
      <c r="G134" s="1"/>
      <c r="H134" s="1"/>
      <c r="I134" s="1"/>
      <c r="J134" s="1"/>
      <c r="K134" s="1"/>
      <c r="L134" s="1"/>
      <c r="M134" s="1"/>
      <c r="N134" s="1"/>
      <c r="O134" s="1">
        <v>1</v>
      </c>
      <c r="P134" s="2">
        <f t="shared" si="2"/>
        <v>8</v>
      </c>
    </row>
    <row r="135" spans="1:16" ht="15" x14ac:dyDescent="0.2">
      <c r="A135" s="1" t="s">
        <v>44</v>
      </c>
      <c r="B135" s="1">
        <v>20201</v>
      </c>
      <c r="C135" s="1" t="s">
        <v>15</v>
      </c>
      <c r="D135" s="1">
        <v>94</v>
      </c>
      <c r="E135" s="1">
        <v>67</v>
      </c>
      <c r="F135" s="1">
        <v>24</v>
      </c>
      <c r="G135" s="1">
        <v>113</v>
      </c>
      <c r="H135" s="1">
        <v>31</v>
      </c>
      <c r="I135" s="1">
        <v>40</v>
      </c>
      <c r="J135" s="1">
        <v>142</v>
      </c>
      <c r="K135" s="1">
        <v>82</v>
      </c>
      <c r="L135" s="1">
        <v>40</v>
      </c>
      <c r="M135" s="1">
        <v>27</v>
      </c>
      <c r="N135" s="1">
        <v>166</v>
      </c>
      <c r="O135" s="1">
        <v>13</v>
      </c>
      <c r="P135" s="2">
        <f t="shared" si="2"/>
        <v>166</v>
      </c>
    </row>
    <row r="136" spans="1:16" ht="15" x14ac:dyDescent="0.2">
      <c r="A136" s="1" t="s">
        <v>44</v>
      </c>
      <c r="B136" s="1">
        <v>20202</v>
      </c>
      <c r="C136" s="1" t="s">
        <v>16</v>
      </c>
      <c r="D136" s="1"/>
      <c r="E136" s="1"/>
      <c r="F136" s="1">
        <v>21</v>
      </c>
      <c r="G136" s="1">
        <v>14</v>
      </c>
      <c r="H136" s="1">
        <v>3</v>
      </c>
      <c r="I136" s="1">
        <v>2</v>
      </c>
      <c r="J136" s="1">
        <v>1</v>
      </c>
      <c r="K136" s="1"/>
      <c r="L136" s="1">
        <v>24</v>
      </c>
      <c r="M136" s="1">
        <v>17</v>
      </c>
      <c r="N136" s="1">
        <v>6</v>
      </c>
      <c r="O136" s="1">
        <v>2</v>
      </c>
      <c r="P136" s="2">
        <f t="shared" si="2"/>
        <v>24</v>
      </c>
    </row>
    <row r="137" spans="1:16" ht="15" x14ac:dyDescent="0.2">
      <c r="A137" s="1" t="s">
        <v>44</v>
      </c>
      <c r="B137" s="1">
        <v>30101</v>
      </c>
      <c r="C137" s="1" t="s">
        <v>32</v>
      </c>
      <c r="D137" s="1"/>
      <c r="E137" s="1">
        <v>1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>
        <f t="shared" si="2"/>
        <v>1</v>
      </c>
    </row>
    <row r="138" spans="1:16" ht="15" x14ac:dyDescent="0.2">
      <c r="A138" s="1" t="s">
        <v>44</v>
      </c>
      <c r="B138" s="1">
        <v>30102</v>
      </c>
      <c r="C138" s="1" t="s">
        <v>33</v>
      </c>
      <c r="D138" s="1">
        <v>255</v>
      </c>
      <c r="E138" s="1">
        <v>242</v>
      </c>
      <c r="F138" s="1">
        <v>445</v>
      </c>
      <c r="G138" s="1">
        <v>346</v>
      </c>
      <c r="H138" s="1">
        <v>313</v>
      </c>
      <c r="I138" s="1">
        <v>263</v>
      </c>
      <c r="J138" s="1">
        <v>275</v>
      </c>
      <c r="K138" s="1">
        <v>312</v>
      </c>
      <c r="L138" s="1">
        <v>228</v>
      </c>
      <c r="M138" s="1">
        <v>398</v>
      </c>
      <c r="N138" s="1">
        <v>294</v>
      </c>
      <c r="O138" s="1">
        <v>226</v>
      </c>
      <c r="P138" s="2">
        <f t="shared" si="2"/>
        <v>445</v>
      </c>
    </row>
    <row r="139" spans="1:16" ht="15" x14ac:dyDescent="0.2">
      <c r="A139" s="1" t="s">
        <v>44</v>
      </c>
      <c r="B139" s="1">
        <v>30104</v>
      </c>
      <c r="C139" s="1" t="s">
        <v>34</v>
      </c>
      <c r="D139" s="1">
        <v>240</v>
      </c>
      <c r="E139" s="1">
        <v>238</v>
      </c>
      <c r="F139" s="1">
        <v>245</v>
      </c>
      <c r="G139" s="1">
        <v>232</v>
      </c>
      <c r="H139" s="1">
        <v>235</v>
      </c>
      <c r="I139" s="1">
        <v>269</v>
      </c>
      <c r="J139" s="1">
        <v>560</v>
      </c>
      <c r="K139" s="1">
        <v>438</v>
      </c>
      <c r="L139" s="1">
        <v>241</v>
      </c>
      <c r="M139" s="1">
        <v>240</v>
      </c>
      <c r="N139" s="1">
        <v>562</v>
      </c>
      <c r="O139" s="1">
        <v>232</v>
      </c>
      <c r="P139" s="2">
        <f t="shared" si="2"/>
        <v>562</v>
      </c>
    </row>
    <row r="140" spans="1:16" ht="15" x14ac:dyDescent="0.2">
      <c r="A140" s="1" t="s">
        <v>44</v>
      </c>
      <c r="B140" s="1">
        <v>30106</v>
      </c>
      <c r="C140" s="1" t="s">
        <v>36</v>
      </c>
      <c r="D140" s="1">
        <v>111</v>
      </c>
      <c r="E140" s="1">
        <v>84</v>
      </c>
      <c r="F140" s="1">
        <v>123</v>
      </c>
      <c r="G140" s="1">
        <v>102</v>
      </c>
      <c r="H140" s="1">
        <v>104</v>
      </c>
      <c r="I140" s="1">
        <v>121</v>
      </c>
      <c r="J140" s="1">
        <v>156</v>
      </c>
      <c r="K140" s="1">
        <v>154</v>
      </c>
      <c r="L140" s="1">
        <v>89</v>
      </c>
      <c r="M140" s="1">
        <v>150</v>
      </c>
      <c r="N140" s="1">
        <v>226</v>
      </c>
      <c r="O140" s="1">
        <v>80</v>
      </c>
      <c r="P140" s="2">
        <f t="shared" si="2"/>
        <v>226</v>
      </c>
    </row>
    <row r="141" spans="1:16" ht="15" x14ac:dyDescent="0.2">
      <c r="A141" s="1" t="s">
        <v>44</v>
      </c>
      <c r="B141" s="1">
        <v>30107</v>
      </c>
      <c r="C141" s="1" t="s">
        <v>37</v>
      </c>
      <c r="D141" s="1">
        <v>595</v>
      </c>
      <c r="E141" s="1">
        <v>227</v>
      </c>
      <c r="F141" s="1">
        <v>118</v>
      </c>
      <c r="G141" s="1">
        <v>184</v>
      </c>
      <c r="H141" s="1">
        <v>320</v>
      </c>
      <c r="I141" s="1">
        <v>230</v>
      </c>
      <c r="J141" s="1">
        <v>117</v>
      </c>
      <c r="K141" s="1">
        <v>99</v>
      </c>
      <c r="L141" s="1">
        <v>418</v>
      </c>
      <c r="M141" s="1">
        <v>225</v>
      </c>
      <c r="N141" s="1">
        <v>150</v>
      </c>
      <c r="O141" s="1">
        <v>93</v>
      </c>
      <c r="P141" s="2">
        <f t="shared" si="2"/>
        <v>595</v>
      </c>
    </row>
    <row r="142" spans="1:16" ht="15" x14ac:dyDescent="0.2">
      <c r="A142" s="1" t="s">
        <v>44</v>
      </c>
      <c r="B142" s="1">
        <v>30110</v>
      </c>
      <c r="C142" s="1" t="s">
        <v>38</v>
      </c>
      <c r="D142" s="1">
        <v>210</v>
      </c>
      <c r="E142" s="1">
        <v>162</v>
      </c>
      <c r="F142" s="1">
        <v>290</v>
      </c>
      <c r="G142" s="1">
        <v>326</v>
      </c>
      <c r="H142" s="1">
        <v>165</v>
      </c>
      <c r="I142" s="1">
        <v>506</v>
      </c>
      <c r="J142" s="1">
        <v>255</v>
      </c>
      <c r="K142" s="1">
        <v>271</v>
      </c>
      <c r="L142" s="1">
        <v>212</v>
      </c>
      <c r="M142" s="1">
        <v>232</v>
      </c>
      <c r="N142" s="1">
        <v>323</v>
      </c>
      <c r="O142" s="1">
        <v>317</v>
      </c>
      <c r="P142" s="2">
        <f t="shared" si="2"/>
        <v>506</v>
      </c>
    </row>
    <row r="143" spans="1:16" ht="15" x14ac:dyDescent="0.2">
      <c r="A143" s="1" t="s">
        <v>44</v>
      </c>
      <c r="B143" s="1">
        <v>40101</v>
      </c>
      <c r="C143" s="1" t="s">
        <v>39</v>
      </c>
      <c r="D143" s="1">
        <v>1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">
        <f t="shared" si="2"/>
        <v>1</v>
      </c>
    </row>
    <row r="144" spans="1:16" ht="15" x14ac:dyDescent="0.2">
      <c r="A144" s="1" t="s">
        <v>44</v>
      </c>
      <c r="B144" s="1">
        <v>40102</v>
      </c>
      <c r="C144" s="1" t="s">
        <v>17</v>
      </c>
      <c r="D144" s="1">
        <v>20</v>
      </c>
      <c r="E144" s="1">
        <v>15</v>
      </c>
      <c r="F144" s="1">
        <v>150</v>
      </c>
      <c r="G144" s="1">
        <v>31</v>
      </c>
      <c r="H144" s="1">
        <v>181</v>
      </c>
      <c r="I144" s="1">
        <v>45</v>
      </c>
      <c r="J144" s="1">
        <v>35</v>
      </c>
      <c r="K144" s="1">
        <v>39</v>
      </c>
      <c r="L144" s="1">
        <v>87</v>
      </c>
      <c r="M144" s="1">
        <v>46</v>
      </c>
      <c r="N144" s="1">
        <v>37</v>
      </c>
      <c r="O144" s="1">
        <v>12</v>
      </c>
      <c r="P144" s="2">
        <f t="shared" si="2"/>
        <v>181</v>
      </c>
    </row>
    <row r="145" spans="1:16" ht="15" x14ac:dyDescent="0.2">
      <c r="A145" s="1" t="s">
        <v>44</v>
      </c>
      <c r="B145" s="1">
        <v>40103</v>
      </c>
      <c r="C145" s="1" t="s">
        <v>18</v>
      </c>
      <c r="D145" s="1"/>
      <c r="E145" s="1"/>
      <c r="F145" s="1"/>
      <c r="G145" s="1"/>
      <c r="H145" s="1">
        <v>5</v>
      </c>
      <c r="I145" s="1"/>
      <c r="J145" s="1"/>
      <c r="K145" s="1"/>
      <c r="L145" s="1">
        <v>1</v>
      </c>
      <c r="M145" s="1"/>
      <c r="N145" s="1"/>
      <c r="O145" s="1"/>
      <c r="P145" s="2">
        <f t="shared" si="2"/>
        <v>5</v>
      </c>
    </row>
    <row r="146" spans="1:16" ht="15" x14ac:dyDescent="0.2">
      <c r="A146" s="1" t="s">
        <v>44</v>
      </c>
      <c r="B146" s="1">
        <v>40201</v>
      </c>
      <c r="C146" s="1" t="s">
        <v>40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>
        <v>1</v>
      </c>
      <c r="O146" s="1"/>
      <c r="P146" s="2">
        <f t="shared" si="2"/>
        <v>1</v>
      </c>
    </row>
    <row r="147" spans="1:16" ht="15" x14ac:dyDescent="0.2">
      <c r="A147" s="1" t="s">
        <v>44</v>
      </c>
      <c r="B147" s="1">
        <v>40202</v>
      </c>
      <c r="C147" s="1" t="s">
        <v>41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>
        <v>1</v>
      </c>
      <c r="O147" s="1"/>
      <c r="P147" s="2">
        <f t="shared" si="2"/>
        <v>1</v>
      </c>
    </row>
    <row r="148" spans="1:16" ht="15" x14ac:dyDescent="0.2">
      <c r="A148" s="1" t="s">
        <v>45</v>
      </c>
      <c r="B148" s="1">
        <v>10102</v>
      </c>
      <c r="C148" s="1" t="s">
        <v>20</v>
      </c>
      <c r="D148" s="1">
        <v>20</v>
      </c>
      <c r="E148" s="1">
        <v>12</v>
      </c>
      <c r="F148" s="1">
        <v>17</v>
      </c>
      <c r="G148" s="1">
        <v>9</v>
      </c>
      <c r="H148" s="1">
        <v>20</v>
      </c>
      <c r="I148" s="1">
        <v>21</v>
      </c>
      <c r="J148" s="1">
        <v>23</v>
      </c>
      <c r="K148" s="1">
        <v>16</v>
      </c>
      <c r="L148" s="1">
        <v>11</v>
      </c>
      <c r="M148" s="1">
        <v>11</v>
      </c>
      <c r="N148" s="1">
        <v>9</v>
      </c>
      <c r="O148" s="1">
        <v>1</v>
      </c>
      <c r="P148" s="2">
        <f t="shared" si="2"/>
        <v>23</v>
      </c>
    </row>
    <row r="149" spans="1:16" ht="15" x14ac:dyDescent="0.2">
      <c r="A149" s="1" t="s">
        <v>45</v>
      </c>
      <c r="B149" s="1">
        <v>10103</v>
      </c>
      <c r="C149" s="1" t="s">
        <v>21</v>
      </c>
      <c r="D149" s="1">
        <v>16</v>
      </c>
      <c r="E149" s="1">
        <v>26</v>
      </c>
      <c r="F149" s="1">
        <v>28</v>
      </c>
      <c r="G149" s="1">
        <v>21</v>
      </c>
      <c r="H149" s="1">
        <v>19</v>
      </c>
      <c r="I149" s="1">
        <v>27</v>
      </c>
      <c r="J149" s="1">
        <v>12</v>
      </c>
      <c r="K149" s="1">
        <v>22</v>
      </c>
      <c r="L149" s="1">
        <v>13</v>
      </c>
      <c r="M149" s="1">
        <v>16</v>
      </c>
      <c r="N149" s="1">
        <v>11</v>
      </c>
      <c r="O149" s="1">
        <v>4</v>
      </c>
      <c r="P149" s="2">
        <f t="shared" si="2"/>
        <v>28</v>
      </c>
    </row>
    <row r="150" spans="1:16" ht="15" x14ac:dyDescent="0.2">
      <c r="A150" s="1" t="s">
        <v>45</v>
      </c>
      <c r="B150" s="1">
        <v>10104</v>
      </c>
      <c r="C150" s="1" t="s">
        <v>22</v>
      </c>
      <c r="D150" s="1">
        <v>233</v>
      </c>
      <c r="E150" s="1">
        <v>247</v>
      </c>
      <c r="F150" s="1">
        <v>240</v>
      </c>
      <c r="G150" s="1">
        <v>238</v>
      </c>
      <c r="H150" s="1">
        <v>261</v>
      </c>
      <c r="I150" s="1">
        <v>247</v>
      </c>
      <c r="J150" s="1">
        <v>257</v>
      </c>
      <c r="K150" s="1">
        <v>244</v>
      </c>
      <c r="L150" s="1">
        <v>252</v>
      </c>
      <c r="M150" s="1">
        <v>284</v>
      </c>
      <c r="N150" s="1">
        <v>259</v>
      </c>
      <c r="O150" s="1">
        <v>252</v>
      </c>
      <c r="P150" s="2">
        <f t="shared" si="2"/>
        <v>284</v>
      </c>
    </row>
    <row r="151" spans="1:16" ht="15" x14ac:dyDescent="0.2">
      <c r="A151" s="1" t="s">
        <v>45</v>
      </c>
      <c r="B151" s="1">
        <v>10106</v>
      </c>
      <c r="C151" s="1" t="s">
        <v>23</v>
      </c>
      <c r="D151" s="1">
        <v>289</v>
      </c>
      <c r="E151" s="1">
        <v>175</v>
      </c>
      <c r="F151" s="1">
        <v>150</v>
      </c>
      <c r="G151" s="1">
        <v>189</v>
      </c>
      <c r="H151" s="1">
        <v>293</v>
      </c>
      <c r="I151" s="1">
        <v>191</v>
      </c>
      <c r="J151" s="1">
        <v>227</v>
      </c>
      <c r="K151" s="1">
        <v>309</v>
      </c>
      <c r="L151" s="1">
        <v>181</v>
      </c>
      <c r="M151" s="1">
        <v>222</v>
      </c>
      <c r="N151" s="1">
        <v>228</v>
      </c>
      <c r="O151" s="1">
        <v>241</v>
      </c>
      <c r="P151" s="2">
        <f t="shared" si="2"/>
        <v>309</v>
      </c>
    </row>
    <row r="152" spans="1:16" ht="15" x14ac:dyDescent="0.2">
      <c r="A152" s="1" t="s">
        <v>45</v>
      </c>
      <c r="B152" s="1">
        <v>10107</v>
      </c>
      <c r="C152" s="1" t="s">
        <v>2</v>
      </c>
      <c r="D152" s="1">
        <v>87</v>
      </c>
      <c r="E152" s="1">
        <v>89</v>
      </c>
      <c r="F152" s="1">
        <v>166</v>
      </c>
      <c r="G152" s="1">
        <v>115</v>
      </c>
      <c r="H152" s="1">
        <v>125</v>
      </c>
      <c r="I152" s="1">
        <v>134</v>
      </c>
      <c r="J152" s="1">
        <v>123</v>
      </c>
      <c r="K152" s="1">
        <v>125</v>
      </c>
      <c r="L152" s="1">
        <v>110</v>
      </c>
      <c r="M152" s="1">
        <v>122</v>
      </c>
      <c r="N152" s="1">
        <v>117</v>
      </c>
      <c r="O152" s="1">
        <v>128</v>
      </c>
      <c r="P152" s="2">
        <f t="shared" si="2"/>
        <v>166</v>
      </c>
    </row>
    <row r="153" spans="1:16" ht="15" x14ac:dyDescent="0.2">
      <c r="A153" s="1" t="s">
        <v>45</v>
      </c>
      <c r="B153" s="1">
        <v>10108</v>
      </c>
      <c r="C153" s="1" t="s">
        <v>3</v>
      </c>
      <c r="D153" s="1">
        <v>201</v>
      </c>
      <c r="E153" s="1">
        <v>198</v>
      </c>
      <c r="F153" s="1">
        <v>186</v>
      </c>
      <c r="G153" s="1">
        <v>212</v>
      </c>
      <c r="H153" s="1">
        <v>218</v>
      </c>
      <c r="I153" s="1">
        <v>170</v>
      </c>
      <c r="J153" s="1">
        <v>174</v>
      </c>
      <c r="K153" s="1">
        <v>206</v>
      </c>
      <c r="L153" s="1">
        <v>233</v>
      </c>
      <c r="M153" s="1">
        <v>135</v>
      </c>
      <c r="N153" s="1">
        <v>169</v>
      </c>
      <c r="O153" s="1">
        <v>127</v>
      </c>
      <c r="P153" s="2">
        <f t="shared" si="2"/>
        <v>233</v>
      </c>
    </row>
    <row r="154" spans="1:16" ht="15" x14ac:dyDescent="0.2">
      <c r="A154" s="1" t="s">
        <v>45</v>
      </c>
      <c r="B154" s="1">
        <v>10109</v>
      </c>
      <c r="C154" s="1" t="s">
        <v>24</v>
      </c>
      <c r="D154" s="1">
        <v>166</v>
      </c>
      <c r="E154" s="1">
        <v>188</v>
      </c>
      <c r="F154" s="1">
        <v>172</v>
      </c>
      <c r="G154" s="1">
        <v>210</v>
      </c>
      <c r="H154" s="1">
        <v>130</v>
      </c>
      <c r="I154" s="1">
        <v>169</v>
      </c>
      <c r="J154" s="1">
        <v>161</v>
      </c>
      <c r="K154" s="1">
        <v>193</v>
      </c>
      <c r="L154" s="1">
        <v>234</v>
      </c>
      <c r="M154" s="1">
        <v>79</v>
      </c>
      <c r="N154" s="1">
        <v>95</v>
      </c>
      <c r="O154" s="1">
        <v>157</v>
      </c>
      <c r="P154" s="2">
        <f t="shared" si="2"/>
        <v>234</v>
      </c>
    </row>
    <row r="155" spans="1:16" ht="15" x14ac:dyDescent="0.2">
      <c r="A155" s="1" t="s">
        <v>45</v>
      </c>
      <c r="B155" s="1">
        <v>10110</v>
      </c>
      <c r="C155" s="1" t="s">
        <v>25</v>
      </c>
      <c r="D155" s="1">
        <v>88</v>
      </c>
      <c r="E155" s="1">
        <v>80</v>
      </c>
      <c r="F155" s="1">
        <v>248</v>
      </c>
      <c r="G155" s="1">
        <v>95</v>
      </c>
      <c r="H155" s="1">
        <v>109</v>
      </c>
      <c r="I155" s="1">
        <v>126</v>
      </c>
      <c r="J155" s="1">
        <v>193</v>
      </c>
      <c r="K155" s="1">
        <v>110</v>
      </c>
      <c r="L155" s="1">
        <v>108</v>
      </c>
      <c r="M155" s="1">
        <v>215</v>
      </c>
      <c r="N155" s="1">
        <v>88</v>
      </c>
      <c r="O155" s="1">
        <v>31</v>
      </c>
      <c r="P155" s="2">
        <f t="shared" si="2"/>
        <v>248</v>
      </c>
    </row>
    <row r="156" spans="1:16" ht="15" x14ac:dyDescent="0.2">
      <c r="A156" s="1" t="s">
        <v>45</v>
      </c>
      <c r="B156" s="1">
        <v>10113</v>
      </c>
      <c r="C156" s="1" t="s">
        <v>4</v>
      </c>
      <c r="D156" s="1">
        <v>34</v>
      </c>
      <c r="E156" s="1">
        <v>145</v>
      </c>
      <c r="F156" s="1">
        <v>134</v>
      </c>
      <c r="G156" s="1">
        <v>35</v>
      </c>
      <c r="H156" s="1">
        <v>8</v>
      </c>
      <c r="I156" s="1">
        <v>217</v>
      </c>
      <c r="J156" s="1">
        <v>50</v>
      </c>
      <c r="K156" s="1">
        <v>157</v>
      </c>
      <c r="L156" s="1">
        <v>42</v>
      </c>
      <c r="M156" s="1">
        <v>63</v>
      </c>
      <c r="N156" s="1">
        <v>46</v>
      </c>
      <c r="O156" s="1">
        <v>61</v>
      </c>
      <c r="P156" s="2">
        <f t="shared" si="2"/>
        <v>217</v>
      </c>
    </row>
    <row r="157" spans="1:16" ht="15" x14ac:dyDescent="0.2">
      <c r="A157" s="1" t="s">
        <v>45</v>
      </c>
      <c r="B157" s="1">
        <v>10201</v>
      </c>
      <c r="C157" s="1" t="s">
        <v>5</v>
      </c>
      <c r="D157" s="1">
        <v>3</v>
      </c>
      <c r="E157" s="1">
        <v>7</v>
      </c>
      <c r="F157" s="1">
        <v>3</v>
      </c>
      <c r="G157" s="1">
        <v>2</v>
      </c>
      <c r="H157" s="1">
        <v>5</v>
      </c>
      <c r="I157" s="1">
        <v>3</v>
      </c>
      <c r="J157" s="1">
        <v>2</v>
      </c>
      <c r="K157" s="1">
        <v>6</v>
      </c>
      <c r="L157" s="1">
        <v>4</v>
      </c>
      <c r="M157" s="1">
        <v>11</v>
      </c>
      <c r="N157" s="1">
        <v>4</v>
      </c>
      <c r="O157" s="1">
        <v>7</v>
      </c>
      <c r="P157" s="2">
        <f t="shared" si="2"/>
        <v>11</v>
      </c>
    </row>
    <row r="158" spans="1:16" ht="15" x14ac:dyDescent="0.2">
      <c r="A158" s="1" t="s">
        <v>45</v>
      </c>
      <c r="B158" s="1">
        <v>10203</v>
      </c>
      <c r="C158" s="1" t="s">
        <v>6</v>
      </c>
      <c r="D158" s="1">
        <v>92</v>
      </c>
      <c r="E158" s="1">
        <v>161</v>
      </c>
      <c r="F158" s="1">
        <v>126</v>
      </c>
      <c r="G158" s="1">
        <v>114</v>
      </c>
      <c r="H158" s="1">
        <v>98</v>
      </c>
      <c r="I158" s="1">
        <v>153</v>
      </c>
      <c r="J158" s="1">
        <v>101</v>
      </c>
      <c r="K158" s="1">
        <v>97</v>
      </c>
      <c r="L158" s="1">
        <v>159</v>
      </c>
      <c r="M158" s="1">
        <v>140</v>
      </c>
      <c r="N158" s="1">
        <v>170</v>
      </c>
      <c r="O158" s="1">
        <v>130</v>
      </c>
      <c r="P158" s="2">
        <f t="shared" si="2"/>
        <v>170</v>
      </c>
    </row>
    <row r="159" spans="1:16" ht="15" x14ac:dyDescent="0.2">
      <c r="A159" s="1" t="s">
        <v>45</v>
      </c>
      <c r="B159" s="1">
        <v>10204</v>
      </c>
      <c r="C159" s="1" t="s">
        <v>7</v>
      </c>
      <c r="D159" s="1">
        <v>4</v>
      </c>
      <c r="E159" s="1"/>
      <c r="F159" s="1">
        <v>12</v>
      </c>
      <c r="G159" s="1">
        <v>8</v>
      </c>
      <c r="H159" s="1">
        <v>3</v>
      </c>
      <c r="I159" s="1">
        <v>2</v>
      </c>
      <c r="J159" s="1">
        <v>1</v>
      </c>
      <c r="K159" s="1">
        <v>2</v>
      </c>
      <c r="L159" s="1">
        <v>1</v>
      </c>
      <c r="M159" s="1">
        <v>1</v>
      </c>
      <c r="N159" s="1">
        <v>4</v>
      </c>
      <c r="O159" s="1">
        <v>22</v>
      </c>
      <c r="P159" s="2">
        <f t="shared" si="2"/>
        <v>22</v>
      </c>
    </row>
    <row r="160" spans="1:16" ht="15" x14ac:dyDescent="0.2">
      <c r="A160" s="1" t="s">
        <v>45</v>
      </c>
      <c r="B160" s="1">
        <v>10205</v>
      </c>
      <c r="C160" s="1" t="s">
        <v>26</v>
      </c>
      <c r="D160" s="1"/>
      <c r="E160" s="1"/>
      <c r="F160" s="1"/>
      <c r="G160" s="1"/>
      <c r="H160" s="1"/>
      <c r="I160" s="1"/>
      <c r="J160" s="1"/>
      <c r="K160" s="1"/>
      <c r="L160" s="1">
        <v>4</v>
      </c>
      <c r="M160" s="1">
        <v>8</v>
      </c>
      <c r="N160" s="1">
        <v>11</v>
      </c>
      <c r="O160" s="1"/>
      <c r="P160" s="2">
        <f t="shared" si="2"/>
        <v>11</v>
      </c>
    </row>
    <row r="161" spans="1:16" ht="15" x14ac:dyDescent="0.2">
      <c r="A161" s="1" t="s">
        <v>45</v>
      </c>
      <c r="B161" s="1">
        <v>10206</v>
      </c>
      <c r="C161" s="1" t="s">
        <v>8</v>
      </c>
      <c r="D161" s="1">
        <v>151</v>
      </c>
      <c r="E161" s="1">
        <v>139</v>
      </c>
      <c r="F161" s="1">
        <v>71</v>
      </c>
      <c r="G161" s="1">
        <v>91</v>
      </c>
      <c r="H161" s="1">
        <v>67</v>
      </c>
      <c r="I161" s="1">
        <v>112</v>
      </c>
      <c r="J161" s="1">
        <v>92</v>
      </c>
      <c r="K161" s="1">
        <v>181</v>
      </c>
      <c r="L161" s="1">
        <v>128</v>
      </c>
      <c r="M161" s="1">
        <v>132</v>
      </c>
      <c r="N161" s="1">
        <v>125</v>
      </c>
      <c r="O161" s="1">
        <v>116</v>
      </c>
      <c r="P161" s="2">
        <f t="shared" si="2"/>
        <v>181</v>
      </c>
    </row>
    <row r="162" spans="1:16" ht="15" x14ac:dyDescent="0.2">
      <c r="A162" s="1" t="s">
        <v>45</v>
      </c>
      <c r="B162" s="1">
        <v>10301</v>
      </c>
      <c r="C162" s="1" t="s">
        <v>27</v>
      </c>
      <c r="D162" s="1">
        <v>2</v>
      </c>
      <c r="E162" s="1">
        <v>2</v>
      </c>
      <c r="F162" s="1">
        <v>3</v>
      </c>
      <c r="G162" s="1">
        <v>2</v>
      </c>
      <c r="H162" s="1"/>
      <c r="I162" s="1"/>
      <c r="J162" s="1"/>
      <c r="K162" s="1"/>
      <c r="L162" s="1"/>
      <c r="M162" s="1"/>
      <c r="N162" s="1"/>
      <c r="O162" s="1"/>
      <c r="P162" s="2">
        <f t="shared" si="2"/>
        <v>3</v>
      </c>
    </row>
    <row r="163" spans="1:16" ht="15" x14ac:dyDescent="0.2">
      <c r="A163" s="1" t="s">
        <v>45</v>
      </c>
      <c r="B163" s="1">
        <v>10303</v>
      </c>
      <c r="C163" s="1" t="s">
        <v>9</v>
      </c>
      <c r="D163" s="1">
        <v>37</v>
      </c>
      <c r="E163" s="1">
        <v>32</v>
      </c>
      <c r="F163" s="1">
        <v>38</v>
      </c>
      <c r="G163" s="1">
        <v>30</v>
      </c>
      <c r="H163" s="1">
        <v>30</v>
      </c>
      <c r="I163" s="1">
        <v>23</v>
      </c>
      <c r="J163" s="1">
        <v>29</v>
      </c>
      <c r="K163" s="1">
        <v>37</v>
      </c>
      <c r="L163" s="1">
        <v>27</v>
      </c>
      <c r="M163" s="1">
        <v>32</v>
      </c>
      <c r="N163" s="1">
        <v>20</v>
      </c>
      <c r="O163" s="1">
        <v>14</v>
      </c>
      <c r="P163" s="2">
        <f t="shared" si="2"/>
        <v>38</v>
      </c>
    </row>
    <row r="164" spans="1:16" ht="15" x14ac:dyDescent="0.2">
      <c r="A164" s="1" t="s">
        <v>45</v>
      </c>
      <c r="B164" s="1">
        <v>10401</v>
      </c>
      <c r="C164" s="1" t="s">
        <v>28</v>
      </c>
      <c r="D164" s="1">
        <v>27</v>
      </c>
      <c r="E164" s="1">
        <v>30</v>
      </c>
      <c r="F164" s="1">
        <v>53</v>
      </c>
      <c r="G164" s="1">
        <v>21</v>
      </c>
      <c r="H164" s="1">
        <v>35</v>
      </c>
      <c r="I164" s="1">
        <v>44</v>
      </c>
      <c r="J164" s="1">
        <v>3</v>
      </c>
      <c r="K164" s="1">
        <v>28</v>
      </c>
      <c r="L164" s="1">
        <v>17</v>
      </c>
      <c r="M164" s="1">
        <v>48</v>
      </c>
      <c r="N164" s="1">
        <v>26</v>
      </c>
      <c r="O164" s="1">
        <v>1</v>
      </c>
      <c r="P164" s="2">
        <f t="shared" si="2"/>
        <v>53</v>
      </c>
    </row>
    <row r="165" spans="1:16" ht="15" x14ac:dyDescent="0.2">
      <c r="A165" s="1" t="s">
        <v>45</v>
      </c>
      <c r="B165" s="1">
        <v>10402</v>
      </c>
      <c r="C165" s="1" t="s">
        <v>10</v>
      </c>
      <c r="D165" s="1">
        <v>129</v>
      </c>
      <c r="E165" s="1">
        <v>122</v>
      </c>
      <c r="F165" s="1">
        <v>100</v>
      </c>
      <c r="G165" s="1">
        <v>88</v>
      </c>
      <c r="H165" s="1">
        <v>100</v>
      </c>
      <c r="I165" s="1">
        <v>98</v>
      </c>
      <c r="J165" s="1">
        <v>104</v>
      </c>
      <c r="K165" s="1">
        <v>200</v>
      </c>
      <c r="L165" s="1">
        <v>81</v>
      </c>
      <c r="M165" s="1">
        <v>115</v>
      </c>
      <c r="N165" s="1">
        <v>94</v>
      </c>
      <c r="O165" s="1">
        <v>135</v>
      </c>
      <c r="P165" s="2">
        <f t="shared" si="2"/>
        <v>200</v>
      </c>
    </row>
    <row r="166" spans="1:16" ht="15" x14ac:dyDescent="0.2">
      <c r="A166" s="1" t="s">
        <v>45</v>
      </c>
      <c r="B166" s="1">
        <v>10501</v>
      </c>
      <c r="C166" s="1" t="s">
        <v>11</v>
      </c>
      <c r="D166" s="1">
        <v>59</v>
      </c>
      <c r="E166" s="1">
        <v>60</v>
      </c>
      <c r="F166" s="1">
        <v>156</v>
      </c>
      <c r="G166" s="1">
        <v>79</v>
      </c>
      <c r="H166" s="1">
        <v>73</v>
      </c>
      <c r="I166" s="1">
        <v>122</v>
      </c>
      <c r="J166" s="1">
        <v>60</v>
      </c>
      <c r="K166" s="1">
        <v>84</v>
      </c>
      <c r="L166" s="1">
        <v>74</v>
      </c>
      <c r="M166" s="1">
        <v>91</v>
      </c>
      <c r="N166" s="1">
        <v>89</v>
      </c>
      <c r="O166" s="1">
        <v>60</v>
      </c>
      <c r="P166" s="2">
        <f t="shared" si="2"/>
        <v>156</v>
      </c>
    </row>
    <row r="167" spans="1:16" ht="15" x14ac:dyDescent="0.2">
      <c r="A167" s="1" t="s">
        <v>45</v>
      </c>
      <c r="B167" s="1">
        <v>20101</v>
      </c>
      <c r="C167" s="1" t="s">
        <v>12</v>
      </c>
      <c r="D167" s="1">
        <v>43</v>
      </c>
      <c r="E167" s="1">
        <v>45</v>
      </c>
      <c r="F167" s="1">
        <v>50</v>
      </c>
      <c r="G167" s="1">
        <v>55</v>
      </c>
      <c r="H167" s="1">
        <v>55</v>
      </c>
      <c r="I167" s="1">
        <v>59</v>
      </c>
      <c r="J167" s="1">
        <v>37</v>
      </c>
      <c r="K167" s="1">
        <v>63</v>
      </c>
      <c r="L167" s="1">
        <v>49</v>
      </c>
      <c r="M167" s="1">
        <v>50</v>
      </c>
      <c r="N167" s="1">
        <v>38</v>
      </c>
      <c r="O167" s="1">
        <v>7</v>
      </c>
      <c r="P167" s="2">
        <f t="shared" si="2"/>
        <v>63</v>
      </c>
    </row>
    <row r="168" spans="1:16" ht="15" x14ac:dyDescent="0.2">
      <c r="A168" s="1" t="s">
        <v>45</v>
      </c>
      <c r="B168" s="1">
        <v>20103</v>
      </c>
      <c r="C168" s="1" t="s">
        <v>29</v>
      </c>
      <c r="D168" s="1">
        <v>21</v>
      </c>
      <c r="E168" s="1">
        <v>15</v>
      </c>
      <c r="F168" s="1">
        <v>22</v>
      </c>
      <c r="G168" s="1">
        <v>15</v>
      </c>
      <c r="H168" s="1">
        <v>13</v>
      </c>
      <c r="I168" s="1">
        <v>15</v>
      </c>
      <c r="J168" s="1">
        <v>15</v>
      </c>
      <c r="K168" s="1">
        <v>1</v>
      </c>
      <c r="L168" s="1">
        <v>16</v>
      </c>
      <c r="M168" s="1">
        <v>27</v>
      </c>
      <c r="N168" s="1">
        <v>16</v>
      </c>
      <c r="O168" s="1">
        <v>5</v>
      </c>
      <c r="P168" s="2">
        <f t="shared" si="2"/>
        <v>27</v>
      </c>
    </row>
    <row r="169" spans="1:16" ht="15" x14ac:dyDescent="0.2">
      <c r="A169" s="1" t="s">
        <v>45</v>
      </c>
      <c r="B169" s="1">
        <v>20106</v>
      </c>
      <c r="C169" s="1" t="s">
        <v>30</v>
      </c>
      <c r="D169" s="1">
        <v>27</v>
      </c>
      <c r="E169" s="1">
        <v>126</v>
      </c>
      <c r="F169" s="1">
        <v>42</v>
      </c>
      <c r="G169" s="1">
        <v>101</v>
      </c>
      <c r="H169" s="1">
        <v>29</v>
      </c>
      <c r="I169" s="1">
        <v>22</v>
      </c>
      <c r="J169" s="1">
        <v>18</v>
      </c>
      <c r="K169" s="1">
        <v>73</v>
      </c>
      <c r="L169" s="1">
        <v>36</v>
      </c>
      <c r="M169" s="1">
        <v>153</v>
      </c>
      <c r="N169" s="1">
        <v>35</v>
      </c>
      <c r="O169" s="1">
        <v>20</v>
      </c>
      <c r="P169" s="2">
        <f t="shared" si="2"/>
        <v>153</v>
      </c>
    </row>
    <row r="170" spans="1:16" ht="15" x14ac:dyDescent="0.2">
      <c r="A170" s="1" t="s">
        <v>45</v>
      </c>
      <c r="B170" s="1">
        <v>20107</v>
      </c>
      <c r="C170" s="1" t="s">
        <v>13</v>
      </c>
      <c r="D170" s="1">
        <v>13</v>
      </c>
      <c r="E170" s="1">
        <v>7</v>
      </c>
      <c r="F170" s="1">
        <v>6</v>
      </c>
      <c r="G170" s="1">
        <v>5</v>
      </c>
      <c r="H170" s="1">
        <v>4</v>
      </c>
      <c r="I170" s="1">
        <v>2</v>
      </c>
      <c r="J170" s="1">
        <v>12</v>
      </c>
      <c r="K170" s="1">
        <v>9</v>
      </c>
      <c r="L170" s="1">
        <v>5</v>
      </c>
      <c r="M170" s="1">
        <v>130</v>
      </c>
      <c r="N170" s="1">
        <v>6</v>
      </c>
      <c r="O170" s="1">
        <v>2</v>
      </c>
      <c r="P170" s="2">
        <f t="shared" si="2"/>
        <v>130</v>
      </c>
    </row>
    <row r="171" spans="1:16" ht="15" x14ac:dyDescent="0.2">
      <c r="A171" s="1" t="s">
        <v>45</v>
      </c>
      <c r="B171" s="1">
        <v>20108</v>
      </c>
      <c r="C171" s="1" t="s">
        <v>14</v>
      </c>
      <c r="D171" s="1">
        <v>5</v>
      </c>
      <c r="E171" s="1">
        <v>3</v>
      </c>
      <c r="F171" s="1"/>
      <c r="G171" s="1"/>
      <c r="H171" s="1"/>
      <c r="I171" s="1"/>
      <c r="J171" s="1"/>
      <c r="K171" s="1"/>
      <c r="L171" s="1"/>
      <c r="M171" s="1"/>
      <c r="N171" s="1">
        <v>1</v>
      </c>
      <c r="O171" s="1">
        <v>1</v>
      </c>
      <c r="P171" s="2">
        <f t="shared" si="2"/>
        <v>5</v>
      </c>
    </row>
    <row r="172" spans="1:16" ht="15" x14ac:dyDescent="0.2">
      <c r="A172" s="1" t="s">
        <v>45</v>
      </c>
      <c r="B172" s="1">
        <v>20201</v>
      </c>
      <c r="C172" s="1" t="s">
        <v>15</v>
      </c>
      <c r="D172" s="1">
        <v>98</v>
      </c>
      <c r="E172" s="1">
        <v>49</v>
      </c>
      <c r="F172" s="1">
        <v>52</v>
      </c>
      <c r="G172" s="1">
        <v>68</v>
      </c>
      <c r="H172" s="1">
        <v>38</v>
      </c>
      <c r="I172" s="1">
        <v>40</v>
      </c>
      <c r="J172" s="1">
        <v>93</v>
      </c>
      <c r="K172" s="1">
        <v>66</v>
      </c>
      <c r="L172" s="1">
        <v>47</v>
      </c>
      <c r="M172" s="1">
        <v>55</v>
      </c>
      <c r="N172" s="1">
        <v>112</v>
      </c>
      <c r="O172" s="1">
        <v>40</v>
      </c>
      <c r="P172" s="2">
        <f t="shared" si="2"/>
        <v>112</v>
      </c>
    </row>
    <row r="173" spans="1:16" ht="15" x14ac:dyDescent="0.2">
      <c r="A173" s="1" t="s">
        <v>45</v>
      </c>
      <c r="B173" s="1">
        <v>20202</v>
      </c>
      <c r="C173" s="1" t="s">
        <v>16</v>
      </c>
      <c r="D173" s="1">
        <v>10</v>
      </c>
      <c r="E173" s="1">
        <v>14</v>
      </c>
      <c r="F173" s="1">
        <v>44</v>
      </c>
      <c r="G173" s="1">
        <v>17</v>
      </c>
      <c r="H173" s="1">
        <v>4</v>
      </c>
      <c r="I173" s="1">
        <v>20</v>
      </c>
      <c r="J173" s="1">
        <v>20</v>
      </c>
      <c r="K173" s="1">
        <v>12</v>
      </c>
      <c r="L173" s="1">
        <v>64</v>
      </c>
      <c r="M173" s="1">
        <v>22</v>
      </c>
      <c r="N173" s="1">
        <v>21</v>
      </c>
      <c r="O173" s="1">
        <v>24</v>
      </c>
      <c r="P173" s="2">
        <f t="shared" si="2"/>
        <v>64</v>
      </c>
    </row>
    <row r="174" spans="1:16" ht="15" x14ac:dyDescent="0.2">
      <c r="A174" s="1" t="s">
        <v>45</v>
      </c>
      <c r="B174" s="1">
        <v>20301</v>
      </c>
      <c r="C174" s="1" t="s">
        <v>31</v>
      </c>
      <c r="D174" s="1">
        <v>2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">
        <f t="shared" si="2"/>
        <v>2</v>
      </c>
    </row>
    <row r="175" spans="1:16" ht="15" x14ac:dyDescent="0.2">
      <c r="A175" s="1" t="s">
        <v>45</v>
      </c>
      <c r="B175" s="1">
        <v>30102</v>
      </c>
      <c r="C175" s="1" t="s">
        <v>33</v>
      </c>
      <c r="D175" s="1">
        <v>160</v>
      </c>
      <c r="E175" s="1">
        <v>139</v>
      </c>
      <c r="F175" s="1">
        <v>170</v>
      </c>
      <c r="G175" s="1">
        <v>166</v>
      </c>
      <c r="H175" s="1">
        <v>150</v>
      </c>
      <c r="I175" s="1">
        <v>154</v>
      </c>
      <c r="J175" s="1">
        <v>149</v>
      </c>
      <c r="K175" s="1">
        <v>155</v>
      </c>
      <c r="L175" s="1">
        <v>149</v>
      </c>
      <c r="M175" s="1">
        <v>159</v>
      </c>
      <c r="N175" s="1">
        <v>151</v>
      </c>
      <c r="O175" s="1">
        <v>131</v>
      </c>
      <c r="P175" s="2">
        <f t="shared" si="2"/>
        <v>170</v>
      </c>
    </row>
    <row r="176" spans="1:16" ht="15" x14ac:dyDescent="0.2">
      <c r="A176" s="1" t="s">
        <v>45</v>
      </c>
      <c r="B176" s="1">
        <v>30104</v>
      </c>
      <c r="C176" s="1" t="s">
        <v>34</v>
      </c>
      <c r="D176" s="1">
        <v>231</v>
      </c>
      <c r="E176" s="1">
        <v>163</v>
      </c>
      <c r="F176" s="1">
        <v>178</v>
      </c>
      <c r="G176" s="1">
        <v>161</v>
      </c>
      <c r="H176" s="1">
        <v>178</v>
      </c>
      <c r="I176" s="1">
        <v>233</v>
      </c>
      <c r="J176" s="1">
        <v>224</v>
      </c>
      <c r="K176" s="1">
        <v>270</v>
      </c>
      <c r="L176" s="1">
        <v>192</v>
      </c>
      <c r="M176" s="1">
        <v>151</v>
      </c>
      <c r="N176" s="1">
        <v>249</v>
      </c>
      <c r="O176" s="1">
        <v>107</v>
      </c>
      <c r="P176" s="2">
        <f t="shared" si="2"/>
        <v>270</v>
      </c>
    </row>
    <row r="177" spans="1:16" ht="15" x14ac:dyDescent="0.2">
      <c r="A177" s="1" t="s">
        <v>45</v>
      </c>
      <c r="B177" s="1">
        <v>30105</v>
      </c>
      <c r="C177" s="1" t="s">
        <v>35</v>
      </c>
      <c r="D177" s="1"/>
      <c r="E177" s="1"/>
      <c r="F177" s="1"/>
      <c r="G177" s="1"/>
      <c r="H177" s="1"/>
      <c r="I177" s="1">
        <v>12</v>
      </c>
      <c r="J177" s="1"/>
      <c r="K177" s="1"/>
      <c r="L177" s="1"/>
      <c r="M177" s="1"/>
      <c r="N177" s="1"/>
      <c r="O177" s="1"/>
      <c r="P177" s="2">
        <f t="shared" si="2"/>
        <v>12</v>
      </c>
    </row>
    <row r="178" spans="1:16" ht="15" x14ac:dyDescent="0.2">
      <c r="A178" s="1" t="s">
        <v>45</v>
      </c>
      <c r="B178" s="1">
        <v>30106</v>
      </c>
      <c r="C178" s="1" t="s">
        <v>36</v>
      </c>
      <c r="D178" s="1">
        <v>193</v>
      </c>
      <c r="E178" s="1">
        <v>175</v>
      </c>
      <c r="F178" s="1">
        <v>192</v>
      </c>
      <c r="G178" s="1">
        <v>123</v>
      </c>
      <c r="H178" s="1">
        <v>170</v>
      </c>
      <c r="I178" s="1">
        <v>182</v>
      </c>
      <c r="J178" s="1">
        <v>195</v>
      </c>
      <c r="K178" s="1">
        <v>190</v>
      </c>
      <c r="L178" s="1">
        <v>126</v>
      </c>
      <c r="M178" s="1">
        <v>184</v>
      </c>
      <c r="N178" s="1">
        <v>195</v>
      </c>
      <c r="O178" s="1">
        <v>145</v>
      </c>
      <c r="P178" s="2">
        <f t="shared" si="2"/>
        <v>195</v>
      </c>
    </row>
    <row r="179" spans="1:16" ht="15" x14ac:dyDescent="0.2">
      <c r="A179" s="1" t="s">
        <v>45</v>
      </c>
      <c r="B179" s="1">
        <v>30107</v>
      </c>
      <c r="C179" s="1" t="s">
        <v>37</v>
      </c>
      <c r="D179" s="1">
        <v>184</v>
      </c>
      <c r="E179" s="1">
        <v>112</v>
      </c>
      <c r="F179" s="1">
        <v>77</v>
      </c>
      <c r="G179" s="1">
        <v>105</v>
      </c>
      <c r="H179" s="1">
        <v>186</v>
      </c>
      <c r="I179" s="1">
        <v>162</v>
      </c>
      <c r="J179" s="1">
        <v>69</v>
      </c>
      <c r="K179" s="1">
        <v>79</v>
      </c>
      <c r="L179" s="1">
        <v>199</v>
      </c>
      <c r="M179" s="1">
        <v>152</v>
      </c>
      <c r="N179" s="1">
        <v>110</v>
      </c>
      <c r="O179" s="1">
        <v>27</v>
      </c>
      <c r="P179" s="2">
        <f t="shared" si="2"/>
        <v>199</v>
      </c>
    </row>
    <row r="180" spans="1:16" ht="15" x14ac:dyDescent="0.2">
      <c r="A180" s="1" t="s">
        <v>45</v>
      </c>
      <c r="B180" s="1">
        <v>30110</v>
      </c>
      <c r="C180" s="1" t="s">
        <v>38</v>
      </c>
      <c r="D180" s="1">
        <v>75</v>
      </c>
      <c r="E180" s="1">
        <v>52</v>
      </c>
      <c r="F180" s="1">
        <v>82</v>
      </c>
      <c r="G180" s="1">
        <v>138</v>
      </c>
      <c r="H180" s="1">
        <v>62</v>
      </c>
      <c r="I180" s="1">
        <v>98</v>
      </c>
      <c r="J180" s="1">
        <v>97</v>
      </c>
      <c r="K180" s="1">
        <v>112</v>
      </c>
      <c r="L180" s="1">
        <v>84</v>
      </c>
      <c r="M180" s="1">
        <v>91</v>
      </c>
      <c r="N180" s="1">
        <v>94</v>
      </c>
      <c r="O180" s="1">
        <v>81</v>
      </c>
      <c r="P180" s="2">
        <f t="shared" si="2"/>
        <v>138</v>
      </c>
    </row>
    <row r="181" spans="1:16" ht="15" x14ac:dyDescent="0.2">
      <c r="A181" s="1" t="s">
        <v>45</v>
      </c>
      <c r="B181" s="1">
        <v>40101</v>
      </c>
      <c r="C181" s="1" t="s">
        <v>39</v>
      </c>
      <c r="D181" s="1">
        <v>7</v>
      </c>
      <c r="E181" s="1">
        <v>16</v>
      </c>
      <c r="F181" s="1">
        <v>10</v>
      </c>
      <c r="G181" s="1">
        <v>9</v>
      </c>
      <c r="H181" s="1"/>
      <c r="I181" s="1"/>
      <c r="J181" s="1"/>
      <c r="K181" s="1"/>
      <c r="L181" s="1"/>
      <c r="M181" s="1"/>
      <c r="N181" s="1"/>
      <c r="O181" s="1"/>
      <c r="P181" s="2">
        <f t="shared" si="2"/>
        <v>16</v>
      </c>
    </row>
    <row r="182" spans="1:16" ht="15" x14ac:dyDescent="0.2">
      <c r="A182" s="1" t="s">
        <v>45</v>
      </c>
      <c r="B182" s="1">
        <v>40102</v>
      </c>
      <c r="C182" s="1" t="s">
        <v>17</v>
      </c>
      <c r="D182" s="1">
        <v>54</v>
      </c>
      <c r="E182" s="1">
        <v>67</v>
      </c>
      <c r="F182" s="1">
        <v>123</v>
      </c>
      <c r="G182" s="1">
        <v>46</v>
      </c>
      <c r="H182" s="1">
        <v>134</v>
      </c>
      <c r="I182" s="1">
        <v>76</v>
      </c>
      <c r="J182" s="1">
        <v>60</v>
      </c>
      <c r="K182" s="1">
        <v>98</v>
      </c>
      <c r="L182" s="1">
        <v>107</v>
      </c>
      <c r="M182" s="1">
        <v>56</v>
      </c>
      <c r="N182" s="1">
        <v>69</v>
      </c>
      <c r="O182" s="1">
        <v>25</v>
      </c>
      <c r="P182" s="2">
        <f t="shared" si="2"/>
        <v>134</v>
      </c>
    </row>
    <row r="183" spans="1:16" ht="15" x14ac:dyDescent="0.2">
      <c r="A183" s="1" t="s">
        <v>45</v>
      </c>
      <c r="B183" s="1">
        <v>40103</v>
      </c>
      <c r="C183" s="1" t="s">
        <v>18</v>
      </c>
      <c r="D183" s="1">
        <v>2</v>
      </c>
      <c r="E183" s="1">
        <v>6</v>
      </c>
      <c r="F183" s="1">
        <v>4</v>
      </c>
      <c r="G183" s="1">
        <v>8</v>
      </c>
      <c r="H183" s="1">
        <v>11</v>
      </c>
      <c r="I183" s="1">
        <v>4</v>
      </c>
      <c r="J183" s="1">
        <v>11</v>
      </c>
      <c r="K183" s="1"/>
      <c r="L183" s="1">
        <v>18</v>
      </c>
      <c r="M183" s="1">
        <v>7</v>
      </c>
      <c r="N183" s="1">
        <v>11</v>
      </c>
      <c r="O183" s="1">
        <v>7</v>
      </c>
      <c r="P183" s="2">
        <f t="shared" si="2"/>
        <v>18</v>
      </c>
    </row>
    <row r="184" spans="1:16" ht="15" x14ac:dyDescent="0.2">
      <c r="A184" s="1" t="s">
        <v>45</v>
      </c>
      <c r="B184" s="1">
        <v>40201</v>
      </c>
      <c r="C184" s="1" t="s">
        <v>40</v>
      </c>
      <c r="D184" s="1"/>
      <c r="E184" s="1"/>
      <c r="F184" s="1"/>
      <c r="G184" s="1"/>
      <c r="H184" s="1">
        <v>5</v>
      </c>
      <c r="I184" s="1">
        <v>4</v>
      </c>
      <c r="J184" s="1">
        <v>4</v>
      </c>
      <c r="K184" s="1">
        <v>12</v>
      </c>
      <c r="L184" s="1">
        <v>8</v>
      </c>
      <c r="M184" s="1">
        <v>32</v>
      </c>
      <c r="N184" s="1">
        <v>11</v>
      </c>
      <c r="O184" s="1">
        <v>2</v>
      </c>
      <c r="P184" s="2">
        <f t="shared" si="2"/>
        <v>32</v>
      </c>
    </row>
    <row r="185" spans="1:16" ht="15" x14ac:dyDescent="0.2">
      <c r="A185" s="1" t="s">
        <v>45</v>
      </c>
      <c r="B185" s="1">
        <v>40202</v>
      </c>
      <c r="C185" s="1" t="s">
        <v>41</v>
      </c>
      <c r="D185" s="1"/>
      <c r="E185" s="1"/>
      <c r="F185" s="1"/>
      <c r="G185" s="1"/>
      <c r="H185" s="1">
        <v>1</v>
      </c>
      <c r="I185" s="1">
        <v>2</v>
      </c>
      <c r="J185" s="1">
        <v>2</v>
      </c>
      <c r="K185" s="1"/>
      <c r="L185" s="1">
        <v>4</v>
      </c>
      <c r="M185" s="1">
        <v>14</v>
      </c>
      <c r="N185" s="1">
        <v>2</v>
      </c>
      <c r="O185" s="1"/>
      <c r="P185" s="2">
        <f t="shared" si="2"/>
        <v>14</v>
      </c>
    </row>
    <row r="186" spans="1:16" ht="15" x14ac:dyDescent="0.2">
      <c r="A186" s="1" t="s">
        <v>46</v>
      </c>
      <c r="B186" s="1">
        <v>10102</v>
      </c>
      <c r="C186" s="1" t="s">
        <v>20</v>
      </c>
      <c r="D186" s="1">
        <v>33</v>
      </c>
      <c r="E186" s="1">
        <v>34</v>
      </c>
      <c r="F186" s="1">
        <v>59</v>
      </c>
      <c r="G186" s="1">
        <v>36</v>
      </c>
      <c r="H186" s="1">
        <v>45</v>
      </c>
      <c r="I186" s="1">
        <v>35</v>
      </c>
      <c r="J186" s="1">
        <v>50</v>
      </c>
      <c r="K186" s="1">
        <v>35</v>
      </c>
      <c r="L186" s="1">
        <v>40</v>
      </c>
      <c r="M186" s="1">
        <v>56</v>
      </c>
      <c r="N186" s="1">
        <v>22</v>
      </c>
      <c r="O186" s="1">
        <v>18</v>
      </c>
      <c r="P186" s="2">
        <f t="shared" si="2"/>
        <v>59</v>
      </c>
    </row>
    <row r="187" spans="1:16" ht="15" x14ac:dyDescent="0.2">
      <c r="A187" s="1" t="s">
        <v>46</v>
      </c>
      <c r="B187" s="1">
        <v>10103</v>
      </c>
      <c r="C187" s="1" t="s">
        <v>21</v>
      </c>
      <c r="D187" s="1">
        <v>37</v>
      </c>
      <c r="E187" s="1">
        <v>24</v>
      </c>
      <c r="F187" s="1">
        <v>41</v>
      </c>
      <c r="G187" s="1">
        <v>38</v>
      </c>
      <c r="H187" s="1">
        <v>32</v>
      </c>
      <c r="I187" s="1">
        <v>25</v>
      </c>
      <c r="J187" s="1">
        <v>30</v>
      </c>
      <c r="K187" s="1">
        <v>14</v>
      </c>
      <c r="L187" s="1">
        <v>12</v>
      </c>
      <c r="M187" s="1">
        <v>32</v>
      </c>
      <c r="N187" s="1">
        <v>20</v>
      </c>
      <c r="O187" s="1">
        <v>3</v>
      </c>
      <c r="P187" s="2">
        <f t="shared" si="2"/>
        <v>41</v>
      </c>
    </row>
    <row r="188" spans="1:16" ht="15" x14ac:dyDescent="0.2">
      <c r="A188" s="1" t="s">
        <v>46</v>
      </c>
      <c r="B188" s="1">
        <v>10104</v>
      </c>
      <c r="C188" s="1" t="s">
        <v>22</v>
      </c>
      <c r="D188" s="1">
        <v>665</v>
      </c>
      <c r="E188" s="1">
        <v>701</v>
      </c>
      <c r="F188" s="1">
        <v>802</v>
      </c>
      <c r="G188" s="1">
        <v>697</v>
      </c>
      <c r="H188" s="1">
        <v>785</v>
      </c>
      <c r="I188" s="1">
        <v>659</v>
      </c>
      <c r="J188" s="1">
        <v>757</v>
      </c>
      <c r="K188" s="1">
        <v>773</v>
      </c>
      <c r="L188" s="1">
        <v>723</v>
      </c>
      <c r="M188" s="1">
        <v>870</v>
      </c>
      <c r="N188" s="1">
        <v>901</v>
      </c>
      <c r="O188" s="1">
        <v>689</v>
      </c>
      <c r="P188" s="2">
        <f t="shared" si="2"/>
        <v>901</v>
      </c>
    </row>
    <row r="189" spans="1:16" ht="15" x14ac:dyDescent="0.2">
      <c r="A189" s="1" t="s">
        <v>46</v>
      </c>
      <c r="B189" s="1">
        <v>10106</v>
      </c>
      <c r="C189" s="1" t="s">
        <v>23</v>
      </c>
      <c r="D189" s="1">
        <v>769</v>
      </c>
      <c r="E189" s="1">
        <v>505</v>
      </c>
      <c r="F189" s="1">
        <v>353</v>
      </c>
      <c r="G189" s="1">
        <v>415</v>
      </c>
      <c r="H189" s="1">
        <v>877</v>
      </c>
      <c r="I189" s="1">
        <v>426</v>
      </c>
      <c r="J189" s="1">
        <v>573</v>
      </c>
      <c r="K189" s="1">
        <v>1012</v>
      </c>
      <c r="L189" s="1">
        <v>450</v>
      </c>
      <c r="M189" s="1">
        <v>581</v>
      </c>
      <c r="N189" s="1">
        <v>643</v>
      </c>
      <c r="O189" s="1">
        <v>618</v>
      </c>
      <c r="P189" s="2">
        <f t="shared" ref="P189:P251" si="3">MAX(D189:O189)</f>
        <v>1012</v>
      </c>
    </row>
    <row r="190" spans="1:16" ht="15" x14ac:dyDescent="0.2">
      <c r="A190" s="1" t="s">
        <v>46</v>
      </c>
      <c r="B190" s="1">
        <v>10107</v>
      </c>
      <c r="C190" s="1" t="s">
        <v>2</v>
      </c>
      <c r="D190" s="1">
        <v>106</v>
      </c>
      <c r="E190" s="1">
        <v>122</v>
      </c>
      <c r="F190" s="1">
        <v>229</v>
      </c>
      <c r="G190" s="1">
        <v>177</v>
      </c>
      <c r="H190" s="1">
        <v>172</v>
      </c>
      <c r="I190" s="1">
        <v>177</v>
      </c>
      <c r="J190" s="1">
        <v>183</v>
      </c>
      <c r="K190" s="1">
        <v>164</v>
      </c>
      <c r="L190" s="1">
        <v>137</v>
      </c>
      <c r="M190" s="1">
        <v>174</v>
      </c>
      <c r="N190" s="1">
        <v>229</v>
      </c>
      <c r="O190" s="1">
        <v>300</v>
      </c>
      <c r="P190" s="2">
        <f t="shared" si="3"/>
        <v>300</v>
      </c>
    </row>
    <row r="191" spans="1:16" ht="15" x14ac:dyDescent="0.2">
      <c r="A191" s="1" t="s">
        <v>46</v>
      </c>
      <c r="B191" s="1">
        <v>10108</v>
      </c>
      <c r="C191" s="1" t="s">
        <v>3</v>
      </c>
      <c r="D191" s="1">
        <v>300</v>
      </c>
      <c r="E191" s="1">
        <v>402</v>
      </c>
      <c r="F191" s="1">
        <v>311</v>
      </c>
      <c r="G191" s="1">
        <v>656</v>
      </c>
      <c r="H191" s="1">
        <v>419</v>
      </c>
      <c r="I191" s="1">
        <v>256</v>
      </c>
      <c r="J191" s="1">
        <v>307</v>
      </c>
      <c r="K191" s="1">
        <v>383</v>
      </c>
      <c r="L191" s="1">
        <v>749</v>
      </c>
      <c r="M191" s="1">
        <v>365</v>
      </c>
      <c r="N191" s="1">
        <v>595</v>
      </c>
      <c r="O191" s="1">
        <v>508</v>
      </c>
      <c r="P191" s="2">
        <f t="shared" si="3"/>
        <v>749</v>
      </c>
    </row>
    <row r="192" spans="1:16" ht="15" x14ac:dyDescent="0.2">
      <c r="A192" s="1" t="s">
        <v>46</v>
      </c>
      <c r="B192" s="1">
        <v>10109</v>
      </c>
      <c r="C192" s="1" t="s">
        <v>24</v>
      </c>
      <c r="D192" s="1">
        <v>219</v>
      </c>
      <c r="E192" s="1">
        <v>308</v>
      </c>
      <c r="F192" s="1">
        <v>267</v>
      </c>
      <c r="G192" s="1">
        <v>554</v>
      </c>
      <c r="H192" s="1">
        <v>223</v>
      </c>
      <c r="I192" s="1">
        <v>250</v>
      </c>
      <c r="J192" s="1">
        <v>275</v>
      </c>
      <c r="K192" s="1">
        <v>309</v>
      </c>
      <c r="L192" s="1">
        <v>516</v>
      </c>
      <c r="M192" s="1">
        <v>141</v>
      </c>
      <c r="N192" s="1">
        <v>149</v>
      </c>
      <c r="O192" s="1">
        <v>309</v>
      </c>
      <c r="P192" s="2">
        <f t="shared" si="3"/>
        <v>554</v>
      </c>
    </row>
    <row r="193" spans="1:16" ht="15" x14ac:dyDescent="0.2">
      <c r="A193" s="1" t="s">
        <v>46</v>
      </c>
      <c r="B193" s="1">
        <v>10110</v>
      </c>
      <c r="C193" s="1" t="s">
        <v>25</v>
      </c>
      <c r="D193" s="1">
        <v>274</v>
      </c>
      <c r="E193" s="1">
        <v>266</v>
      </c>
      <c r="F193" s="1">
        <v>966</v>
      </c>
      <c r="G193" s="1">
        <v>349</v>
      </c>
      <c r="H193" s="1">
        <v>324</v>
      </c>
      <c r="I193" s="1">
        <v>302</v>
      </c>
      <c r="J193" s="1">
        <v>949</v>
      </c>
      <c r="K193" s="1">
        <v>350</v>
      </c>
      <c r="L193" s="1">
        <v>236</v>
      </c>
      <c r="M193" s="1">
        <v>586</v>
      </c>
      <c r="N193" s="1">
        <v>447</v>
      </c>
      <c r="O193" s="1">
        <v>203</v>
      </c>
      <c r="P193" s="2">
        <f t="shared" si="3"/>
        <v>966</v>
      </c>
    </row>
    <row r="194" spans="1:16" ht="15" x14ac:dyDescent="0.2">
      <c r="A194" s="1" t="s">
        <v>46</v>
      </c>
      <c r="B194" s="1">
        <v>10113</v>
      </c>
      <c r="C194" s="1" t="s">
        <v>4</v>
      </c>
      <c r="D194" s="1">
        <v>148</v>
      </c>
      <c r="E194" s="1">
        <v>200</v>
      </c>
      <c r="F194" s="1">
        <v>184</v>
      </c>
      <c r="G194" s="1">
        <v>137</v>
      </c>
      <c r="H194" s="1">
        <v>51</v>
      </c>
      <c r="I194" s="1">
        <v>734</v>
      </c>
      <c r="J194" s="1">
        <v>79</v>
      </c>
      <c r="K194" s="1">
        <v>189</v>
      </c>
      <c r="L194" s="1">
        <v>136</v>
      </c>
      <c r="M194" s="1">
        <v>199</v>
      </c>
      <c r="N194" s="1">
        <v>234</v>
      </c>
      <c r="O194" s="1">
        <v>177</v>
      </c>
      <c r="P194" s="2">
        <f t="shared" si="3"/>
        <v>734</v>
      </c>
    </row>
    <row r="195" spans="1:16" ht="15" x14ac:dyDescent="0.2">
      <c r="A195" s="1" t="s">
        <v>46</v>
      </c>
      <c r="B195" s="1">
        <v>10201</v>
      </c>
      <c r="C195" s="1" t="s">
        <v>5</v>
      </c>
      <c r="D195" s="1"/>
      <c r="E195" s="1">
        <v>1</v>
      </c>
      <c r="F195" s="1"/>
      <c r="G195" s="1"/>
      <c r="H195" s="1">
        <v>1</v>
      </c>
      <c r="I195" s="1"/>
      <c r="J195" s="1"/>
      <c r="K195" s="1"/>
      <c r="L195" s="1"/>
      <c r="M195" s="1"/>
      <c r="N195" s="1"/>
      <c r="O195" s="1"/>
      <c r="P195" s="2">
        <f t="shared" si="3"/>
        <v>1</v>
      </c>
    </row>
    <row r="196" spans="1:16" ht="15" x14ac:dyDescent="0.2">
      <c r="A196" s="1" t="s">
        <v>46</v>
      </c>
      <c r="B196" s="1">
        <v>10203</v>
      </c>
      <c r="C196" s="1" t="s">
        <v>6</v>
      </c>
      <c r="D196" s="1">
        <v>71</v>
      </c>
      <c r="E196" s="1">
        <v>176</v>
      </c>
      <c r="F196" s="1">
        <v>119</v>
      </c>
      <c r="G196" s="1">
        <v>117</v>
      </c>
      <c r="H196" s="1">
        <v>69</v>
      </c>
      <c r="I196" s="1">
        <v>164</v>
      </c>
      <c r="J196" s="1">
        <v>151</v>
      </c>
      <c r="K196" s="1">
        <v>116</v>
      </c>
      <c r="L196" s="1">
        <v>155</v>
      </c>
      <c r="M196" s="1">
        <v>181</v>
      </c>
      <c r="N196" s="1">
        <v>287</v>
      </c>
      <c r="O196" s="1">
        <v>218</v>
      </c>
      <c r="P196" s="2">
        <f t="shared" si="3"/>
        <v>287</v>
      </c>
    </row>
    <row r="197" spans="1:16" ht="15" x14ac:dyDescent="0.2">
      <c r="A197" s="1" t="s">
        <v>46</v>
      </c>
      <c r="B197" s="1">
        <v>10204</v>
      </c>
      <c r="C197" s="1" t="s">
        <v>7</v>
      </c>
      <c r="D197" s="1"/>
      <c r="E197" s="1"/>
      <c r="F197" s="1"/>
      <c r="G197" s="1"/>
      <c r="H197" s="1">
        <v>2</v>
      </c>
      <c r="I197" s="1"/>
      <c r="J197" s="1">
        <v>1</v>
      </c>
      <c r="K197" s="1"/>
      <c r="L197" s="1"/>
      <c r="M197" s="1"/>
      <c r="N197" s="1">
        <v>21</v>
      </c>
      <c r="O197" s="1">
        <v>34</v>
      </c>
      <c r="P197" s="2">
        <f t="shared" si="3"/>
        <v>34</v>
      </c>
    </row>
    <row r="198" spans="1:16" ht="15" x14ac:dyDescent="0.2">
      <c r="A198" s="1" t="s">
        <v>46</v>
      </c>
      <c r="B198" s="1">
        <v>10205</v>
      </c>
      <c r="C198" s="1" t="s">
        <v>26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>
        <v>4</v>
      </c>
      <c r="O198" s="1">
        <v>5</v>
      </c>
      <c r="P198" s="2">
        <f t="shared" si="3"/>
        <v>5</v>
      </c>
    </row>
    <row r="199" spans="1:16" ht="15" x14ac:dyDescent="0.2">
      <c r="A199" s="1" t="s">
        <v>46</v>
      </c>
      <c r="B199" s="1">
        <v>10206</v>
      </c>
      <c r="C199" s="1" t="s">
        <v>8</v>
      </c>
      <c r="D199" s="1">
        <v>181</v>
      </c>
      <c r="E199" s="1">
        <v>116</v>
      </c>
      <c r="F199" s="1">
        <v>47</v>
      </c>
      <c r="G199" s="1">
        <v>50</v>
      </c>
      <c r="H199" s="1">
        <v>44</v>
      </c>
      <c r="I199" s="1">
        <v>94</v>
      </c>
      <c r="J199" s="1">
        <v>64</v>
      </c>
      <c r="K199" s="1">
        <v>105</v>
      </c>
      <c r="L199" s="1">
        <v>73</v>
      </c>
      <c r="M199" s="1">
        <v>104</v>
      </c>
      <c r="N199" s="1">
        <v>118</v>
      </c>
      <c r="O199" s="1">
        <v>73</v>
      </c>
      <c r="P199" s="2">
        <f t="shared" si="3"/>
        <v>181</v>
      </c>
    </row>
    <row r="200" spans="1:16" ht="15" x14ac:dyDescent="0.2">
      <c r="A200" s="1" t="s">
        <v>46</v>
      </c>
      <c r="B200" s="1">
        <v>10303</v>
      </c>
      <c r="C200" s="1" t="s">
        <v>9</v>
      </c>
      <c r="D200" s="1">
        <v>19</v>
      </c>
      <c r="E200" s="1">
        <v>16</v>
      </c>
      <c r="F200" s="1">
        <v>14</v>
      </c>
      <c r="G200" s="1">
        <v>18</v>
      </c>
      <c r="H200" s="1">
        <v>7</v>
      </c>
      <c r="I200" s="1">
        <v>13</v>
      </c>
      <c r="J200" s="1">
        <v>15</v>
      </c>
      <c r="K200" s="1">
        <v>8</v>
      </c>
      <c r="L200" s="1">
        <v>9</v>
      </c>
      <c r="M200" s="1">
        <v>9</v>
      </c>
      <c r="N200" s="1">
        <v>12</v>
      </c>
      <c r="O200" s="1"/>
      <c r="P200" s="2">
        <f t="shared" si="3"/>
        <v>19</v>
      </c>
    </row>
    <row r="201" spans="1:16" ht="15" x14ac:dyDescent="0.2">
      <c r="A201" s="1" t="s">
        <v>46</v>
      </c>
      <c r="B201" s="1">
        <v>10401</v>
      </c>
      <c r="C201" s="1" t="s">
        <v>28</v>
      </c>
      <c r="D201" s="1">
        <v>21</v>
      </c>
      <c r="E201" s="1">
        <v>18</v>
      </c>
      <c r="F201" s="1">
        <v>52</v>
      </c>
      <c r="G201" s="1">
        <v>16</v>
      </c>
      <c r="H201" s="1">
        <v>6</v>
      </c>
      <c r="I201" s="1">
        <v>5</v>
      </c>
      <c r="J201" s="1">
        <v>10</v>
      </c>
      <c r="K201" s="1">
        <v>7</v>
      </c>
      <c r="L201" s="1">
        <v>2</v>
      </c>
      <c r="M201" s="1">
        <v>26</v>
      </c>
      <c r="N201" s="1">
        <v>18</v>
      </c>
      <c r="O201" s="1">
        <v>16</v>
      </c>
      <c r="P201" s="2">
        <f t="shared" si="3"/>
        <v>52</v>
      </c>
    </row>
    <row r="202" spans="1:16" ht="15" x14ac:dyDescent="0.2">
      <c r="A202" s="1" t="s">
        <v>46</v>
      </c>
      <c r="B202" s="1">
        <v>10402</v>
      </c>
      <c r="C202" s="1" t="s">
        <v>10</v>
      </c>
      <c r="D202" s="1">
        <v>128</v>
      </c>
      <c r="E202" s="1">
        <v>94</v>
      </c>
      <c r="F202" s="1">
        <v>81</v>
      </c>
      <c r="G202" s="1">
        <v>52</v>
      </c>
      <c r="H202" s="1">
        <v>85</v>
      </c>
      <c r="I202" s="1">
        <v>74</v>
      </c>
      <c r="J202" s="1">
        <v>114</v>
      </c>
      <c r="K202" s="1">
        <v>179</v>
      </c>
      <c r="L202" s="1">
        <v>86</v>
      </c>
      <c r="M202" s="1">
        <v>127</v>
      </c>
      <c r="N202" s="1">
        <v>109</v>
      </c>
      <c r="O202" s="1">
        <v>143</v>
      </c>
      <c r="P202" s="2">
        <f t="shared" si="3"/>
        <v>179</v>
      </c>
    </row>
    <row r="203" spans="1:16" ht="15" x14ac:dyDescent="0.2">
      <c r="A203" s="1" t="s">
        <v>46</v>
      </c>
      <c r="B203" s="1">
        <v>10501</v>
      </c>
      <c r="C203" s="1" t="s">
        <v>11</v>
      </c>
      <c r="D203" s="1">
        <v>35</v>
      </c>
      <c r="E203" s="1">
        <v>51</v>
      </c>
      <c r="F203" s="1">
        <v>140</v>
      </c>
      <c r="G203" s="1">
        <v>109</v>
      </c>
      <c r="H203" s="1">
        <v>47</v>
      </c>
      <c r="I203" s="1">
        <v>77</v>
      </c>
      <c r="J203" s="1">
        <v>56</v>
      </c>
      <c r="K203" s="1">
        <v>68</v>
      </c>
      <c r="L203" s="1">
        <v>63</v>
      </c>
      <c r="M203" s="1">
        <v>77</v>
      </c>
      <c r="N203" s="1">
        <v>87</v>
      </c>
      <c r="O203" s="1">
        <v>33</v>
      </c>
      <c r="P203" s="2">
        <f t="shared" si="3"/>
        <v>140</v>
      </c>
    </row>
    <row r="204" spans="1:16" ht="15" x14ac:dyDescent="0.2">
      <c r="A204" s="1" t="s">
        <v>46</v>
      </c>
      <c r="B204" s="1">
        <v>20101</v>
      </c>
      <c r="C204" s="1" t="s">
        <v>12</v>
      </c>
      <c r="D204" s="1">
        <v>74</v>
      </c>
      <c r="E204" s="1">
        <v>50</v>
      </c>
      <c r="F204" s="1">
        <v>86</v>
      </c>
      <c r="G204" s="1">
        <v>62</v>
      </c>
      <c r="H204" s="1">
        <v>72</v>
      </c>
      <c r="I204" s="1">
        <v>62</v>
      </c>
      <c r="J204" s="1">
        <v>72</v>
      </c>
      <c r="K204" s="1">
        <v>76</v>
      </c>
      <c r="L204" s="1">
        <v>84</v>
      </c>
      <c r="M204" s="1">
        <v>108</v>
      </c>
      <c r="N204" s="1">
        <v>98</v>
      </c>
      <c r="O204" s="1">
        <v>38</v>
      </c>
      <c r="P204" s="2">
        <f t="shared" si="3"/>
        <v>108</v>
      </c>
    </row>
    <row r="205" spans="1:16" ht="15" x14ac:dyDescent="0.2">
      <c r="A205" s="1" t="s">
        <v>46</v>
      </c>
      <c r="B205" s="1">
        <v>20103</v>
      </c>
      <c r="C205" s="1" t="s">
        <v>29</v>
      </c>
      <c r="D205" s="1">
        <v>18</v>
      </c>
      <c r="E205" s="1">
        <v>14</v>
      </c>
      <c r="F205" s="1">
        <v>12</v>
      </c>
      <c r="G205" s="1">
        <v>5</v>
      </c>
      <c r="H205" s="1">
        <v>9</v>
      </c>
      <c r="I205" s="1">
        <v>14</v>
      </c>
      <c r="J205" s="1">
        <v>25</v>
      </c>
      <c r="K205" s="1">
        <v>3</v>
      </c>
      <c r="L205" s="1"/>
      <c r="M205" s="1">
        <v>6</v>
      </c>
      <c r="N205" s="1">
        <v>14</v>
      </c>
      <c r="O205" s="1">
        <v>22</v>
      </c>
      <c r="P205" s="2">
        <f t="shared" si="3"/>
        <v>25</v>
      </c>
    </row>
    <row r="206" spans="1:16" ht="15" x14ac:dyDescent="0.2">
      <c r="A206" s="1" t="s">
        <v>46</v>
      </c>
      <c r="B206" s="1">
        <v>20106</v>
      </c>
      <c r="C206" s="1" t="s">
        <v>30</v>
      </c>
      <c r="D206" s="1">
        <v>110</v>
      </c>
      <c r="E206" s="1">
        <v>608</v>
      </c>
      <c r="F206" s="1">
        <v>147</v>
      </c>
      <c r="G206" s="1">
        <v>354</v>
      </c>
      <c r="H206" s="1">
        <v>165</v>
      </c>
      <c r="I206" s="1">
        <v>104</v>
      </c>
      <c r="J206" s="1">
        <v>137</v>
      </c>
      <c r="K206" s="1">
        <v>211</v>
      </c>
      <c r="L206" s="1">
        <v>116</v>
      </c>
      <c r="M206" s="1">
        <v>511</v>
      </c>
      <c r="N206" s="1">
        <v>142</v>
      </c>
      <c r="O206" s="1">
        <v>155</v>
      </c>
      <c r="P206" s="2">
        <f t="shared" si="3"/>
        <v>608</v>
      </c>
    </row>
    <row r="207" spans="1:16" ht="15" x14ac:dyDescent="0.2">
      <c r="A207" s="1" t="s">
        <v>46</v>
      </c>
      <c r="B207" s="1">
        <v>20107</v>
      </c>
      <c r="C207" s="1" t="s">
        <v>13</v>
      </c>
      <c r="D207" s="1">
        <v>49</v>
      </c>
      <c r="E207" s="1">
        <v>43</v>
      </c>
      <c r="F207" s="1">
        <v>67</v>
      </c>
      <c r="G207" s="1">
        <v>62</v>
      </c>
      <c r="H207" s="1">
        <v>58</v>
      </c>
      <c r="I207" s="1">
        <v>50</v>
      </c>
      <c r="J207" s="1">
        <v>57</v>
      </c>
      <c r="K207" s="1">
        <v>83</v>
      </c>
      <c r="L207" s="1">
        <v>43</v>
      </c>
      <c r="M207" s="1">
        <v>605</v>
      </c>
      <c r="N207" s="1">
        <v>157</v>
      </c>
      <c r="O207" s="1">
        <v>60</v>
      </c>
      <c r="P207" s="2">
        <f t="shared" si="3"/>
        <v>605</v>
      </c>
    </row>
    <row r="208" spans="1:16" ht="15" x14ac:dyDescent="0.2">
      <c r="A208" s="1" t="s">
        <v>46</v>
      </c>
      <c r="B208" s="1">
        <v>20108</v>
      </c>
      <c r="C208" s="1" t="s">
        <v>14</v>
      </c>
      <c r="D208" s="1">
        <v>25</v>
      </c>
      <c r="E208" s="1">
        <v>16</v>
      </c>
      <c r="F208" s="1">
        <v>18</v>
      </c>
      <c r="G208" s="1">
        <v>1</v>
      </c>
      <c r="H208" s="1"/>
      <c r="I208" s="1"/>
      <c r="J208" s="1"/>
      <c r="K208" s="1"/>
      <c r="L208" s="1"/>
      <c r="M208" s="1"/>
      <c r="N208" s="1">
        <v>5</v>
      </c>
      <c r="O208" s="1">
        <v>1</v>
      </c>
      <c r="P208" s="2">
        <f t="shared" si="3"/>
        <v>25</v>
      </c>
    </row>
    <row r="209" spans="1:16" ht="15" x14ac:dyDescent="0.2">
      <c r="A209" s="1" t="s">
        <v>46</v>
      </c>
      <c r="B209" s="1">
        <v>20201</v>
      </c>
      <c r="C209" s="1" t="s">
        <v>15</v>
      </c>
      <c r="D209" s="1">
        <v>204</v>
      </c>
      <c r="E209" s="1">
        <v>114</v>
      </c>
      <c r="F209" s="1">
        <v>42</v>
      </c>
      <c r="G209" s="1">
        <v>219</v>
      </c>
      <c r="H209" s="1">
        <v>41</v>
      </c>
      <c r="I209" s="1">
        <v>34</v>
      </c>
      <c r="J209" s="1">
        <v>178</v>
      </c>
      <c r="K209" s="1">
        <v>113</v>
      </c>
      <c r="L209" s="1">
        <v>77</v>
      </c>
      <c r="M209" s="1">
        <v>47</v>
      </c>
      <c r="N209" s="1">
        <v>221</v>
      </c>
      <c r="O209" s="1">
        <v>47</v>
      </c>
      <c r="P209" s="2">
        <f t="shared" si="3"/>
        <v>221</v>
      </c>
    </row>
    <row r="210" spans="1:16" ht="15" x14ac:dyDescent="0.2">
      <c r="A210" s="1" t="s">
        <v>46</v>
      </c>
      <c r="B210" s="1">
        <v>20202</v>
      </c>
      <c r="C210" s="1" t="s">
        <v>16</v>
      </c>
      <c r="D210" s="1"/>
      <c r="E210" s="1">
        <v>1</v>
      </c>
      <c r="F210" s="1">
        <v>31</v>
      </c>
      <c r="G210" s="1">
        <v>15</v>
      </c>
      <c r="H210" s="1">
        <v>4</v>
      </c>
      <c r="I210" s="1">
        <v>2</v>
      </c>
      <c r="J210" s="1">
        <v>3</v>
      </c>
      <c r="K210" s="1">
        <v>6</v>
      </c>
      <c r="L210" s="1">
        <v>11</v>
      </c>
      <c r="M210" s="1">
        <v>12</v>
      </c>
      <c r="N210" s="1">
        <v>1</v>
      </c>
      <c r="O210" s="1">
        <v>5</v>
      </c>
      <c r="P210" s="2">
        <f t="shared" si="3"/>
        <v>31</v>
      </c>
    </row>
    <row r="211" spans="1:16" ht="15" x14ac:dyDescent="0.2">
      <c r="A211" s="1" t="s">
        <v>46</v>
      </c>
      <c r="B211" s="1">
        <v>30102</v>
      </c>
      <c r="C211" s="1" t="s">
        <v>33</v>
      </c>
      <c r="D211" s="1">
        <v>297</v>
      </c>
      <c r="E211" s="1">
        <v>287</v>
      </c>
      <c r="F211" s="1">
        <v>483</v>
      </c>
      <c r="G211" s="1">
        <v>455</v>
      </c>
      <c r="H211" s="1">
        <v>332</v>
      </c>
      <c r="I211" s="1">
        <v>304</v>
      </c>
      <c r="J211" s="1">
        <v>335</v>
      </c>
      <c r="K211" s="1">
        <v>391</v>
      </c>
      <c r="L211" s="1">
        <v>370</v>
      </c>
      <c r="M211" s="1">
        <v>433</v>
      </c>
      <c r="N211" s="1">
        <v>307</v>
      </c>
      <c r="O211" s="1">
        <v>244</v>
      </c>
      <c r="P211" s="2">
        <f t="shared" si="3"/>
        <v>483</v>
      </c>
    </row>
    <row r="212" spans="1:16" ht="15" x14ac:dyDescent="0.2">
      <c r="A212" s="1" t="s">
        <v>46</v>
      </c>
      <c r="B212" s="1">
        <v>30104</v>
      </c>
      <c r="C212" s="1" t="s">
        <v>34</v>
      </c>
      <c r="D212" s="1">
        <v>334</v>
      </c>
      <c r="E212" s="1">
        <v>398</v>
      </c>
      <c r="F212" s="1">
        <v>354</v>
      </c>
      <c r="G212" s="1">
        <v>329</v>
      </c>
      <c r="H212" s="1">
        <v>236</v>
      </c>
      <c r="I212" s="1">
        <v>328</v>
      </c>
      <c r="J212" s="1">
        <v>600</v>
      </c>
      <c r="K212" s="1">
        <v>489</v>
      </c>
      <c r="L212" s="1">
        <v>363</v>
      </c>
      <c r="M212" s="1">
        <v>307</v>
      </c>
      <c r="N212" s="1">
        <v>609</v>
      </c>
      <c r="O212" s="1">
        <v>272</v>
      </c>
      <c r="P212" s="2">
        <f t="shared" si="3"/>
        <v>609</v>
      </c>
    </row>
    <row r="213" spans="1:16" ht="15" x14ac:dyDescent="0.2">
      <c r="A213" s="1" t="s">
        <v>46</v>
      </c>
      <c r="B213" s="1">
        <v>30106</v>
      </c>
      <c r="C213" s="1" t="s">
        <v>36</v>
      </c>
      <c r="D213" s="1">
        <v>240</v>
      </c>
      <c r="E213" s="1">
        <v>196</v>
      </c>
      <c r="F213" s="1">
        <v>243</v>
      </c>
      <c r="G213" s="1">
        <v>169</v>
      </c>
      <c r="H213" s="1">
        <v>174</v>
      </c>
      <c r="I213" s="1">
        <v>225</v>
      </c>
      <c r="J213" s="1">
        <v>272</v>
      </c>
      <c r="K213" s="1">
        <v>219</v>
      </c>
      <c r="L213" s="1">
        <v>142</v>
      </c>
      <c r="M213" s="1">
        <v>254</v>
      </c>
      <c r="N213" s="1">
        <v>333</v>
      </c>
      <c r="O213" s="1">
        <v>152</v>
      </c>
      <c r="P213" s="2">
        <f t="shared" si="3"/>
        <v>333</v>
      </c>
    </row>
    <row r="214" spans="1:16" ht="15" x14ac:dyDescent="0.2">
      <c r="A214" s="1" t="s">
        <v>46</v>
      </c>
      <c r="B214" s="1">
        <v>30107</v>
      </c>
      <c r="C214" s="1" t="s">
        <v>37</v>
      </c>
      <c r="D214" s="1">
        <v>903</v>
      </c>
      <c r="E214" s="1">
        <v>327</v>
      </c>
      <c r="F214" s="1">
        <v>212</v>
      </c>
      <c r="G214" s="1">
        <v>314</v>
      </c>
      <c r="H214" s="1">
        <v>523</v>
      </c>
      <c r="I214" s="1">
        <v>344</v>
      </c>
      <c r="J214" s="1">
        <v>198</v>
      </c>
      <c r="K214" s="1">
        <v>187</v>
      </c>
      <c r="L214" s="1">
        <v>458</v>
      </c>
      <c r="M214" s="1">
        <v>300</v>
      </c>
      <c r="N214" s="1">
        <v>233</v>
      </c>
      <c r="O214" s="1">
        <v>87</v>
      </c>
      <c r="P214" s="2">
        <f t="shared" si="3"/>
        <v>903</v>
      </c>
    </row>
    <row r="215" spans="1:16" ht="15" x14ac:dyDescent="0.2">
      <c r="A215" s="1" t="s">
        <v>46</v>
      </c>
      <c r="B215" s="1">
        <v>30110</v>
      </c>
      <c r="C215" s="1" t="s">
        <v>38</v>
      </c>
      <c r="D215" s="1">
        <v>240</v>
      </c>
      <c r="E215" s="1">
        <v>175</v>
      </c>
      <c r="F215" s="1">
        <v>373</v>
      </c>
      <c r="G215" s="1">
        <v>433</v>
      </c>
      <c r="H215" s="1">
        <v>187</v>
      </c>
      <c r="I215" s="1">
        <v>523</v>
      </c>
      <c r="J215" s="1">
        <v>276</v>
      </c>
      <c r="K215" s="1">
        <v>354</v>
      </c>
      <c r="L215" s="1">
        <v>318</v>
      </c>
      <c r="M215" s="1">
        <v>394</v>
      </c>
      <c r="N215" s="1">
        <v>352</v>
      </c>
      <c r="O215" s="1">
        <v>388</v>
      </c>
      <c r="P215" s="2">
        <f t="shared" si="3"/>
        <v>523</v>
      </c>
    </row>
    <row r="216" spans="1:16" ht="15" x14ac:dyDescent="0.2">
      <c r="A216" s="1" t="s">
        <v>46</v>
      </c>
      <c r="B216" s="1">
        <v>40102</v>
      </c>
      <c r="C216" s="1" t="s">
        <v>17</v>
      </c>
      <c r="D216" s="1">
        <v>11</v>
      </c>
      <c r="E216" s="1">
        <v>45</v>
      </c>
      <c r="F216" s="1">
        <v>171</v>
      </c>
      <c r="G216" s="1">
        <v>44</v>
      </c>
      <c r="H216" s="1">
        <v>196</v>
      </c>
      <c r="I216" s="1">
        <v>81</v>
      </c>
      <c r="J216" s="1">
        <v>37</v>
      </c>
      <c r="K216" s="1">
        <v>86</v>
      </c>
      <c r="L216" s="1">
        <v>131</v>
      </c>
      <c r="M216" s="1">
        <v>113</v>
      </c>
      <c r="N216" s="1">
        <v>59</v>
      </c>
      <c r="O216" s="1">
        <v>26</v>
      </c>
      <c r="P216" s="2">
        <f t="shared" si="3"/>
        <v>196</v>
      </c>
    </row>
    <row r="217" spans="1:16" ht="15" x14ac:dyDescent="0.2">
      <c r="A217" s="1" t="s">
        <v>46</v>
      </c>
      <c r="B217" s="1">
        <v>40103</v>
      </c>
      <c r="C217" s="1" t="s">
        <v>18</v>
      </c>
      <c r="D217" s="1"/>
      <c r="E217" s="1">
        <v>1</v>
      </c>
      <c r="F217" s="1"/>
      <c r="G217" s="1"/>
      <c r="H217" s="1"/>
      <c r="I217" s="1">
        <v>1</v>
      </c>
      <c r="J217" s="1"/>
      <c r="K217" s="1"/>
      <c r="L217" s="1"/>
      <c r="M217" s="1"/>
      <c r="N217" s="1"/>
      <c r="O217" s="1"/>
      <c r="P217" s="2">
        <f t="shared" si="3"/>
        <v>1</v>
      </c>
    </row>
    <row r="218" spans="1:16" ht="15" x14ac:dyDescent="0.2">
      <c r="A218" s="1" t="s">
        <v>46</v>
      </c>
      <c r="B218" s="1">
        <v>40201</v>
      </c>
      <c r="C218" s="1" t="s">
        <v>40</v>
      </c>
      <c r="D218" s="1"/>
      <c r="E218" s="1"/>
      <c r="F218" s="1"/>
      <c r="G218" s="1"/>
      <c r="H218" s="1"/>
      <c r="I218" s="1"/>
      <c r="J218" s="1"/>
      <c r="K218" s="1">
        <v>5</v>
      </c>
      <c r="L218" s="1">
        <v>1</v>
      </c>
      <c r="M218" s="1">
        <v>3</v>
      </c>
      <c r="N218" s="1"/>
      <c r="O218" s="1"/>
      <c r="P218" s="2">
        <f t="shared" si="3"/>
        <v>5</v>
      </c>
    </row>
    <row r="219" spans="1:16" ht="15" x14ac:dyDescent="0.2">
      <c r="A219" s="1" t="s">
        <v>46</v>
      </c>
      <c r="B219" s="1">
        <v>40202</v>
      </c>
      <c r="C219" s="1" t="s">
        <v>41</v>
      </c>
      <c r="D219" s="1"/>
      <c r="E219" s="1"/>
      <c r="F219" s="1"/>
      <c r="G219" s="1"/>
      <c r="H219" s="1"/>
      <c r="I219" s="1"/>
      <c r="J219" s="1"/>
      <c r="K219" s="1"/>
      <c r="L219" s="1"/>
      <c r="M219" s="1">
        <v>2</v>
      </c>
      <c r="N219" s="1"/>
      <c r="O219" s="1"/>
      <c r="P219" s="2">
        <f t="shared" si="3"/>
        <v>2</v>
      </c>
    </row>
    <row r="220" spans="1:16" ht="15" x14ac:dyDescent="0.2">
      <c r="A220" s="1" t="s">
        <v>47</v>
      </c>
      <c r="B220" s="1">
        <v>10102</v>
      </c>
      <c r="C220" s="1" t="s">
        <v>20</v>
      </c>
      <c r="D220" s="1">
        <v>48</v>
      </c>
      <c r="E220" s="1">
        <v>21</v>
      </c>
      <c r="F220" s="1">
        <v>38</v>
      </c>
      <c r="G220" s="1">
        <v>15</v>
      </c>
      <c r="H220" s="1">
        <v>18</v>
      </c>
      <c r="I220" s="1">
        <v>35</v>
      </c>
      <c r="J220" s="1">
        <v>31</v>
      </c>
      <c r="K220" s="1">
        <v>22</v>
      </c>
      <c r="L220" s="1">
        <v>14</v>
      </c>
      <c r="M220" s="1">
        <v>16</v>
      </c>
      <c r="N220" s="1">
        <v>17</v>
      </c>
      <c r="O220" s="1">
        <v>11</v>
      </c>
      <c r="P220" s="2">
        <f t="shared" si="3"/>
        <v>48</v>
      </c>
    </row>
    <row r="221" spans="1:16" ht="15" x14ac:dyDescent="0.2">
      <c r="A221" s="1" t="s">
        <v>47</v>
      </c>
      <c r="B221" s="1">
        <v>10103</v>
      </c>
      <c r="C221" s="1" t="s">
        <v>21</v>
      </c>
      <c r="D221" s="1">
        <v>1</v>
      </c>
      <c r="E221" s="1">
        <v>1</v>
      </c>
      <c r="F221" s="1">
        <v>1</v>
      </c>
      <c r="G221" s="1"/>
      <c r="H221" s="1">
        <v>1</v>
      </c>
      <c r="I221" s="1"/>
      <c r="J221" s="1"/>
      <c r="K221" s="1">
        <v>1</v>
      </c>
      <c r="L221" s="1">
        <v>1</v>
      </c>
      <c r="M221" s="1"/>
      <c r="N221" s="1"/>
      <c r="O221" s="1"/>
      <c r="P221" s="2">
        <f t="shared" si="3"/>
        <v>1</v>
      </c>
    </row>
    <row r="222" spans="1:16" ht="15" x14ac:dyDescent="0.2">
      <c r="A222" s="1" t="s">
        <v>47</v>
      </c>
      <c r="B222" s="1">
        <v>10104</v>
      </c>
      <c r="C222" s="1" t="s">
        <v>22</v>
      </c>
      <c r="D222" s="1">
        <v>235</v>
      </c>
      <c r="E222" s="1">
        <v>237</v>
      </c>
      <c r="F222" s="1">
        <v>284</v>
      </c>
      <c r="G222" s="1">
        <v>250</v>
      </c>
      <c r="H222" s="1">
        <v>268</v>
      </c>
      <c r="I222" s="1">
        <v>270</v>
      </c>
      <c r="J222" s="1">
        <v>278</v>
      </c>
      <c r="K222" s="1">
        <v>289</v>
      </c>
      <c r="L222" s="1">
        <v>292</v>
      </c>
      <c r="M222" s="1">
        <v>341</v>
      </c>
      <c r="N222" s="1">
        <v>340</v>
      </c>
      <c r="O222" s="1">
        <v>284</v>
      </c>
      <c r="P222" s="2">
        <f t="shared" si="3"/>
        <v>341</v>
      </c>
    </row>
    <row r="223" spans="1:16" ht="15" x14ac:dyDescent="0.2">
      <c r="A223" s="1" t="s">
        <v>47</v>
      </c>
      <c r="B223" s="1">
        <v>10106</v>
      </c>
      <c r="C223" s="1" t="s">
        <v>23</v>
      </c>
      <c r="D223" s="1">
        <v>297</v>
      </c>
      <c r="E223" s="1">
        <v>197</v>
      </c>
      <c r="F223" s="1">
        <v>144</v>
      </c>
      <c r="G223" s="1">
        <v>174</v>
      </c>
      <c r="H223" s="1">
        <v>312</v>
      </c>
      <c r="I223" s="1">
        <v>224</v>
      </c>
      <c r="J223" s="1">
        <v>262</v>
      </c>
      <c r="K223" s="1">
        <v>362</v>
      </c>
      <c r="L223" s="1">
        <v>239</v>
      </c>
      <c r="M223" s="1">
        <v>268</v>
      </c>
      <c r="N223" s="1">
        <v>276</v>
      </c>
      <c r="O223" s="1">
        <v>281</v>
      </c>
      <c r="P223" s="2">
        <f t="shared" si="3"/>
        <v>362</v>
      </c>
    </row>
    <row r="224" spans="1:16" ht="15" x14ac:dyDescent="0.2">
      <c r="A224" s="1" t="s">
        <v>47</v>
      </c>
      <c r="B224" s="1">
        <v>10107</v>
      </c>
      <c r="C224" s="1" t="s">
        <v>2</v>
      </c>
      <c r="D224" s="1">
        <v>101</v>
      </c>
      <c r="E224" s="1">
        <v>83</v>
      </c>
      <c r="F224" s="1">
        <v>170</v>
      </c>
      <c r="G224" s="1">
        <v>149</v>
      </c>
      <c r="H224" s="1">
        <v>119</v>
      </c>
      <c r="I224" s="1">
        <v>140</v>
      </c>
      <c r="J224" s="1">
        <v>147</v>
      </c>
      <c r="K224" s="1">
        <v>151</v>
      </c>
      <c r="L224" s="1">
        <v>153</v>
      </c>
      <c r="M224" s="1">
        <v>166</v>
      </c>
      <c r="N224" s="1">
        <v>169</v>
      </c>
      <c r="O224" s="1">
        <v>205</v>
      </c>
      <c r="P224" s="2">
        <f t="shared" si="3"/>
        <v>205</v>
      </c>
    </row>
    <row r="225" spans="1:16" ht="15" x14ac:dyDescent="0.2">
      <c r="A225" s="1" t="s">
        <v>47</v>
      </c>
      <c r="B225" s="1">
        <v>10108</v>
      </c>
      <c r="C225" s="1" t="s">
        <v>3</v>
      </c>
      <c r="D225" s="1">
        <v>97</v>
      </c>
      <c r="E225" s="1">
        <v>90</v>
      </c>
      <c r="F225" s="1">
        <v>83</v>
      </c>
      <c r="G225" s="1">
        <v>234</v>
      </c>
      <c r="H225" s="1">
        <v>107</v>
      </c>
      <c r="I225" s="1">
        <v>74</v>
      </c>
      <c r="J225" s="1">
        <v>93</v>
      </c>
      <c r="K225" s="1">
        <v>116</v>
      </c>
      <c r="L225" s="1">
        <v>312</v>
      </c>
      <c r="M225" s="1">
        <v>84</v>
      </c>
      <c r="N225" s="1">
        <v>255</v>
      </c>
      <c r="O225" s="1">
        <v>202</v>
      </c>
      <c r="P225" s="2">
        <f t="shared" si="3"/>
        <v>312</v>
      </c>
    </row>
    <row r="226" spans="1:16" ht="15" x14ac:dyDescent="0.2">
      <c r="A226" s="1" t="s">
        <v>47</v>
      </c>
      <c r="B226" s="1">
        <v>10109</v>
      </c>
      <c r="C226" s="1" t="s">
        <v>24</v>
      </c>
      <c r="D226" s="1">
        <v>85</v>
      </c>
      <c r="E226" s="1">
        <v>71</v>
      </c>
      <c r="F226" s="1">
        <v>81</v>
      </c>
      <c r="G226" s="1">
        <v>204</v>
      </c>
      <c r="H226" s="1">
        <v>75</v>
      </c>
      <c r="I226" s="1">
        <v>69</v>
      </c>
      <c r="J226" s="1">
        <v>93</v>
      </c>
      <c r="K226" s="1">
        <v>112</v>
      </c>
      <c r="L226" s="1">
        <v>265</v>
      </c>
      <c r="M226" s="1">
        <v>52</v>
      </c>
      <c r="N226" s="1">
        <v>59</v>
      </c>
      <c r="O226" s="1">
        <v>112</v>
      </c>
      <c r="P226" s="2">
        <f t="shared" si="3"/>
        <v>265</v>
      </c>
    </row>
    <row r="227" spans="1:16" ht="15" x14ac:dyDescent="0.2">
      <c r="A227" s="1" t="s">
        <v>47</v>
      </c>
      <c r="B227" s="1">
        <v>10110</v>
      </c>
      <c r="C227" s="1" t="s">
        <v>25</v>
      </c>
      <c r="D227" s="1">
        <v>102</v>
      </c>
      <c r="E227" s="1">
        <v>88</v>
      </c>
      <c r="F227" s="1">
        <v>285</v>
      </c>
      <c r="G227" s="1">
        <v>123</v>
      </c>
      <c r="H227" s="1">
        <v>105</v>
      </c>
      <c r="I227" s="1">
        <v>120</v>
      </c>
      <c r="J227" s="1">
        <v>314</v>
      </c>
      <c r="K227" s="1">
        <v>121</v>
      </c>
      <c r="L227" s="1">
        <v>136</v>
      </c>
      <c r="M227" s="1">
        <v>294</v>
      </c>
      <c r="N227" s="1">
        <v>195</v>
      </c>
      <c r="O227" s="1">
        <v>69</v>
      </c>
      <c r="P227" s="2">
        <f t="shared" si="3"/>
        <v>314</v>
      </c>
    </row>
    <row r="228" spans="1:16" ht="15" x14ac:dyDescent="0.2">
      <c r="A228" s="1" t="s">
        <v>47</v>
      </c>
      <c r="B228" s="1">
        <v>10113</v>
      </c>
      <c r="C228" s="1" t="s">
        <v>4</v>
      </c>
      <c r="D228" s="1">
        <v>29</v>
      </c>
      <c r="E228" s="1">
        <v>35</v>
      </c>
      <c r="F228" s="1">
        <v>35</v>
      </c>
      <c r="G228" s="1">
        <v>31</v>
      </c>
      <c r="H228" s="1">
        <v>10</v>
      </c>
      <c r="I228" s="1">
        <v>249</v>
      </c>
      <c r="J228" s="1">
        <v>41</v>
      </c>
      <c r="K228" s="1">
        <v>41</v>
      </c>
      <c r="L228" s="1">
        <v>33</v>
      </c>
      <c r="M228" s="1">
        <v>29</v>
      </c>
      <c r="N228" s="1">
        <v>53</v>
      </c>
      <c r="O228" s="1">
        <v>37</v>
      </c>
      <c r="P228" s="2">
        <f t="shared" si="3"/>
        <v>249</v>
      </c>
    </row>
    <row r="229" spans="1:16" ht="15" x14ac:dyDescent="0.2">
      <c r="A229" s="1" t="s">
        <v>47</v>
      </c>
      <c r="B229" s="1">
        <v>10201</v>
      </c>
      <c r="C229" s="1" t="s">
        <v>5</v>
      </c>
      <c r="D229" s="1">
        <v>12</v>
      </c>
      <c r="E229" s="1">
        <v>8</v>
      </c>
      <c r="F229" s="1">
        <v>2</v>
      </c>
      <c r="G229" s="1"/>
      <c r="H229" s="1">
        <v>6</v>
      </c>
      <c r="I229" s="1">
        <v>2</v>
      </c>
      <c r="J229" s="1">
        <v>8</v>
      </c>
      <c r="K229" s="1">
        <v>7</v>
      </c>
      <c r="L229" s="1">
        <v>5</v>
      </c>
      <c r="M229" s="1">
        <v>7</v>
      </c>
      <c r="N229" s="1"/>
      <c r="O229" s="1">
        <v>2</v>
      </c>
      <c r="P229" s="2">
        <f t="shared" si="3"/>
        <v>12</v>
      </c>
    </row>
    <row r="230" spans="1:16" ht="15" x14ac:dyDescent="0.2">
      <c r="A230" s="1" t="s">
        <v>47</v>
      </c>
      <c r="B230" s="1">
        <v>10203</v>
      </c>
      <c r="C230" s="1" t="s">
        <v>6</v>
      </c>
      <c r="D230" s="1">
        <v>63</v>
      </c>
      <c r="E230" s="1">
        <v>144</v>
      </c>
      <c r="F230" s="1">
        <v>104</v>
      </c>
      <c r="G230" s="1">
        <v>111</v>
      </c>
      <c r="H230" s="1">
        <v>84</v>
      </c>
      <c r="I230" s="1">
        <v>124</v>
      </c>
      <c r="J230" s="1">
        <v>103</v>
      </c>
      <c r="K230" s="1">
        <v>93</v>
      </c>
      <c r="L230" s="1">
        <v>175</v>
      </c>
      <c r="M230" s="1">
        <v>183</v>
      </c>
      <c r="N230" s="1">
        <v>188</v>
      </c>
      <c r="O230" s="1">
        <v>148</v>
      </c>
      <c r="P230" s="2">
        <f t="shared" si="3"/>
        <v>188</v>
      </c>
    </row>
    <row r="231" spans="1:16" ht="15" x14ac:dyDescent="0.2">
      <c r="A231" s="1" t="s">
        <v>47</v>
      </c>
      <c r="B231" s="1">
        <v>10204</v>
      </c>
      <c r="C231" s="1" t="s">
        <v>7</v>
      </c>
      <c r="D231" s="1">
        <v>1</v>
      </c>
      <c r="E231" s="1"/>
      <c r="F231" s="1">
        <v>1</v>
      </c>
      <c r="G231" s="1"/>
      <c r="H231" s="1"/>
      <c r="I231" s="1"/>
      <c r="J231" s="1"/>
      <c r="K231" s="1"/>
      <c r="L231" s="1"/>
      <c r="M231" s="1"/>
      <c r="N231" s="1">
        <v>6</v>
      </c>
      <c r="O231" s="1">
        <v>13</v>
      </c>
      <c r="P231" s="2">
        <f t="shared" si="3"/>
        <v>13</v>
      </c>
    </row>
    <row r="232" spans="1:16" ht="15" x14ac:dyDescent="0.2">
      <c r="A232" s="1" t="s">
        <v>47</v>
      </c>
      <c r="B232" s="1">
        <v>10205</v>
      </c>
      <c r="C232" s="1" t="s">
        <v>26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>
        <v>3</v>
      </c>
      <c r="O232" s="1"/>
      <c r="P232" s="2">
        <f t="shared" si="3"/>
        <v>3</v>
      </c>
    </row>
    <row r="233" spans="1:16" ht="15" x14ac:dyDescent="0.2">
      <c r="A233" s="1" t="s">
        <v>47</v>
      </c>
      <c r="B233" s="1">
        <v>10206</v>
      </c>
      <c r="C233" s="1" t="s">
        <v>8</v>
      </c>
      <c r="D233" s="1">
        <v>108</v>
      </c>
      <c r="E233" s="1">
        <v>108</v>
      </c>
      <c r="F233" s="1">
        <v>57</v>
      </c>
      <c r="G233" s="1">
        <v>48</v>
      </c>
      <c r="H233" s="1">
        <v>52</v>
      </c>
      <c r="I233" s="1">
        <v>68</v>
      </c>
      <c r="J233" s="1">
        <v>63</v>
      </c>
      <c r="K233" s="1">
        <v>130</v>
      </c>
      <c r="L233" s="1">
        <v>106</v>
      </c>
      <c r="M233" s="1">
        <v>152</v>
      </c>
      <c r="N233" s="1">
        <v>109</v>
      </c>
      <c r="O233" s="1">
        <v>95</v>
      </c>
      <c r="P233" s="2">
        <f t="shared" si="3"/>
        <v>152</v>
      </c>
    </row>
    <row r="234" spans="1:16" ht="15" x14ac:dyDescent="0.2">
      <c r="A234" s="1" t="s">
        <v>47</v>
      </c>
      <c r="B234" s="1">
        <v>10303</v>
      </c>
      <c r="C234" s="1" t="s">
        <v>9</v>
      </c>
      <c r="D234" s="1">
        <v>13</v>
      </c>
      <c r="E234" s="1">
        <v>17</v>
      </c>
      <c r="F234" s="1">
        <v>16</v>
      </c>
      <c r="G234" s="1">
        <v>12</v>
      </c>
      <c r="H234" s="1">
        <v>10</v>
      </c>
      <c r="I234" s="1">
        <v>12</v>
      </c>
      <c r="J234" s="1">
        <v>13</v>
      </c>
      <c r="K234" s="1">
        <v>19</v>
      </c>
      <c r="L234" s="1">
        <v>17</v>
      </c>
      <c r="M234" s="1">
        <v>23</v>
      </c>
      <c r="N234" s="1">
        <v>6</v>
      </c>
      <c r="O234" s="1">
        <v>4</v>
      </c>
      <c r="P234" s="2">
        <f t="shared" si="3"/>
        <v>23</v>
      </c>
    </row>
    <row r="235" spans="1:16" ht="15" x14ac:dyDescent="0.2">
      <c r="A235" s="1" t="s">
        <v>47</v>
      </c>
      <c r="B235" s="1">
        <v>10401</v>
      </c>
      <c r="C235" s="1" t="s">
        <v>28</v>
      </c>
      <c r="D235" s="1">
        <v>18</v>
      </c>
      <c r="E235" s="1">
        <v>14</v>
      </c>
      <c r="F235" s="1">
        <v>32</v>
      </c>
      <c r="G235" s="1">
        <v>11</v>
      </c>
      <c r="H235" s="1">
        <v>16</v>
      </c>
      <c r="I235" s="1">
        <v>12</v>
      </c>
      <c r="J235" s="1">
        <v>5</v>
      </c>
      <c r="K235" s="1">
        <v>2</v>
      </c>
      <c r="L235" s="1">
        <v>7</v>
      </c>
      <c r="M235" s="1">
        <v>17</v>
      </c>
      <c r="N235" s="1">
        <v>8</v>
      </c>
      <c r="O235" s="1">
        <v>18</v>
      </c>
      <c r="P235" s="2">
        <f t="shared" si="3"/>
        <v>32</v>
      </c>
    </row>
    <row r="236" spans="1:16" ht="15" x14ac:dyDescent="0.2">
      <c r="A236" s="1" t="s">
        <v>47</v>
      </c>
      <c r="B236" s="1">
        <v>10402</v>
      </c>
      <c r="C236" s="1" t="s">
        <v>10</v>
      </c>
      <c r="D236" s="1">
        <v>71</v>
      </c>
      <c r="E236" s="1">
        <v>66</v>
      </c>
      <c r="F236" s="1">
        <v>49</v>
      </c>
      <c r="G236" s="1">
        <v>51</v>
      </c>
      <c r="H236" s="1">
        <v>73</v>
      </c>
      <c r="I236" s="1">
        <v>39</v>
      </c>
      <c r="J236" s="1">
        <v>71</v>
      </c>
      <c r="K236" s="1">
        <v>145</v>
      </c>
      <c r="L236" s="1">
        <v>56</v>
      </c>
      <c r="M236" s="1">
        <v>148</v>
      </c>
      <c r="N236" s="1">
        <v>58</v>
      </c>
      <c r="O236" s="1">
        <v>113</v>
      </c>
      <c r="P236" s="2">
        <f t="shared" si="3"/>
        <v>148</v>
      </c>
    </row>
    <row r="237" spans="1:16" ht="15" x14ac:dyDescent="0.2">
      <c r="A237" s="1" t="s">
        <v>47</v>
      </c>
      <c r="B237" s="1">
        <v>10501</v>
      </c>
      <c r="C237" s="1" t="s">
        <v>11</v>
      </c>
      <c r="D237" s="1">
        <v>31</v>
      </c>
      <c r="E237" s="1">
        <v>46</v>
      </c>
      <c r="F237" s="1">
        <v>89</v>
      </c>
      <c r="G237" s="1">
        <v>53</v>
      </c>
      <c r="H237" s="1">
        <v>44</v>
      </c>
      <c r="I237" s="1">
        <v>77</v>
      </c>
      <c r="J237" s="1">
        <v>39</v>
      </c>
      <c r="K237" s="1">
        <v>58</v>
      </c>
      <c r="L237" s="1">
        <v>61</v>
      </c>
      <c r="M237" s="1">
        <v>76</v>
      </c>
      <c r="N237" s="1">
        <v>65</v>
      </c>
      <c r="O237" s="1">
        <v>41</v>
      </c>
      <c r="P237" s="2">
        <f t="shared" si="3"/>
        <v>89</v>
      </c>
    </row>
    <row r="238" spans="1:16" ht="15" x14ac:dyDescent="0.2">
      <c r="A238" s="1" t="s">
        <v>47</v>
      </c>
      <c r="B238" s="1">
        <v>20101</v>
      </c>
      <c r="C238" s="1" t="s">
        <v>12</v>
      </c>
      <c r="D238" s="1">
        <v>75</v>
      </c>
      <c r="E238" s="1">
        <v>66</v>
      </c>
      <c r="F238" s="1">
        <v>75</v>
      </c>
      <c r="G238" s="1">
        <v>84</v>
      </c>
      <c r="H238" s="1">
        <v>103</v>
      </c>
      <c r="I238" s="1">
        <v>101</v>
      </c>
      <c r="J238" s="1">
        <v>81</v>
      </c>
      <c r="K238" s="1">
        <v>126</v>
      </c>
      <c r="L238" s="1">
        <v>134</v>
      </c>
      <c r="M238" s="1">
        <v>118</v>
      </c>
      <c r="N238" s="1">
        <v>108</v>
      </c>
      <c r="O238" s="1">
        <v>38</v>
      </c>
      <c r="P238" s="2">
        <f t="shared" si="3"/>
        <v>134</v>
      </c>
    </row>
    <row r="239" spans="1:16" ht="15" x14ac:dyDescent="0.2">
      <c r="A239" s="1" t="s">
        <v>47</v>
      </c>
      <c r="B239" s="1">
        <v>20103</v>
      </c>
      <c r="C239" s="1" t="s">
        <v>29</v>
      </c>
      <c r="D239" s="1">
        <v>8</v>
      </c>
      <c r="E239" s="1">
        <v>7</v>
      </c>
      <c r="F239" s="1">
        <v>3</v>
      </c>
      <c r="G239" s="1">
        <v>2</v>
      </c>
      <c r="H239" s="1">
        <v>12</v>
      </c>
      <c r="I239" s="1">
        <v>5</v>
      </c>
      <c r="J239" s="1">
        <v>8</v>
      </c>
      <c r="K239" s="1"/>
      <c r="L239" s="1">
        <v>6</v>
      </c>
      <c r="M239" s="1">
        <v>9</v>
      </c>
      <c r="N239" s="1">
        <v>11</v>
      </c>
      <c r="O239" s="1">
        <v>1</v>
      </c>
      <c r="P239" s="2">
        <f t="shared" si="3"/>
        <v>12</v>
      </c>
    </row>
    <row r="240" spans="1:16" ht="15" x14ac:dyDescent="0.2">
      <c r="A240" s="1" t="s">
        <v>47</v>
      </c>
      <c r="B240" s="1">
        <v>20106</v>
      </c>
      <c r="C240" s="1" t="s">
        <v>30</v>
      </c>
      <c r="D240" s="1">
        <v>49</v>
      </c>
      <c r="E240" s="1">
        <v>238</v>
      </c>
      <c r="F240" s="1">
        <v>46</v>
      </c>
      <c r="G240" s="1">
        <v>160</v>
      </c>
      <c r="H240" s="1">
        <v>91</v>
      </c>
      <c r="I240" s="1">
        <v>40</v>
      </c>
      <c r="J240" s="1">
        <v>60</v>
      </c>
      <c r="K240" s="1">
        <v>119</v>
      </c>
      <c r="L240" s="1">
        <v>73</v>
      </c>
      <c r="M240" s="1">
        <v>276</v>
      </c>
      <c r="N240" s="1">
        <v>84</v>
      </c>
      <c r="O240" s="1">
        <v>63</v>
      </c>
      <c r="P240" s="2">
        <f t="shared" si="3"/>
        <v>276</v>
      </c>
    </row>
    <row r="241" spans="1:16" ht="15" x14ac:dyDescent="0.2">
      <c r="A241" s="1" t="s">
        <v>47</v>
      </c>
      <c r="B241" s="1">
        <v>20107</v>
      </c>
      <c r="C241" s="1" t="s">
        <v>13</v>
      </c>
      <c r="D241" s="1">
        <v>25</v>
      </c>
      <c r="E241" s="1">
        <v>49</v>
      </c>
      <c r="F241" s="1">
        <v>30</v>
      </c>
      <c r="G241" s="1">
        <v>30</v>
      </c>
      <c r="H241" s="1">
        <v>38</v>
      </c>
      <c r="I241" s="1">
        <v>18</v>
      </c>
      <c r="J241" s="1">
        <v>36</v>
      </c>
      <c r="K241" s="1">
        <v>73</v>
      </c>
      <c r="L241" s="1">
        <v>31</v>
      </c>
      <c r="M241" s="1">
        <v>212</v>
      </c>
      <c r="N241" s="1">
        <v>42</v>
      </c>
      <c r="O241" s="1">
        <v>4</v>
      </c>
      <c r="P241" s="2">
        <f t="shared" si="3"/>
        <v>212</v>
      </c>
    </row>
    <row r="242" spans="1:16" ht="15" x14ac:dyDescent="0.2">
      <c r="A242" s="1" t="s">
        <v>47</v>
      </c>
      <c r="B242" s="1">
        <v>20108</v>
      </c>
      <c r="C242" s="1" t="s">
        <v>14</v>
      </c>
      <c r="D242" s="1">
        <v>1</v>
      </c>
      <c r="E242" s="1"/>
      <c r="F242" s="1">
        <v>2</v>
      </c>
      <c r="G242" s="1"/>
      <c r="H242" s="1"/>
      <c r="I242" s="1"/>
      <c r="J242" s="1"/>
      <c r="K242" s="1"/>
      <c r="L242" s="1"/>
      <c r="M242" s="1"/>
      <c r="N242" s="1"/>
      <c r="O242" s="1"/>
      <c r="P242" s="2">
        <f t="shared" si="3"/>
        <v>2</v>
      </c>
    </row>
    <row r="243" spans="1:16" ht="15" x14ac:dyDescent="0.2">
      <c r="A243" s="1" t="s">
        <v>47</v>
      </c>
      <c r="B243" s="1">
        <v>20201</v>
      </c>
      <c r="C243" s="1" t="s">
        <v>15</v>
      </c>
      <c r="D243" s="1">
        <v>80</v>
      </c>
      <c r="E243" s="1">
        <v>60</v>
      </c>
      <c r="F243" s="1">
        <v>30</v>
      </c>
      <c r="G243" s="1">
        <v>75</v>
      </c>
      <c r="H243" s="1">
        <v>31</v>
      </c>
      <c r="I243" s="1">
        <v>34</v>
      </c>
      <c r="J243" s="1">
        <v>98</v>
      </c>
      <c r="K243" s="1">
        <v>48</v>
      </c>
      <c r="L243" s="1">
        <v>67</v>
      </c>
      <c r="M243" s="1">
        <v>40</v>
      </c>
      <c r="N243" s="1">
        <v>127</v>
      </c>
      <c r="O243" s="1">
        <v>34</v>
      </c>
      <c r="P243" s="2">
        <f t="shared" si="3"/>
        <v>127</v>
      </c>
    </row>
    <row r="244" spans="1:16" ht="15" x14ac:dyDescent="0.2">
      <c r="A244" s="1" t="s">
        <v>47</v>
      </c>
      <c r="B244" s="1">
        <v>20202</v>
      </c>
      <c r="C244" s="1" t="s">
        <v>16</v>
      </c>
      <c r="D244" s="1">
        <v>3</v>
      </c>
      <c r="E244" s="1">
        <v>2</v>
      </c>
      <c r="F244" s="1">
        <v>30</v>
      </c>
      <c r="G244" s="1">
        <v>11</v>
      </c>
      <c r="H244" s="1">
        <v>8</v>
      </c>
      <c r="I244" s="1">
        <v>3</v>
      </c>
      <c r="J244" s="1">
        <v>6</v>
      </c>
      <c r="K244" s="1">
        <v>9</v>
      </c>
      <c r="L244" s="1">
        <v>20</v>
      </c>
      <c r="M244" s="1">
        <v>14</v>
      </c>
      <c r="N244" s="1">
        <v>9</v>
      </c>
      <c r="O244" s="1">
        <v>12</v>
      </c>
      <c r="P244" s="2">
        <f t="shared" si="3"/>
        <v>30</v>
      </c>
    </row>
    <row r="245" spans="1:16" ht="15" x14ac:dyDescent="0.2">
      <c r="A245" s="1" t="s">
        <v>47</v>
      </c>
      <c r="B245" s="1">
        <v>20301</v>
      </c>
      <c r="C245" s="1" t="s">
        <v>31</v>
      </c>
      <c r="D245" s="1">
        <v>2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2">
        <f t="shared" si="3"/>
        <v>2</v>
      </c>
    </row>
    <row r="246" spans="1:16" ht="15" x14ac:dyDescent="0.2">
      <c r="A246" s="1" t="s">
        <v>47</v>
      </c>
      <c r="B246" s="1">
        <v>30101</v>
      </c>
      <c r="C246" s="1" t="s">
        <v>32</v>
      </c>
      <c r="D246" s="1">
        <v>1</v>
      </c>
      <c r="E246" s="1">
        <v>1</v>
      </c>
      <c r="F246" s="1">
        <v>2</v>
      </c>
      <c r="G246" s="1"/>
      <c r="H246" s="1"/>
      <c r="I246" s="1"/>
      <c r="J246" s="1"/>
      <c r="K246" s="1"/>
      <c r="L246" s="1"/>
      <c r="M246" s="1"/>
      <c r="N246" s="1"/>
      <c r="O246" s="1"/>
      <c r="P246" s="2">
        <f t="shared" si="3"/>
        <v>2</v>
      </c>
    </row>
    <row r="247" spans="1:16" ht="15" x14ac:dyDescent="0.2">
      <c r="A247" s="1" t="s">
        <v>47</v>
      </c>
      <c r="B247" s="1">
        <v>30102</v>
      </c>
      <c r="C247" s="1" t="s">
        <v>33</v>
      </c>
      <c r="D247" s="1">
        <v>104</v>
      </c>
      <c r="E247" s="1">
        <v>89</v>
      </c>
      <c r="F247" s="1">
        <v>168</v>
      </c>
      <c r="G247" s="1">
        <v>159</v>
      </c>
      <c r="H247" s="1">
        <v>144</v>
      </c>
      <c r="I247" s="1">
        <v>110</v>
      </c>
      <c r="J247" s="1">
        <v>131</v>
      </c>
      <c r="K247" s="1">
        <v>157</v>
      </c>
      <c r="L247" s="1">
        <v>147</v>
      </c>
      <c r="M247" s="1">
        <v>192</v>
      </c>
      <c r="N247" s="1">
        <v>132</v>
      </c>
      <c r="O247" s="1">
        <v>117</v>
      </c>
      <c r="P247" s="2">
        <f t="shared" si="3"/>
        <v>192</v>
      </c>
    </row>
    <row r="248" spans="1:16" ht="15" x14ac:dyDescent="0.2">
      <c r="A248" s="1" t="s">
        <v>47</v>
      </c>
      <c r="B248" s="1">
        <v>30104</v>
      </c>
      <c r="C248" s="1" t="s">
        <v>34</v>
      </c>
      <c r="D248" s="1">
        <v>123</v>
      </c>
      <c r="E248" s="1">
        <v>142</v>
      </c>
      <c r="F248" s="1">
        <v>125</v>
      </c>
      <c r="G248" s="1">
        <v>111</v>
      </c>
      <c r="H248" s="1">
        <v>134</v>
      </c>
      <c r="I248" s="1">
        <v>183</v>
      </c>
      <c r="J248" s="1">
        <v>228</v>
      </c>
      <c r="K248" s="1">
        <v>238</v>
      </c>
      <c r="L248" s="1">
        <v>184</v>
      </c>
      <c r="M248" s="1">
        <v>99</v>
      </c>
      <c r="N248" s="1">
        <v>268</v>
      </c>
      <c r="O248" s="1">
        <v>104</v>
      </c>
      <c r="P248" s="2">
        <f t="shared" si="3"/>
        <v>268</v>
      </c>
    </row>
    <row r="249" spans="1:16" ht="15" x14ac:dyDescent="0.2">
      <c r="A249" s="1" t="s">
        <v>47</v>
      </c>
      <c r="B249" s="1">
        <v>30106</v>
      </c>
      <c r="C249" s="1" t="s">
        <v>36</v>
      </c>
      <c r="D249" s="1">
        <v>131</v>
      </c>
      <c r="E249" s="1">
        <v>121</v>
      </c>
      <c r="F249" s="1">
        <v>127</v>
      </c>
      <c r="G249" s="1">
        <v>101</v>
      </c>
      <c r="H249" s="1">
        <v>109</v>
      </c>
      <c r="I249" s="1">
        <v>107</v>
      </c>
      <c r="J249" s="1">
        <v>144</v>
      </c>
      <c r="K249" s="1">
        <v>147</v>
      </c>
      <c r="L249" s="1">
        <v>118</v>
      </c>
      <c r="M249" s="1">
        <v>150</v>
      </c>
      <c r="N249" s="1">
        <v>203</v>
      </c>
      <c r="O249" s="1">
        <v>103</v>
      </c>
      <c r="P249" s="2">
        <f t="shared" si="3"/>
        <v>203</v>
      </c>
    </row>
    <row r="250" spans="1:16" ht="15" x14ac:dyDescent="0.2">
      <c r="A250" s="1" t="s">
        <v>47</v>
      </c>
      <c r="B250" s="1">
        <v>30107</v>
      </c>
      <c r="C250" s="1" t="s">
        <v>37</v>
      </c>
      <c r="D250" s="1">
        <v>253</v>
      </c>
      <c r="E250" s="1">
        <v>84</v>
      </c>
      <c r="F250" s="1">
        <v>49</v>
      </c>
      <c r="G250" s="1">
        <v>117</v>
      </c>
      <c r="H250" s="1">
        <v>238</v>
      </c>
      <c r="I250" s="1">
        <v>98</v>
      </c>
      <c r="J250" s="1">
        <v>71</v>
      </c>
      <c r="K250" s="1">
        <v>38</v>
      </c>
      <c r="L250" s="1">
        <v>248</v>
      </c>
      <c r="M250" s="1">
        <v>138</v>
      </c>
      <c r="N250" s="1">
        <v>84</v>
      </c>
      <c r="O250" s="1">
        <v>52</v>
      </c>
      <c r="P250" s="2">
        <f t="shared" si="3"/>
        <v>253</v>
      </c>
    </row>
    <row r="251" spans="1:16" ht="15" x14ac:dyDescent="0.2">
      <c r="A251" s="1" t="s">
        <v>47</v>
      </c>
      <c r="B251" s="1">
        <v>30110</v>
      </c>
      <c r="C251" s="1" t="s">
        <v>38</v>
      </c>
      <c r="D251" s="1">
        <v>39</v>
      </c>
      <c r="E251" s="1">
        <v>17</v>
      </c>
      <c r="F251" s="1">
        <v>56</v>
      </c>
      <c r="G251" s="1">
        <v>163</v>
      </c>
      <c r="H251" s="1">
        <v>72</v>
      </c>
      <c r="I251" s="1">
        <v>178</v>
      </c>
      <c r="J251" s="1">
        <v>71</v>
      </c>
      <c r="K251" s="1">
        <v>90</v>
      </c>
      <c r="L251" s="1">
        <v>60</v>
      </c>
      <c r="M251" s="1">
        <v>67</v>
      </c>
      <c r="N251" s="1">
        <v>80</v>
      </c>
      <c r="O251" s="1">
        <v>163</v>
      </c>
      <c r="P251" s="2">
        <f t="shared" si="3"/>
        <v>178</v>
      </c>
    </row>
    <row r="252" spans="1:16" ht="15" x14ac:dyDescent="0.2">
      <c r="A252" s="1" t="s">
        <v>47</v>
      </c>
      <c r="B252" s="1">
        <v>40101</v>
      </c>
      <c r="C252" s="1" t="s">
        <v>39</v>
      </c>
      <c r="D252" s="1">
        <v>2</v>
      </c>
      <c r="E252" s="1">
        <v>11</v>
      </c>
      <c r="F252" s="1">
        <v>3</v>
      </c>
      <c r="G252" s="1">
        <v>3</v>
      </c>
      <c r="H252" s="1"/>
      <c r="I252" s="1"/>
      <c r="J252" s="1"/>
      <c r="K252" s="1"/>
      <c r="L252" s="1"/>
      <c r="M252" s="1"/>
      <c r="N252" s="1"/>
      <c r="O252" s="1"/>
      <c r="P252" s="2">
        <f t="shared" ref="P252:P292" si="4">MAX(D252:O252)</f>
        <v>11</v>
      </c>
    </row>
    <row r="253" spans="1:16" ht="15" x14ac:dyDescent="0.2">
      <c r="A253" s="1" t="s">
        <v>47</v>
      </c>
      <c r="B253" s="1">
        <v>40102</v>
      </c>
      <c r="C253" s="1" t="s">
        <v>17</v>
      </c>
      <c r="D253" s="1">
        <v>22</v>
      </c>
      <c r="E253" s="1">
        <v>33</v>
      </c>
      <c r="F253" s="1">
        <v>98</v>
      </c>
      <c r="G253" s="1">
        <v>41</v>
      </c>
      <c r="H253" s="1">
        <v>105</v>
      </c>
      <c r="I253" s="1">
        <v>45</v>
      </c>
      <c r="J253" s="1">
        <v>30</v>
      </c>
      <c r="K253" s="1">
        <v>63</v>
      </c>
      <c r="L253" s="1">
        <v>77</v>
      </c>
      <c r="M253" s="1">
        <v>50</v>
      </c>
      <c r="N253" s="1">
        <v>54</v>
      </c>
      <c r="O253" s="1">
        <v>32</v>
      </c>
      <c r="P253" s="2">
        <f t="shared" si="4"/>
        <v>105</v>
      </c>
    </row>
    <row r="254" spans="1:16" ht="15" x14ac:dyDescent="0.2">
      <c r="A254" s="1" t="s">
        <v>47</v>
      </c>
      <c r="B254" s="1">
        <v>40103</v>
      </c>
      <c r="C254" s="1" t="s">
        <v>18</v>
      </c>
      <c r="D254" s="1">
        <v>2</v>
      </c>
      <c r="E254" s="1">
        <v>1</v>
      </c>
      <c r="F254" s="1"/>
      <c r="G254" s="1">
        <v>1</v>
      </c>
      <c r="H254" s="1">
        <v>4</v>
      </c>
      <c r="I254" s="1"/>
      <c r="J254" s="1"/>
      <c r="K254" s="1"/>
      <c r="L254" s="1">
        <v>1</v>
      </c>
      <c r="M254" s="1">
        <v>4</v>
      </c>
      <c r="N254" s="1">
        <v>1</v>
      </c>
      <c r="O254" s="1"/>
      <c r="P254" s="2">
        <f t="shared" si="4"/>
        <v>4</v>
      </c>
    </row>
    <row r="255" spans="1:16" ht="15" x14ac:dyDescent="0.2">
      <c r="A255" s="1" t="s">
        <v>47</v>
      </c>
      <c r="B255" s="1">
        <v>40201</v>
      </c>
      <c r="C255" s="1" t="s">
        <v>40</v>
      </c>
      <c r="D255" s="1"/>
      <c r="E255" s="1"/>
      <c r="F255" s="1"/>
      <c r="G255" s="1"/>
      <c r="H255" s="1">
        <v>2</v>
      </c>
      <c r="I255" s="1">
        <v>2</v>
      </c>
      <c r="J255" s="1"/>
      <c r="K255" s="1"/>
      <c r="L255" s="1">
        <v>4</v>
      </c>
      <c r="M255" s="1">
        <v>11</v>
      </c>
      <c r="N255" s="1">
        <v>3</v>
      </c>
      <c r="O255" s="1">
        <v>5</v>
      </c>
      <c r="P255" s="2">
        <f t="shared" si="4"/>
        <v>11</v>
      </c>
    </row>
    <row r="256" spans="1:16" ht="15" x14ac:dyDescent="0.2">
      <c r="A256" s="1" t="s">
        <v>47</v>
      </c>
      <c r="B256" s="1">
        <v>40202</v>
      </c>
      <c r="C256" s="1" t="s">
        <v>41</v>
      </c>
      <c r="D256" s="1"/>
      <c r="E256" s="1"/>
      <c r="F256" s="1"/>
      <c r="G256" s="1"/>
      <c r="H256" s="1"/>
      <c r="I256" s="1"/>
      <c r="J256" s="1"/>
      <c r="K256" s="1"/>
      <c r="L256" s="1">
        <v>1</v>
      </c>
      <c r="M256" s="1">
        <v>2</v>
      </c>
      <c r="N256" s="1">
        <v>1</v>
      </c>
      <c r="O256" s="1">
        <v>1</v>
      </c>
      <c r="P256" s="2">
        <f t="shared" si="4"/>
        <v>2</v>
      </c>
    </row>
    <row r="257" spans="1:16" ht="15" x14ac:dyDescent="0.2">
      <c r="A257" s="1" t="s">
        <v>48</v>
      </c>
      <c r="B257" s="1">
        <v>10102</v>
      </c>
      <c r="C257" s="1" t="s">
        <v>20</v>
      </c>
      <c r="D257" s="1">
        <v>5</v>
      </c>
      <c r="E257" s="1">
        <v>2</v>
      </c>
      <c r="F257" s="1">
        <v>7</v>
      </c>
      <c r="G257" s="1">
        <v>9</v>
      </c>
      <c r="H257" s="1">
        <v>18</v>
      </c>
      <c r="I257" s="1">
        <v>9</v>
      </c>
      <c r="J257" s="1">
        <v>13</v>
      </c>
      <c r="K257" s="1">
        <v>9</v>
      </c>
      <c r="L257" s="1">
        <v>4</v>
      </c>
      <c r="M257" s="1">
        <v>3</v>
      </c>
      <c r="N257" s="1">
        <v>3</v>
      </c>
      <c r="O257" s="1">
        <v>2</v>
      </c>
      <c r="P257" s="2">
        <f t="shared" si="4"/>
        <v>18</v>
      </c>
    </row>
    <row r="258" spans="1:16" ht="15" x14ac:dyDescent="0.2">
      <c r="A258" s="1" t="s">
        <v>48</v>
      </c>
      <c r="B258" s="1">
        <v>10103</v>
      </c>
      <c r="C258" s="1" t="s">
        <v>21</v>
      </c>
      <c r="D258" s="1">
        <v>26</v>
      </c>
      <c r="E258" s="1">
        <v>10</v>
      </c>
      <c r="F258" s="1">
        <v>14</v>
      </c>
      <c r="G258" s="1">
        <v>11</v>
      </c>
      <c r="H258" s="1">
        <v>20</v>
      </c>
      <c r="I258" s="1">
        <v>19</v>
      </c>
      <c r="J258" s="1">
        <v>16</v>
      </c>
      <c r="K258" s="1">
        <v>7</v>
      </c>
      <c r="L258" s="1">
        <v>8</v>
      </c>
      <c r="M258" s="1">
        <v>20</v>
      </c>
      <c r="N258" s="1">
        <v>11</v>
      </c>
      <c r="O258" s="1">
        <v>3</v>
      </c>
      <c r="P258" s="2">
        <f t="shared" si="4"/>
        <v>26</v>
      </c>
    </row>
    <row r="259" spans="1:16" ht="15" x14ac:dyDescent="0.2">
      <c r="A259" s="1" t="s">
        <v>48</v>
      </c>
      <c r="B259" s="1">
        <v>10104</v>
      </c>
      <c r="C259" s="1" t="s">
        <v>22</v>
      </c>
      <c r="D259" s="1">
        <v>229</v>
      </c>
      <c r="E259" s="1">
        <v>241</v>
      </c>
      <c r="F259" s="1">
        <v>266</v>
      </c>
      <c r="G259" s="1">
        <v>236</v>
      </c>
      <c r="H259" s="1">
        <v>282</v>
      </c>
      <c r="I259" s="1">
        <v>303</v>
      </c>
      <c r="J259" s="1">
        <v>308</v>
      </c>
      <c r="K259" s="1">
        <v>289</v>
      </c>
      <c r="L259" s="1">
        <v>318</v>
      </c>
      <c r="M259" s="1">
        <v>377</v>
      </c>
      <c r="N259" s="1">
        <v>361</v>
      </c>
      <c r="O259" s="1">
        <v>346</v>
      </c>
      <c r="P259" s="2">
        <f t="shared" si="4"/>
        <v>377</v>
      </c>
    </row>
    <row r="260" spans="1:16" ht="15" x14ac:dyDescent="0.2">
      <c r="A260" s="1" t="s">
        <v>48</v>
      </c>
      <c r="B260" s="1">
        <v>10106</v>
      </c>
      <c r="C260" s="1" t="s">
        <v>23</v>
      </c>
      <c r="D260" s="1">
        <v>269</v>
      </c>
      <c r="E260" s="1">
        <v>174</v>
      </c>
      <c r="F260" s="1">
        <v>120</v>
      </c>
      <c r="G260" s="1">
        <v>173</v>
      </c>
      <c r="H260" s="1">
        <v>353</v>
      </c>
      <c r="I260" s="1">
        <v>205</v>
      </c>
      <c r="J260" s="1">
        <v>237</v>
      </c>
      <c r="K260" s="1">
        <v>392</v>
      </c>
      <c r="L260" s="1">
        <v>195</v>
      </c>
      <c r="M260" s="1">
        <v>265</v>
      </c>
      <c r="N260" s="1">
        <v>276</v>
      </c>
      <c r="O260" s="1">
        <v>329</v>
      </c>
      <c r="P260" s="2">
        <f t="shared" si="4"/>
        <v>392</v>
      </c>
    </row>
    <row r="261" spans="1:16" ht="15" x14ac:dyDescent="0.2">
      <c r="A261" s="1" t="s">
        <v>48</v>
      </c>
      <c r="B261" s="1">
        <v>10107</v>
      </c>
      <c r="C261" s="1" t="s">
        <v>2</v>
      </c>
      <c r="D261" s="1">
        <v>60</v>
      </c>
      <c r="E261" s="1">
        <v>66</v>
      </c>
      <c r="F261" s="1">
        <v>97</v>
      </c>
      <c r="G261" s="1">
        <v>98</v>
      </c>
      <c r="H261" s="1">
        <v>100</v>
      </c>
      <c r="I261" s="1">
        <v>98</v>
      </c>
      <c r="J261" s="1">
        <v>88</v>
      </c>
      <c r="K261" s="1">
        <v>103</v>
      </c>
      <c r="L261" s="1">
        <v>100</v>
      </c>
      <c r="M261" s="1">
        <v>125</v>
      </c>
      <c r="N261" s="1">
        <v>90</v>
      </c>
      <c r="O261" s="1">
        <v>223</v>
      </c>
      <c r="P261" s="2">
        <f t="shared" si="4"/>
        <v>223</v>
      </c>
    </row>
    <row r="262" spans="1:16" ht="15" x14ac:dyDescent="0.2">
      <c r="A262" s="1" t="s">
        <v>48</v>
      </c>
      <c r="B262" s="1">
        <v>10108</v>
      </c>
      <c r="C262" s="1" t="s">
        <v>3</v>
      </c>
      <c r="D262" s="1">
        <v>187</v>
      </c>
      <c r="E262" s="1">
        <v>178</v>
      </c>
      <c r="F262" s="1">
        <v>177</v>
      </c>
      <c r="G262" s="1">
        <v>285</v>
      </c>
      <c r="H262" s="1">
        <v>202</v>
      </c>
      <c r="I262" s="1">
        <v>148</v>
      </c>
      <c r="J262" s="1">
        <v>168</v>
      </c>
      <c r="K262" s="1">
        <v>223</v>
      </c>
      <c r="L262" s="1">
        <v>365</v>
      </c>
      <c r="M262" s="1">
        <v>141</v>
      </c>
      <c r="N262" s="1">
        <v>305</v>
      </c>
      <c r="O262" s="1">
        <v>272</v>
      </c>
      <c r="P262" s="2">
        <f t="shared" si="4"/>
        <v>365</v>
      </c>
    </row>
    <row r="263" spans="1:16" ht="15" x14ac:dyDescent="0.2">
      <c r="A263" s="1" t="s">
        <v>48</v>
      </c>
      <c r="B263" s="1">
        <v>10109</v>
      </c>
      <c r="C263" s="1" t="s">
        <v>24</v>
      </c>
      <c r="D263" s="1">
        <v>137</v>
      </c>
      <c r="E263" s="1">
        <v>148</v>
      </c>
      <c r="F263" s="1">
        <v>155</v>
      </c>
      <c r="G263" s="1">
        <v>261</v>
      </c>
      <c r="H263" s="1">
        <v>120</v>
      </c>
      <c r="I263" s="1">
        <v>156</v>
      </c>
      <c r="J263" s="1">
        <v>157</v>
      </c>
      <c r="K263" s="1">
        <v>212</v>
      </c>
      <c r="L263" s="1">
        <v>319</v>
      </c>
      <c r="M263" s="1">
        <v>58</v>
      </c>
      <c r="N263" s="1">
        <v>87</v>
      </c>
      <c r="O263" s="1">
        <v>205</v>
      </c>
      <c r="P263" s="2">
        <f t="shared" si="4"/>
        <v>319</v>
      </c>
    </row>
    <row r="264" spans="1:16" ht="15" x14ac:dyDescent="0.2">
      <c r="A264" s="1" t="s">
        <v>48</v>
      </c>
      <c r="B264" s="1">
        <v>10110</v>
      </c>
      <c r="C264" s="1" t="s">
        <v>25</v>
      </c>
      <c r="D264" s="1">
        <v>85</v>
      </c>
      <c r="E264" s="1">
        <v>71</v>
      </c>
      <c r="F264" s="1">
        <v>276</v>
      </c>
      <c r="G264" s="1">
        <v>105</v>
      </c>
      <c r="H264" s="1">
        <v>117</v>
      </c>
      <c r="I264" s="1">
        <v>114</v>
      </c>
      <c r="J264" s="1">
        <v>328</v>
      </c>
      <c r="K264" s="1">
        <v>98</v>
      </c>
      <c r="L264" s="1">
        <v>91</v>
      </c>
      <c r="M264" s="1">
        <v>317</v>
      </c>
      <c r="N264" s="1">
        <v>136</v>
      </c>
      <c r="O264" s="1">
        <v>56</v>
      </c>
      <c r="P264" s="2">
        <f t="shared" si="4"/>
        <v>328</v>
      </c>
    </row>
    <row r="265" spans="1:16" ht="15" x14ac:dyDescent="0.2">
      <c r="A265" s="1" t="s">
        <v>48</v>
      </c>
      <c r="B265" s="1">
        <v>10113</v>
      </c>
      <c r="C265" s="1" t="s">
        <v>4</v>
      </c>
      <c r="D265" s="1">
        <v>35</v>
      </c>
      <c r="E265" s="1">
        <v>100</v>
      </c>
      <c r="F265" s="1">
        <v>115</v>
      </c>
      <c r="G265" s="1">
        <v>30</v>
      </c>
      <c r="H265" s="1">
        <v>20</v>
      </c>
      <c r="I265" s="1">
        <v>283</v>
      </c>
      <c r="J265" s="1">
        <v>75</v>
      </c>
      <c r="K265" s="1">
        <v>135</v>
      </c>
      <c r="L265" s="1">
        <v>47</v>
      </c>
      <c r="M265" s="1">
        <v>66</v>
      </c>
      <c r="N265" s="1">
        <v>86</v>
      </c>
      <c r="O265" s="1">
        <v>78</v>
      </c>
      <c r="P265" s="2">
        <f t="shared" si="4"/>
        <v>283</v>
      </c>
    </row>
    <row r="266" spans="1:16" ht="15" x14ac:dyDescent="0.2">
      <c r="A266" s="1" t="s">
        <v>48</v>
      </c>
      <c r="B266" s="1">
        <v>10201</v>
      </c>
      <c r="C266" s="1" t="s">
        <v>5</v>
      </c>
      <c r="D266" s="1">
        <v>1</v>
      </c>
      <c r="E266" s="1">
        <v>3</v>
      </c>
      <c r="F266" s="1">
        <v>1</v>
      </c>
      <c r="G266" s="1">
        <v>2</v>
      </c>
      <c r="H266" s="1">
        <v>2</v>
      </c>
      <c r="I266" s="1"/>
      <c r="J266" s="1"/>
      <c r="K266" s="1">
        <v>2</v>
      </c>
      <c r="L266" s="1"/>
      <c r="M266" s="1"/>
      <c r="N266" s="1"/>
      <c r="O266" s="1"/>
      <c r="P266" s="2">
        <f t="shared" si="4"/>
        <v>3</v>
      </c>
    </row>
    <row r="267" spans="1:16" ht="15" x14ac:dyDescent="0.2">
      <c r="A267" s="1" t="s">
        <v>48</v>
      </c>
      <c r="B267" s="1">
        <v>10203</v>
      </c>
      <c r="C267" s="1" t="s">
        <v>6</v>
      </c>
      <c r="D267" s="1">
        <v>52</v>
      </c>
      <c r="E267" s="1">
        <v>116</v>
      </c>
      <c r="F267" s="1">
        <v>64</v>
      </c>
      <c r="G267" s="1">
        <v>100</v>
      </c>
      <c r="H267" s="1">
        <v>72</v>
      </c>
      <c r="I267" s="1">
        <v>122</v>
      </c>
      <c r="J267" s="1">
        <v>87</v>
      </c>
      <c r="K267" s="1">
        <v>76</v>
      </c>
      <c r="L267" s="1">
        <v>156</v>
      </c>
      <c r="M267" s="1">
        <v>163</v>
      </c>
      <c r="N267" s="1">
        <v>192</v>
      </c>
      <c r="O267" s="1">
        <v>156</v>
      </c>
      <c r="P267" s="2">
        <f t="shared" si="4"/>
        <v>192</v>
      </c>
    </row>
    <row r="268" spans="1:16" ht="15" x14ac:dyDescent="0.2">
      <c r="A268" s="1" t="s">
        <v>48</v>
      </c>
      <c r="B268" s="1">
        <v>10204</v>
      </c>
      <c r="C268" s="1" t="s">
        <v>7</v>
      </c>
      <c r="D268" s="1"/>
      <c r="E268" s="1"/>
      <c r="F268" s="1">
        <v>2</v>
      </c>
      <c r="G268" s="1">
        <v>1</v>
      </c>
      <c r="H268" s="1"/>
      <c r="I268" s="1"/>
      <c r="J268" s="1"/>
      <c r="K268" s="1"/>
      <c r="L268" s="1"/>
      <c r="M268" s="1"/>
      <c r="N268" s="1">
        <v>5</v>
      </c>
      <c r="O268" s="1">
        <v>24</v>
      </c>
      <c r="P268" s="2">
        <f t="shared" si="4"/>
        <v>24</v>
      </c>
    </row>
    <row r="269" spans="1:16" ht="15" x14ac:dyDescent="0.2">
      <c r="A269" s="1" t="s">
        <v>48</v>
      </c>
      <c r="B269" s="1">
        <v>10205</v>
      </c>
      <c r="C269" s="1" t="s">
        <v>26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>
        <v>9</v>
      </c>
      <c r="O269" s="1">
        <v>1</v>
      </c>
      <c r="P269" s="2">
        <f t="shared" si="4"/>
        <v>9</v>
      </c>
    </row>
    <row r="270" spans="1:16" ht="15" x14ac:dyDescent="0.2">
      <c r="A270" s="1" t="s">
        <v>48</v>
      </c>
      <c r="B270" s="1">
        <v>10206</v>
      </c>
      <c r="C270" s="1" t="s">
        <v>8</v>
      </c>
      <c r="D270" s="1">
        <v>151</v>
      </c>
      <c r="E270" s="1">
        <v>108</v>
      </c>
      <c r="F270" s="1">
        <v>44</v>
      </c>
      <c r="G270" s="1">
        <v>74</v>
      </c>
      <c r="H270" s="1">
        <v>59</v>
      </c>
      <c r="I270" s="1">
        <v>80</v>
      </c>
      <c r="J270" s="1">
        <v>59</v>
      </c>
      <c r="K270" s="1">
        <v>131</v>
      </c>
      <c r="L270" s="1">
        <v>85</v>
      </c>
      <c r="M270" s="1">
        <v>129</v>
      </c>
      <c r="N270" s="1">
        <v>135</v>
      </c>
      <c r="O270" s="1">
        <v>126</v>
      </c>
      <c r="P270" s="2">
        <f t="shared" si="4"/>
        <v>151</v>
      </c>
    </row>
    <row r="271" spans="1:16" ht="15" x14ac:dyDescent="0.2">
      <c r="A271" s="1" t="s">
        <v>48</v>
      </c>
      <c r="B271" s="1">
        <v>10303</v>
      </c>
      <c r="C271" s="1" t="s">
        <v>9</v>
      </c>
      <c r="D271" s="1">
        <v>19</v>
      </c>
      <c r="E271" s="1">
        <v>19</v>
      </c>
      <c r="F271" s="1">
        <v>18</v>
      </c>
      <c r="G271" s="1">
        <v>14</v>
      </c>
      <c r="H271" s="1">
        <v>13</v>
      </c>
      <c r="I271" s="1">
        <v>24</v>
      </c>
      <c r="J271" s="1">
        <v>17</v>
      </c>
      <c r="K271" s="1">
        <v>16</v>
      </c>
      <c r="L271" s="1">
        <v>14</v>
      </c>
      <c r="M271" s="1">
        <v>22</v>
      </c>
      <c r="N271" s="1">
        <v>12</v>
      </c>
      <c r="O271" s="1">
        <v>10</v>
      </c>
      <c r="P271" s="2">
        <f t="shared" si="4"/>
        <v>24</v>
      </c>
    </row>
    <row r="272" spans="1:16" ht="15" x14ac:dyDescent="0.2">
      <c r="A272" s="1" t="s">
        <v>48</v>
      </c>
      <c r="B272" s="1">
        <v>10401</v>
      </c>
      <c r="C272" s="1" t="s">
        <v>28</v>
      </c>
      <c r="D272" s="1">
        <v>25</v>
      </c>
      <c r="E272" s="1">
        <v>31</v>
      </c>
      <c r="F272" s="1">
        <v>56</v>
      </c>
      <c r="G272" s="1">
        <v>27</v>
      </c>
      <c r="H272" s="1">
        <v>6</v>
      </c>
      <c r="I272" s="1">
        <v>26</v>
      </c>
      <c r="J272" s="1">
        <v>4</v>
      </c>
      <c r="K272" s="1">
        <v>21</v>
      </c>
      <c r="L272" s="1">
        <v>13</v>
      </c>
      <c r="M272" s="1">
        <v>35</v>
      </c>
      <c r="N272" s="1">
        <v>17</v>
      </c>
      <c r="O272" s="1">
        <v>12</v>
      </c>
      <c r="P272" s="2">
        <f t="shared" si="4"/>
        <v>56</v>
      </c>
    </row>
    <row r="273" spans="1:16" ht="15" x14ac:dyDescent="0.2">
      <c r="A273" s="1" t="s">
        <v>48</v>
      </c>
      <c r="B273" s="1">
        <v>10402</v>
      </c>
      <c r="C273" s="1" t="s">
        <v>10</v>
      </c>
      <c r="D273" s="1">
        <v>90</v>
      </c>
      <c r="E273" s="1">
        <v>77</v>
      </c>
      <c r="F273" s="1">
        <v>86</v>
      </c>
      <c r="G273" s="1">
        <v>71</v>
      </c>
      <c r="H273" s="1">
        <v>94</v>
      </c>
      <c r="I273" s="1">
        <v>66</v>
      </c>
      <c r="J273" s="1">
        <v>89</v>
      </c>
      <c r="K273" s="1">
        <v>181</v>
      </c>
      <c r="L273" s="1">
        <v>81</v>
      </c>
      <c r="M273" s="1">
        <v>160</v>
      </c>
      <c r="N273" s="1">
        <v>86</v>
      </c>
      <c r="O273" s="1">
        <v>153</v>
      </c>
      <c r="P273" s="2">
        <f t="shared" si="4"/>
        <v>181</v>
      </c>
    </row>
    <row r="274" spans="1:16" ht="15" x14ac:dyDescent="0.2">
      <c r="A274" s="1" t="s">
        <v>48</v>
      </c>
      <c r="B274" s="1">
        <v>10501</v>
      </c>
      <c r="C274" s="1" t="s">
        <v>11</v>
      </c>
      <c r="D274" s="1">
        <v>37</v>
      </c>
      <c r="E274" s="1">
        <v>47</v>
      </c>
      <c r="F274" s="1">
        <v>115</v>
      </c>
      <c r="G274" s="1">
        <v>75</v>
      </c>
      <c r="H274" s="1">
        <v>56</v>
      </c>
      <c r="I274" s="1">
        <v>107</v>
      </c>
      <c r="J274" s="1">
        <v>40</v>
      </c>
      <c r="K274" s="1">
        <v>48</v>
      </c>
      <c r="L274" s="1">
        <v>59</v>
      </c>
      <c r="M274" s="1">
        <v>74</v>
      </c>
      <c r="N274" s="1">
        <v>70</v>
      </c>
      <c r="O274" s="1">
        <v>47</v>
      </c>
      <c r="P274" s="2">
        <f t="shared" si="4"/>
        <v>115</v>
      </c>
    </row>
    <row r="275" spans="1:16" ht="15" x14ac:dyDescent="0.2">
      <c r="A275" s="1" t="s">
        <v>48</v>
      </c>
      <c r="B275" s="1">
        <v>20101</v>
      </c>
      <c r="C275" s="1" t="s">
        <v>12</v>
      </c>
      <c r="D275" s="1">
        <v>30</v>
      </c>
      <c r="E275" s="1">
        <v>37</v>
      </c>
      <c r="F275" s="1">
        <v>36</v>
      </c>
      <c r="G275" s="1">
        <v>33</v>
      </c>
      <c r="H275" s="1">
        <v>44</v>
      </c>
      <c r="I275" s="1">
        <v>46</v>
      </c>
      <c r="J275" s="1">
        <v>41</v>
      </c>
      <c r="K275" s="1">
        <v>64</v>
      </c>
      <c r="L275" s="1">
        <v>54</v>
      </c>
      <c r="M275" s="1">
        <v>63</v>
      </c>
      <c r="N275" s="1">
        <v>51</v>
      </c>
      <c r="O275" s="1">
        <v>22</v>
      </c>
      <c r="P275" s="2">
        <f t="shared" si="4"/>
        <v>64</v>
      </c>
    </row>
    <row r="276" spans="1:16" ht="15" x14ac:dyDescent="0.2">
      <c r="A276" s="1" t="s">
        <v>48</v>
      </c>
      <c r="B276" s="1">
        <v>20103</v>
      </c>
      <c r="C276" s="1" t="s">
        <v>29</v>
      </c>
      <c r="D276" s="1">
        <v>4</v>
      </c>
      <c r="E276" s="1">
        <v>1</v>
      </c>
      <c r="F276" s="1">
        <v>7</v>
      </c>
      <c r="G276" s="1">
        <v>2</v>
      </c>
      <c r="H276" s="1">
        <v>3</v>
      </c>
      <c r="I276" s="1">
        <v>1</v>
      </c>
      <c r="J276" s="1">
        <v>4</v>
      </c>
      <c r="K276" s="1">
        <v>4</v>
      </c>
      <c r="L276" s="1">
        <v>3</v>
      </c>
      <c r="M276" s="1">
        <v>6</v>
      </c>
      <c r="N276" s="1">
        <v>6</v>
      </c>
      <c r="O276" s="1">
        <v>4</v>
      </c>
      <c r="P276" s="2">
        <f t="shared" si="4"/>
        <v>7</v>
      </c>
    </row>
    <row r="277" spans="1:16" ht="15" x14ac:dyDescent="0.2">
      <c r="A277" s="1" t="s">
        <v>48</v>
      </c>
      <c r="B277" s="1">
        <v>20106</v>
      </c>
      <c r="C277" s="1" t="s">
        <v>30</v>
      </c>
      <c r="D277" s="1">
        <v>19</v>
      </c>
      <c r="E277" s="1">
        <v>203</v>
      </c>
      <c r="F277" s="1">
        <v>47</v>
      </c>
      <c r="G277" s="1">
        <v>98</v>
      </c>
      <c r="H277" s="1">
        <v>34</v>
      </c>
      <c r="I277" s="1">
        <v>24</v>
      </c>
      <c r="J277" s="1">
        <v>43</v>
      </c>
      <c r="K277" s="1">
        <v>73</v>
      </c>
      <c r="L277" s="1">
        <v>41</v>
      </c>
      <c r="M277" s="1">
        <v>261</v>
      </c>
      <c r="N277" s="1">
        <v>59</v>
      </c>
      <c r="O277" s="1">
        <v>48</v>
      </c>
      <c r="P277" s="2">
        <f t="shared" si="4"/>
        <v>261</v>
      </c>
    </row>
    <row r="278" spans="1:16" ht="15" x14ac:dyDescent="0.2">
      <c r="A278" s="1" t="s">
        <v>48</v>
      </c>
      <c r="B278" s="1">
        <v>20107</v>
      </c>
      <c r="C278" s="1" t="s">
        <v>13</v>
      </c>
      <c r="D278" s="1">
        <v>6</v>
      </c>
      <c r="E278" s="1">
        <v>8</v>
      </c>
      <c r="F278" s="1">
        <v>6</v>
      </c>
      <c r="G278" s="1">
        <v>14</v>
      </c>
      <c r="H278" s="1">
        <v>10</v>
      </c>
      <c r="I278" s="1">
        <v>2</v>
      </c>
      <c r="J278" s="1">
        <v>8</v>
      </c>
      <c r="K278" s="1">
        <v>13</v>
      </c>
      <c r="L278" s="1">
        <v>10</v>
      </c>
      <c r="M278" s="1">
        <v>245</v>
      </c>
      <c r="N278" s="1">
        <v>36</v>
      </c>
      <c r="O278" s="1">
        <v>10</v>
      </c>
      <c r="P278" s="2">
        <f t="shared" si="4"/>
        <v>245</v>
      </c>
    </row>
    <row r="279" spans="1:16" ht="15" x14ac:dyDescent="0.2">
      <c r="A279" s="1" t="s">
        <v>48</v>
      </c>
      <c r="B279" s="1">
        <v>20108</v>
      </c>
      <c r="C279" s="1" t="s">
        <v>14</v>
      </c>
      <c r="D279" s="1"/>
      <c r="E279" s="1">
        <v>3</v>
      </c>
      <c r="F279" s="1">
        <v>2</v>
      </c>
      <c r="G279" s="1">
        <v>1</v>
      </c>
      <c r="H279" s="1"/>
      <c r="I279" s="1"/>
      <c r="J279" s="1"/>
      <c r="K279" s="1">
        <v>1</v>
      </c>
      <c r="L279" s="1"/>
      <c r="M279" s="1"/>
      <c r="N279" s="1"/>
      <c r="O279" s="1">
        <v>1</v>
      </c>
      <c r="P279" s="2">
        <f t="shared" si="4"/>
        <v>3</v>
      </c>
    </row>
    <row r="280" spans="1:16" ht="15" x14ac:dyDescent="0.2">
      <c r="A280" s="1" t="s">
        <v>48</v>
      </c>
      <c r="B280" s="1">
        <v>20201</v>
      </c>
      <c r="C280" s="1" t="s">
        <v>15</v>
      </c>
      <c r="D280" s="1">
        <v>84</v>
      </c>
      <c r="E280" s="1">
        <v>37</v>
      </c>
      <c r="F280" s="1">
        <v>28</v>
      </c>
      <c r="G280" s="1">
        <v>88</v>
      </c>
      <c r="H280" s="1">
        <v>33</v>
      </c>
      <c r="I280" s="1">
        <v>14</v>
      </c>
      <c r="J280" s="1">
        <v>90</v>
      </c>
      <c r="K280" s="1">
        <v>38</v>
      </c>
      <c r="L280" s="1">
        <v>51</v>
      </c>
      <c r="M280" s="1">
        <v>26</v>
      </c>
      <c r="N280" s="1">
        <v>147</v>
      </c>
      <c r="O280" s="1">
        <v>39</v>
      </c>
      <c r="P280" s="2">
        <f t="shared" si="4"/>
        <v>147</v>
      </c>
    </row>
    <row r="281" spans="1:16" ht="15" x14ac:dyDescent="0.2">
      <c r="A281" s="1" t="s">
        <v>48</v>
      </c>
      <c r="B281" s="1">
        <v>20202</v>
      </c>
      <c r="C281" s="1" t="s">
        <v>16</v>
      </c>
      <c r="D281" s="1">
        <v>3</v>
      </c>
      <c r="E281" s="1"/>
      <c r="F281" s="1">
        <v>37</v>
      </c>
      <c r="G281" s="1">
        <v>10</v>
      </c>
      <c r="H281" s="1">
        <v>3</v>
      </c>
      <c r="I281" s="1">
        <v>4</v>
      </c>
      <c r="J281" s="1">
        <v>10</v>
      </c>
      <c r="K281" s="1">
        <v>3</v>
      </c>
      <c r="L281" s="1">
        <v>19</v>
      </c>
      <c r="M281" s="1">
        <v>13</v>
      </c>
      <c r="N281" s="1">
        <v>12</v>
      </c>
      <c r="O281" s="1">
        <v>9</v>
      </c>
      <c r="P281" s="2">
        <f t="shared" si="4"/>
        <v>37</v>
      </c>
    </row>
    <row r="282" spans="1:16" ht="15" x14ac:dyDescent="0.2">
      <c r="A282" s="1" t="s">
        <v>48</v>
      </c>
      <c r="B282" s="1">
        <v>30102</v>
      </c>
      <c r="C282" s="1" t="s">
        <v>33</v>
      </c>
      <c r="D282" s="1">
        <v>127</v>
      </c>
      <c r="E282" s="1">
        <v>104</v>
      </c>
      <c r="F282" s="1">
        <v>157</v>
      </c>
      <c r="G282" s="1">
        <v>164</v>
      </c>
      <c r="H282" s="1">
        <v>178</v>
      </c>
      <c r="I282" s="1">
        <v>132</v>
      </c>
      <c r="J282" s="1">
        <v>143</v>
      </c>
      <c r="K282" s="1">
        <v>194</v>
      </c>
      <c r="L282" s="1">
        <v>152</v>
      </c>
      <c r="M282" s="1">
        <v>213</v>
      </c>
      <c r="N282" s="1">
        <v>201</v>
      </c>
      <c r="O282" s="1">
        <v>187</v>
      </c>
      <c r="P282" s="2">
        <f t="shared" si="4"/>
        <v>213</v>
      </c>
    </row>
    <row r="283" spans="1:16" ht="15" x14ac:dyDescent="0.2">
      <c r="A283" s="1" t="s">
        <v>48</v>
      </c>
      <c r="B283" s="1">
        <v>30104</v>
      </c>
      <c r="C283" s="1" t="s">
        <v>34</v>
      </c>
      <c r="D283" s="1">
        <v>158</v>
      </c>
      <c r="E283" s="1">
        <v>170</v>
      </c>
      <c r="F283" s="1">
        <v>156</v>
      </c>
      <c r="G283" s="1">
        <v>163</v>
      </c>
      <c r="H283" s="1">
        <v>169</v>
      </c>
      <c r="I283" s="1">
        <v>230</v>
      </c>
      <c r="J283" s="1">
        <v>248</v>
      </c>
      <c r="K283" s="1">
        <v>289</v>
      </c>
      <c r="L283" s="1">
        <v>209</v>
      </c>
      <c r="M283" s="1">
        <v>142</v>
      </c>
      <c r="N283" s="1">
        <v>321</v>
      </c>
      <c r="O283" s="1">
        <v>98</v>
      </c>
      <c r="P283" s="2">
        <f t="shared" si="4"/>
        <v>321</v>
      </c>
    </row>
    <row r="284" spans="1:16" ht="15" x14ac:dyDescent="0.2">
      <c r="A284" s="1" t="s">
        <v>48</v>
      </c>
      <c r="B284" s="1">
        <v>30105</v>
      </c>
      <c r="C284" s="1" t="s">
        <v>35</v>
      </c>
      <c r="D284" s="1"/>
      <c r="E284" s="1"/>
      <c r="F284" s="1"/>
      <c r="G284" s="1"/>
      <c r="H284" s="1"/>
      <c r="I284" s="1">
        <v>3</v>
      </c>
      <c r="J284" s="1">
        <v>1</v>
      </c>
      <c r="K284" s="1"/>
      <c r="L284" s="1"/>
      <c r="M284" s="1"/>
      <c r="N284" s="1"/>
      <c r="O284" s="1"/>
      <c r="P284" s="2">
        <f t="shared" si="4"/>
        <v>3</v>
      </c>
    </row>
    <row r="285" spans="1:16" ht="15" x14ac:dyDescent="0.2">
      <c r="A285" s="1" t="s">
        <v>48</v>
      </c>
      <c r="B285" s="1">
        <v>30106</v>
      </c>
      <c r="C285" s="1" t="s">
        <v>36</v>
      </c>
      <c r="D285" s="1">
        <v>151</v>
      </c>
      <c r="E285" s="1">
        <v>148</v>
      </c>
      <c r="F285" s="1">
        <v>148</v>
      </c>
      <c r="G285" s="1">
        <v>118</v>
      </c>
      <c r="H285" s="1">
        <v>139</v>
      </c>
      <c r="I285" s="1">
        <v>174</v>
      </c>
      <c r="J285" s="1">
        <v>165</v>
      </c>
      <c r="K285" s="1">
        <v>172</v>
      </c>
      <c r="L285" s="1">
        <v>99</v>
      </c>
      <c r="M285" s="1">
        <v>193</v>
      </c>
      <c r="N285" s="1">
        <v>238</v>
      </c>
      <c r="O285" s="1">
        <v>103</v>
      </c>
      <c r="P285" s="2">
        <f t="shared" si="4"/>
        <v>238</v>
      </c>
    </row>
    <row r="286" spans="1:16" ht="15" x14ac:dyDescent="0.2">
      <c r="A286" s="1" t="s">
        <v>48</v>
      </c>
      <c r="B286" s="1">
        <v>30107</v>
      </c>
      <c r="C286" s="1" t="s">
        <v>37</v>
      </c>
      <c r="D286" s="1">
        <v>282</v>
      </c>
      <c r="E286" s="1">
        <v>128</v>
      </c>
      <c r="F286" s="1">
        <v>51</v>
      </c>
      <c r="G286" s="1">
        <v>137</v>
      </c>
      <c r="H286" s="1">
        <v>259</v>
      </c>
      <c r="I286" s="1">
        <v>174</v>
      </c>
      <c r="J286" s="1">
        <v>57</v>
      </c>
      <c r="K286" s="1">
        <v>64</v>
      </c>
      <c r="L286" s="1">
        <v>284</v>
      </c>
      <c r="M286" s="1">
        <v>168</v>
      </c>
      <c r="N286" s="1">
        <v>100</v>
      </c>
      <c r="O286" s="1">
        <v>73</v>
      </c>
      <c r="P286" s="2">
        <f t="shared" si="4"/>
        <v>284</v>
      </c>
    </row>
    <row r="287" spans="1:16" ht="15" x14ac:dyDescent="0.2">
      <c r="A287" s="1" t="s">
        <v>48</v>
      </c>
      <c r="B287" s="1">
        <v>30110</v>
      </c>
      <c r="C287" s="1" t="s">
        <v>38</v>
      </c>
      <c r="D287" s="1">
        <v>71</v>
      </c>
      <c r="E287" s="1">
        <v>53</v>
      </c>
      <c r="F287" s="1">
        <v>77</v>
      </c>
      <c r="G287" s="1">
        <v>169</v>
      </c>
      <c r="H287" s="1">
        <v>101</v>
      </c>
      <c r="I287" s="1">
        <v>217</v>
      </c>
      <c r="J287" s="1">
        <v>109</v>
      </c>
      <c r="K287" s="1">
        <v>112</v>
      </c>
      <c r="L287" s="1">
        <v>74</v>
      </c>
      <c r="M287" s="1">
        <v>102</v>
      </c>
      <c r="N287" s="1">
        <v>145</v>
      </c>
      <c r="O287" s="1">
        <v>217</v>
      </c>
      <c r="P287" s="2">
        <f t="shared" si="4"/>
        <v>217</v>
      </c>
    </row>
    <row r="288" spans="1:16" ht="15" x14ac:dyDescent="0.2">
      <c r="A288" s="1" t="s">
        <v>48</v>
      </c>
      <c r="B288" s="1">
        <v>40101</v>
      </c>
      <c r="C288" s="1" t="s">
        <v>39</v>
      </c>
      <c r="D288" s="1">
        <v>3</v>
      </c>
      <c r="E288" s="1">
        <v>14</v>
      </c>
      <c r="F288" s="1">
        <v>3</v>
      </c>
      <c r="G288" s="1"/>
      <c r="H288" s="1"/>
      <c r="I288" s="1"/>
      <c r="J288" s="1"/>
      <c r="K288" s="1"/>
      <c r="L288" s="1"/>
      <c r="M288" s="1"/>
      <c r="N288" s="1"/>
      <c r="O288" s="1"/>
      <c r="P288" s="2">
        <f t="shared" si="4"/>
        <v>14</v>
      </c>
    </row>
    <row r="289" spans="1:16" ht="15" x14ac:dyDescent="0.2">
      <c r="A289" s="1" t="s">
        <v>48</v>
      </c>
      <c r="B289" s="1">
        <v>40102</v>
      </c>
      <c r="C289" s="1" t="s">
        <v>17</v>
      </c>
      <c r="D289" s="1">
        <v>30</v>
      </c>
      <c r="E289" s="1">
        <v>57</v>
      </c>
      <c r="F289" s="1">
        <v>93</v>
      </c>
      <c r="G289" s="1">
        <v>36</v>
      </c>
      <c r="H289" s="1">
        <v>129</v>
      </c>
      <c r="I289" s="1">
        <v>59</v>
      </c>
      <c r="J289" s="1">
        <v>47</v>
      </c>
      <c r="K289" s="1">
        <v>59</v>
      </c>
      <c r="L289" s="1">
        <v>72</v>
      </c>
      <c r="M289" s="1">
        <v>60</v>
      </c>
      <c r="N289" s="1">
        <v>59</v>
      </c>
      <c r="O289" s="1">
        <v>38</v>
      </c>
      <c r="P289" s="2">
        <f t="shared" si="4"/>
        <v>129</v>
      </c>
    </row>
    <row r="290" spans="1:16" ht="15" x14ac:dyDescent="0.2">
      <c r="A290" s="1" t="s">
        <v>48</v>
      </c>
      <c r="B290" s="1">
        <v>40103</v>
      </c>
      <c r="C290" s="1" t="s">
        <v>18</v>
      </c>
      <c r="D290" s="1">
        <v>4</v>
      </c>
      <c r="E290" s="1">
        <v>1</v>
      </c>
      <c r="F290" s="1">
        <v>2</v>
      </c>
      <c r="G290" s="1">
        <v>2</v>
      </c>
      <c r="H290" s="1">
        <v>4</v>
      </c>
      <c r="I290" s="1"/>
      <c r="J290" s="1">
        <v>3</v>
      </c>
      <c r="K290" s="1"/>
      <c r="L290" s="1"/>
      <c r="M290" s="1">
        <v>5</v>
      </c>
      <c r="N290" s="1">
        <v>4</v>
      </c>
      <c r="O290" s="1">
        <v>2</v>
      </c>
      <c r="P290" s="2">
        <f t="shared" si="4"/>
        <v>5</v>
      </c>
    </row>
    <row r="291" spans="1:16" ht="15" x14ac:dyDescent="0.2">
      <c r="A291" s="1" t="s">
        <v>48</v>
      </c>
      <c r="B291" s="1">
        <v>40201</v>
      </c>
      <c r="C291" s="1" t="s">
        <v>40</v>
      </c>
      <c r="D291" s="1"/>
      <c r="E291" s="1"/>
      <c r="F291" s="1"/>
      <c r="G291" s="1"/>
      <c r="H291" s="1"/>
      <c r="I291" s="1"/>
      <c r="J291" s="1">
        <v>1</v>
      </c>
      <c r="K291" s="1">
        <v>12</v>
      </c>
      <c r="L291" s="1">
        <v>2</v>
      </c>
      <c r="M291" s="1">
        <v>6</v>
      </c>
      <c r="N291" s="1">
        <v>3</v>
      </c>
      <c r="O291" s="1">
        <v>4</v>
      </c>
      <c r="P291" s="2">
        <f t="shared" si="4"/>
        <v>12</v>
      </c>
    </row>
    <row r="292" spans="1:16" ht="15" x14ac:dyDescent="0.2">
      <c r="A292" s="1" t="s">
        <v>48</v>
      </c>
      <c r="B292" s="1">
        <v>40202</v>
      </c>
      <c r="C292" s="1" t="s">
        <v>41</v>
      </c>
      <c r="D292" s="1"/>
      <c r="E292" s="1"/>
      <c r="F292" s="1"/>
      <c r="G292" s="1"/>
      <c r="H292" s="1">
        <v>1</v>
      </c>
      <c r="I292" s="1"/>
      <c r="J292" s="1"/>
      <c r="K292" s="1">
        <v>1</v>
      </c>
      <c r="L292" s="1"/>
      <c r="M292" s="1"/>
      <c r="N292" s="1"/>
      <c r="O292" s="1"/>
      <c r="P292" s="2">
        <f t="shared" si="4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2"/>
  <sheetViews>
    <sheetView rightToLeft="1" workbookViewId="0">
      <selection sqref="A1:A1048576"/>
    </sheetView>
  </sheetViews>
  <sheetFormatPr defaultRowHeight="14.25" x14ac:dyDescent="0.2"/>
  <cols>
    <col min="1" max="1" width="9.25" customWidth="1"/>
    <col min="2" max="2" width="11.125" bestFit="1" customWidth="1"/>
    <col min="3" max="3" width="9.25" customWidth="1"/>
    <col min="4" max="4" width="11.125" bestFit="1" customWidth="1"/>
    <col min="6" max="6" width="24" bestFit="1" customWidth="1"/>
    <col min="7" max="18" width="4.5" customWidth="1"/>
  </cols>
  <sheetData>
    <row r="1" spans="1:19" ht="39.75" customHeight="1" thickBot="1" x14ac:dyDescent="0.25">
      <c r="A1" s="8" t="s">
        <v>51</v>
      </c>
      <c r="B1" s="5" t="s">
        <v>50</v>
      </c>
      <c r="C1" s="8" t="s">
        <v>51</v>
      </c>
      <c r="D1" s="5" t="s">
        <v>52</v>
      </c>
      <c r="E1" s="6" t="s">
        <v>0</v>
      </c>
      <c r="F1" s="6" t="s">
        <v>1</v>
      </c>
      <c r="G1" s="6">
        <v>1</v>
      </c>
      <c r="H1" s="6">
        <v>2</v>
      </c>
      <c r="I1" s="6">
        <v>3</v>
      </c>
      <c r="J1" s="6">
        <v>4</v>
      </c>
      <c r="K1" s="6">
        <v>5</v>
      </c>
      <c r="L1" s="6">
        <v>6</v>
      </c>
      <c r="M1" s="6">
        <v>7</v>
      </c>
      <c r="N1" s="6">
        <v>8</v>
      </c>
      <c r="O1" s="6">
        <v>9</v>
      </c>
      <c r="P1" s="6">
        <v>10</v>
      </c>
      <c r="Q1" s="6">
        <v>11</v>
      </c>
      <c r="R1" s="6">
        <v>12</v>
      </c>
      <c r="S1" s="7" t="s">
        <v>49</v>
      </c>
    </row>
    <row r="2" spans="1:19" ht="15" x14ac:dyDescent="0.2">
      <c r="A2" s="1">
        <v>53</v>
      </c>
      <c r="B2" s="1" t="s">
        <v>19</v>
      </c>
      <c r="C2" s="1">
        <v>53</v>
      </c>
      <c r="D2" s="1" t="s">
        <v>53</v>
      </c>
      <c r="E2" s="1">
        <v>10102</v>
      </c>
      <c r="F2" s="1" t="s">
        <v>20</v>
      </c>
      <c r="G2" s="1">
        <v>11</v>
      </c>
      <c r="H2" s="1">
        <v>9</v>
      </c>
      <c r="I2" s="1">
        <v>14</v>
      </c>
      <c r="J2" s="1">
        <v>7</v>
      </c>
      <c r="K2" s="1">
        <v>15</v>
      </c>
      <c r="L2" s="1">
        <v>20</v>
      </c>
      <c r="M2" s="1">
        <v>16</v>
      </c>
      <c r="N2" s="1">
        <v>23</v>
      </c>
      <c r="O2" s="1">
        <v>10</v>
      </c>
      <c r="P2" s="1">
        <v>13</v>
      </c>
      <c r="Q2" s="1">
        <v>9</v>
      </c>
      <c r="R2" s="1">
        <v>4</v>
      </c>
      <c r="S2" s="4">
        <f t="shared" ref="S2:S63" si="0">MAX(G2:R2)</f>
        <v>23</v>
      </c>
    </row>
    <row r="3" spans="1:19" ht="15" x14ac:dyDescent="0.2">
      <c r="A3" s="1">
        <v>53</v>
      </c>
      <c r="B3" s="1" t="s">
        <v>19</v>
      </c>
      <c r="C3" s="1">
        <v>53</v>
      </c>
      <c r="D3" s="1" t="s">
        <v>53</v>
      </c>
      <c r="E3" s="1">
        <v>10103</v>
      </c>
      <c r="F3" s="1" t="s">
        <v>21</v>
      </c>
      <c r="G3" s="1">
        <v>0</v>
      </c>
      <c r="H3" s="1">
        <v>0</v>
      </c>
      <c r="I3" s="1">
        <v>0</v>
      </c>
      <c r="J3" s="1">
        <v>1</v>
      </c>
      <c r="K3" s="1">
        <v>1</v>
      </c>
      <c r="L3" s="1">
        <v>0</v>
      </c>
      <c r="M3" s="1">
        <v>1</v>
      </c>
      <c r="N3" s="1">
        <v>2</v>
      </c>
      <c r="O3" s="1">
        <v>0</v>
      </c>
      <c r="P3" s="1">
        <v>2</v>
      </c>
      <c r="Q3" s="1">
        <v>0</v>
      </c>
      <c r="R3" s="1">
        <v>0</v>
      </c>
      <c r="S3" s="4">
        <f t="shared" si="0"/>
        <v>2</v>
      </c>
    </row>
    <row r="4" spans="1:19" ht="15" x14ac:dyDescent="0.2">
      <c r="A4" s="1">
        <v>53</v>
      </c>
      <c r="B4" s="1" t="s">
        <v>19</v>
      </c>
      <c r="C4" s="1">
        <v>53</v>
      </c>
      <c r="D4" s="1" t="s">
        <v>53</v>
      </c>
      <c r="E4" s="1">
        <v>10104</v>
      </c>
      <c r="F4" s="1" t="s">
        <v>22</v>
      </c>
      <c r="G4" s="1">
        <v>38</v>
      </c>
      <c r="H4" s="1">
        <v>42</v>
      </c>
      <c r="I4" s="1">
        <v>40</v>
      </c>
      <c r="J4" s="1">
        <v>37</v>
      </c>
      <c r="K4" s="1">
        <v>36</v>
      </c>
      <c r="L4" s="1">
        <v>43</v>
      </c>
      <c r="M4" s="1">
        <v>43</v>
      </c>
      <c r="N4" s="1">
        <v>41</v>
      </c>
      <c r="O4" s="1">
        <v>42</v>
      </c>
      <c r="P4" s="1">
        <v>47</v>
      </c>
      <c r="Q4" s="1">
        <v>42</v>
      </c>
      <c r="R4" s="1">
        <v>39</v>
      </c>
      <c r="S4" s="4">
        <f t="shared" si="0"/>
        <v>47</v>
      </c>
    </row>
    <row r="5" spans="1:19" ht="15" x14ac:dyDescent="0.2">
      <c r="A5" s="1">
        <v>53</v>
      </c>
      <c r="B5" s="1" t="s">
        <v>19</v>
      </c>
      <c r="C5" s="1">
        <v>53</v>
      </c>
      <c r="D5" s="1" t="s">
        <v>53</v>
      </c>
      <c r="E5" s="1">
        <v>10106</v>
      </c>
      <c r="F5" s="1" t="s">
        <v>23</v>
      </c>
      <c r="G5" s="1">
        <v>44</v>
      </c>
      <c r="H5" s="1">
        <v>32</v>
      </c>
      <c r="I5" s="1">
        <v>26</v>
      </c>
      <c r="J5" s="1">
        <v>33</v>
      </c>
      <c r="K5" s="1">
        <v>47</v>
      </c>
      <c r="L5" s="1">
        <v>34</v>
      </c>
      <c r="M5" s="1">
        <v>40</v>
      </c>
      <c r="N5" s="1">
        <v>52</v>
      </c>
      <c r="O5" s="1">
        <v>44</v>
      </c>
      <c r="P5" s="1">
        <v>39</v>
      </c>
      <c r="Q5" s="1">
        <v>41</v>
      </c>
      <c r="R5" s="1">
        <v>40</v>
      </c>
      <c r="S5" s="4">
        <f t="shared" si="0"/>
        <v>52</v>
      </c>
    </row>
    <row r="6" spans="1:19" ht="15" x14ac:dyDescent="0.2">
      <c r="A6" s="1">
        <v>53</v>
      </c>
      <c r="B6" s="1" t="s">
        <v>19</v>
      </c>
      <c r="C6" s="1">
        <v>53</v>
      </c>
      <c r="D6" s="1" t="s">
        <v>53</v>
      </c>
      <c r="E6" s="1">
        <v>10107</v>
      </c>
      <c r="F6" s="1" t="s">
        <v>2</v>
      </c>
      <c r="G6" s="1">
        <v>20</v>
      </c>
      <c r="H6" s="1">
        <v>17</v>
      </c>
      <c r="I6" s="1">
        <v>30</v>
      </c>
      <c r="J6" s="1">
        <v>29</v>
      </c>
      <c r="K6" s="1">
        <v>14</v>
      </c>
      <c r="L6" s="1">
        <v>19</v>
      </c>
      <c r="M6" s="1">
        <v>19</v>
      </c>
      <c r="N6" s="1">
        <v>26</v>
      </c>
      <c r="O6" s="1">
        <v>26</v>
      </c>
      <c r="P6" s="1">
        <v>23</v>
      </c>
      <c r="Q6" s="1">
        <v>21</v>
      </c>
      <c r="R6" s="1">
        <v>21</v>
      </c>
      <c r="S6" s="4">
        <f t="shared" si="0"/>
        <v>30</v>
      </c>
    </row>
    <row r="7" spans="1:19" ht="15" x14ac:dyDescent="0.2">
      <c r="A7" s="1">
        <v>53</v>
      </c>
      <c r="B7" s="1" t="s">
        <v>19</v>
      </c>
      <c r="C7" s="1">
        <v>53</v>
      </c>
      <c r="D7" s="1" t="s">
        <v>53</v>
      </c>
      <c r="E7" s="1">
        <v>10108</v>
      </c>
      <c r="F7" s="1" t="s">
        <v>3</v>
      </c>
      <c r="G7" s="1">
        <v>18</v>
      </c>
      <c r="H7" s="1">
        <v>19</v>
      </c>
      <c r="I7" s="1">
        <v>18</v>
      </c>
      <c r="J7" s="1">
        <v>31</v>
      </c>
      <c r="K7" s="1">
        <v>17</v>
      </c>
      <c r="L7" s="1">
        <v>15</v>
      </c>
      <c r="M7" s="1">
        <v>18</v>
      </c>
      <c r="N7" s="1">
        <v>25</v>
      </c>
      <c r="O7" s="1">
        <v>31</v>
      </c>
      <c r="P7" s="1">
        <v>20</v>
      </c>
      <c r="Q7" s="1">
        <v>20</v>
      </c>
      <c r="R7" s="1">
        <v>17</v>
      </c>
      <c r="S7" s="4">
        <f t="shared" si="0"/>
        <v>31</v>
      </c>
    </row>
    <row r="8" spans="1:19" ht="15" x14ac:dyDescent="0.2">
      <c r="A8" s="1">
        <v>53</v>
      </c>
      <c r="B8" s="1" t="s">
        <v>19</v>
      </c>
      <c r="C8" s="1">
        <v>53</v>
      </c>
      <c r="D8" s="1" t="s">
        <v>53</v>
      </c>
      <c r="E8" s="1">
        <v>10109</v>
      </c>
      <c r="F8" s="1" t="s">
        <v>24</v>
      </c>
      <c r="G8" s="1">
        <v>13</v>
      </c>
      <c r="H8" s="1">
        <v>17</v>
      </c>
      <c r="I8" s="1">
        <v>14</v>
      </c>
      <c r="J8" s="1">
        <v>30</v>
      </c>
      <c r="K8" s="1">
        <v>12</v>
      </c>
      <c r="L8" s="1">
        <v>12</v>
      </c>
      <c r="M8" s="1">
        <v>14</v>
      </c>
      <c r="N8" s="1">
        <v>23</v>
      </c>
      <c r="O8" s="1">
        <v>27</v>
      </c>
      <c r="P8" s="1">
        <v>8</v>
      </c>
      <c r="Q8" s="1">
        <v>9</v>
      </c>
      <c r="R8" s="1">
        <v>9</v>
      </c>
      <c r="S8" s="4">
        <f t="shared" si="0"/>
        <v>30</v>
      </c>
    </row>
    <row r="9" spans="1:19" ht="15" x14ac:dyDescent="0.2">
      <c r="A9" s="1">
        <v>53</v>
      </c>
      <c r="B9" s="1" t="s">
        <v>19</v>
      </c>
      <c r="C9" s="1">
        <v>53</v>
      </c>
      <c r="D9" s="1" t="s">
        <v>53</v>
      </c>
      <c r="E9" s="1">
        <v>10110</v>
      </c>
      <c r="F9" s="1" t="s">
        <v>25</v>
      </c>
      <c r="G9" s="1">
        <v>22</v>
      </c>
      <c r="H9" s="1">
        <v>17</v>
      </c>
      <c r="I9" s="1">
        <v>43</v>
      </c>
      <c r="J9" s="1">
        <v>16</v>
      </c>
      <c r="K9" s="1">
        <v>16</v>
      </c>
      <c r="L9" s="1">
        <v>19</v>
      </c>
      <c r="M9" s="1">
        <v>34</v>
      </c>
      <c r="N9" s="1">
        <v>25</v>
      </c>
      <c r="O9" s="1">
        <v>25</v>
      </c>
      <c r="P9" s="1">
        <v>42</v>
      </c>
      <c r="Q9" s="1">
        <v>27</v>
      </c>
      <c r="R9" s="1">
        <v>11</v>
      </c>
      <c r="S9" s="4">
        <f t="shared" si="0"/>
        <v>43</v>
      </c>
    </row>
    <row r="10" spans="1:19" ht="15" x14ac:dyDescent="0.2">
      <c r="A10" s="1">
        <v>53</v>
      </c>
      <c r="B10" s="1" t="s">
        <v>19</v>
      </c>
      <c r="C10" s="1">
        <v>53</v>
      </c>
      <c r="D10" s="1" t="s">
        <v>53</v>
      </c>
      <c r="E10" s="1">
        <v>10113</v>
      </c>
      <c r="F10" s="1" t="s">
        <v>4</v>
      </c>
      <c r="G10" s="1">
        <v>2</v>
      </c>
      <c r="H10" s="1">
        <v>2</v>
      </c>
      <c r="I10" s="1">
        <v>7</v>
      </c>
      <c r="J10" s="1">
        <v>4</v>
      </c>
      <c r="K10" s="1">
        <v>0</v>
      </c>
      <c r="L10" s="1">
        <v>30</v>
      </c>
      <c r="M10" s="1">
        <v>4</v>
      </c>
      <c r="N10" s="1">
        <v>16</v>
      </c>
      <c r="O10" s="1">
        <v>4</v>
      </c>
      <c r="P10" s="1">
        <v>2</v>
      </c>
      <c r="Q10" s="1">
        <v>0</v>
      </c>
      <c r="R10" s="1">
        <v>1</v>
      </c>
      <c r="S10" s="4">
        <f t="shared" si="0"/>
        <v>30</v>
      </c>
    </row>
    <row r="11" spans="1:19" ht="15" x14ac:dyDescent="0.2">
      <c r="A11" s="1">
        <v>53</v>
      </c>
      <c r="B11" s="1" t="s">
        <v>19</v>
      </c>
      <c r="C11" s="1">
        <v>53</v>
      </c>
      <c r="D11" s="1" t="s">
        <v>53</v>
      </c>
      <c r="E11" s="1">
        <v>10201</v>
      </c>
      <c r="F11" s="1" t="s">
        <v>5</v>
      </c>
      <c r="G11" s="1">
        <v>2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4">
        <f t="shared" si="0"/>
        <v>2</v>
      </c>
    </row>
    <row r="12" spans="1:19" ht="15" x14ac:dyDescent="0.2">
      <c r="A12" s="1">
        <v>53</v>
      </c>
      <c r="B12" s="1" t="s">
        <v>19</v>
      </c>
      <c r="C12" s="1">
        <v>53</v>
      </c>
      <c r="D12" s="1" t="s">
        <v>53</v>
      </c>
      <c r="E12" s="1">
        <v>10203</v>
      </c>
      <c r="F12" s="1" t="s">
        <v>6</v>
      </c>
      <c r="G12" s="1">
        <v>12</v>
      </c>
      <c r="H12" s="1">
        <v>22</v>
      </c>
      <c r="I12" s="1">
        <v>21</v>
      </c>
      <c r="J12" s="1">
        <v>21</v>
      </c>
      <c r="K12" s="1">
        <v>11</v>
      </c>
      <c r="L12" s="1">
        <v>23</v>
      </c>
      <c r="M12" s="1">
        <v>17</v>
      </c>
      <c r="N12" s="1">
        <v>21</v>
      </c>
      <c r="O12" s="1">
        <v>28</v>
      </c>
      <c r="P12" s="1">
        <v>19</v>
      </c>
      <c r="Q12" s="1">
        <v>26</v>
      </c>
      <c r="R12" s="1">
        <v>12</v>
      </c>
      <c r="S12" s="4">
        <f t="shared" si="0"/>
        <v>28</v>
      </c>
    </row>
    <row r="13" spans="1:19" ht="15" x14ac:dyDescent="0.2">
      <c r="A13" s="1">
        <v>53</v>
      </c>
      <c r="B13" s="1" t="s">
        <v>19</v>
      </c>
      <c r="C13" s="1">
        <v>53</v>
      </c>
      <c r="D13" s="1" t="s">
        <v>53</v>
      </c>
      <c r="E13" s="1">
        <v>10206</v>
      </c>
      <c r="F13" s="1" t="s">
        <v>8</v>
      </c>
      <c r="G13" s="1">
        <v>18</v>
      </c>
      <c r="H13" s="1">
        <v>17</v>
      </c>
      <c r="I13" s="1">
        <v>8</v>
      </c>
      <c r="J13" s="1">
        <v>6</v>
      </c>
      <c r="K13" s="1">
        <v>5</v>
      </c>
      <c r="L13" s="1">
        <v>4</v>
      </c>
      <c r="M13" s="1">
        <v>10</v>
      </c>
      <c r="N13" s="1">
        <v>19</v>
      </c>
      <c r="O13" s="1">
        <v>14</v>
      </c>
      <c r="P13" s="1">
        <v>14</v>
      </c>
      <c r="Q13" s="1">
        <v>11</v>
      </c>
      <c r="R13" s="1">
        <v>8</v>
      </c>
      <c r="S13" s="4">
        <f t="shared" si="0"/>
        <v>19</v>
      </c>
    </row>
    <row r="14" spans="1:19" ht="15" x14ac:dyDescent="0.2">
      <c r="A14" s="1">
        <v>53</v>
      </c>
      <c r="B14" s="1" t="s">
        <v>19</v>
      </c>
      <c r="C14" s="1">
        <v>53</v>
      </c>
      <c r="D14" s="1" t="s">
        <v>53</v>
      </c>
      <c r="E14" s="1">
        <v>10303</v>
      </c>
      <c r="F14" s="1" t="s">
        <v>9</v>
      </c>
      <c r="G14" s="1">
        <v>1</v>
      </c>
      <c r="H14" s="1">
        <v>1</v>
      </c>
      <c r="I14" s="1">
        <v>2</v>
      </c>
      <c r="J14" s="1">
        <v>1</v>
      </c>
      <c r="K14" s="1">
        <v>1</v>
      </c>
      <c r="L14" s="1">
        <v>2</v>
      </c>
      <c r="M14" s="1">
        <v>1</v>
      </c>
      <c r="N14" s="1">
        <v>3</v>
      </c>
      <c r="O14" s="1">
        <v>1</v>
      </c>
      <c r="P14" s="1">
        <v>1</v>
      </c>
      <c r="Q14" s="1">
        <v>0</v>
      </c>
      <c r="R14" s="1">
        <v>0</v>
      </c>
      <c r="S14" s="4">
        <f t="shared" si="0"/>
        <v>3</v>
      </c>
    </row>
    <row r="15" spans="1:19" ht="15" x14ac:dyDescent="0.2">
      <c r="A15" s="1">
        <v>53</v>
      </c>
      <c r="B15" s="1" t="s">
        <v>19</v>
      </c>
      <c r="C15" s="1">
        <v>53</v>
      </c>
      <c r="D15" s="1" t="s">
        <v>53</v>
      </c>
      <c r="E15" s="1">
        <v>10401</v>
      </c>
      <c r="F15" s="1" t="s">
        <v>28</v>
      </c>
      <c r="G15" s="1">
        <v>2</v>
      </c>
      <c r="H15" s="1">
        <v>3</v>
      </c>
      <c r="I15" s="1">
        <v>3</v>
      </c>
      <c r="J15" s="1">
        <v>0</v>
      </c>
      <c r="K15" s="1">
        <v>1</v>
      </c>
      <c r="L15" s="1">
        <v>2</v>
      </c>
      <c r="M15" s="1">
        <v>0</v>
      </c>
      <c r="N15" s="1">
        <v>3</v>
      </c>
      <c r="O15" s="1">
        <v>1</v>
      </c>
      <c r="P15" s="1">
        <v>1</v>
      </c>
      <c r="Q15" s="1">
        <v>2</v>
      </c>
      <c r="R15" s="1">
        <v>0</v>
      </c>
      <c r="S15" s="4">
        <f t="shared" si="0"/>
        <v>3</v>
      </c>
    </row>
    <row r="16" spans="1:19" ht="15" x14ac:dyDescent="0.2">
      <c r="A16" s="1">
        <v>53</v>
      </c>
      <c r="B16" s="1" t="s">
        <v>19</v>
      </c>
      <c r="C16" s="1">
        <v>53</v>
      </c>
      <c r="D16" s="1" t="s">
        <v>53</v>
      </c>
      <c r="E16" s="1">
        <v>10402</v>
      </c>
      <c r="F16" s="1" t="s">
        <v>10</v>
      </c>
      <c r="G16" s="1">
        <v>3</v>
      </c>
      <c r="H16" s="1">
        <v>10</v>
      </c>
      <c r="I16" s="1">
        <v>5</v>
      </c>
      <c r="J16" s="1">
        <v>7</v>
      </c>
      <c r="K16" s="1">
        <v>4</v>
      </c>
      <c r="L16" s="1">
        <v>6</v>
      </c>
      <c r="M16" s="1">
        <v>6</v>
      </c>
      <c r="N16" s="1">
        <v>26</v>
      </c>
      <c r="O16" s="1">
        <v>4</v>
      </c>
      <c r="P16" s="1">
        <v>15</v>
      </c>
      <c r="Q16" s="1">
        <v>5</v>
      </c>
      <c r="R16" s="1">
        <v>11</v>
      </c>
      <c r="S16" s="4">
        <f t="shared" si="0"/>
        <v>26</v>
      </c>
    </row>
    <row r="17" spans="1:19" ht="15" x14ac:dyDescent="0.2">
      <c r="A17" s="1">
        <v>53</v>
      </c>
      <c r="B17" s="1" t="s">
        <v>19</v>
      </c>
      <c r="C17" s="1">
        <v>53</v>
      </c>
      <c r="D17" s="1" t="s">
        <v>53</v>
      </c>
      <c r="E17" s="1">
        <v>10501</v>
      </c>
      <c r="F17" s="1" t="s">
        <v>11</v>
      </c>
      <c r="G17" s="1">
        <v>1</v>
      </c>
      <c r="H17" s="1">
        <v>4</v>
      </c>
      <c r="I17" s="1">
        <v>12</v>
      </c>
      <c r="J17" s="1">
        <v>2</v>
      </c>
      <c r="K17" s="1">
        <v>1</v>
      </c>
      <c r="L17" s="1">
        <v>16</v>
      </c>
      <c r="M17" s="1">
        <v>3</v>
      </c>
      <c r="N17" s="1">
        <v>4</v>
      </c>
      <c r="O17" s="1">
        <v>2</v>
      </c>
      <c r="P17" s="1">
        <v>4</v>
      </c>
      <c r="Q17" s="1">
        <v>3</v>
      </c>
      <c r="R17" s="1">
        <v>1</v>
      </c>
      <c r="S17" s="4">
        <f t="shared" si="0"/>
        <v>16</v>
      </c>
    </row>
    <row r="18" spans="1:19" ht="15" x14ac:dyDescent="0.2">
      <c r="A18" s="1">
        <v>53</v>
      </c>
      <c r="B18" s="1" t="s">
        <v>19</v>
      </c>
      <c r="C18" s="1">
        <v>53</v>
      </c>
      <c r="D18" s="1" t="s">
        <v>53</v>
      </c>
      <c r="E18" s="1">
        <v>20101</v>
      </c>
      <c r="F18" s="1" t="s">
        <v>12</v>
      </c>
      <c r="G18" s="1">
        <v>16</v>
      </c>
      <c r="H18" s="1">
        <v>18</v>
      </c>
      <c r="I18" s="1">
        <v>28</v>
      </c>
      <c r="J18" s="1">
        <v>20</v>
      </c>
      <c r="K18" s="1">
        <v>28</v>
      </c>
      <c r="L18" s="1">
        <v>28</v>
      </c>
      <c r="M18" s="1">
        <v>16</v>
      </c>
      <c r="N18" s="1">
        <v>34</v>
      </c>
      <c r="O18" s="1">
        <v>30</v>
      </c>
      <c r="P18" s="1">
        <v>25</v>
      </c>
      <c r="Q18" s="1">
        <v>24</v>
      </c>
      <c r="R18" s="1">
        <v>11</v>
      </c>
      <c r="S18" s="4">
        <f t="shared" si="0"/>
        <v>34</v>
      </c>
    </row>
    <row r="19" spans="1:19" ht="15" x14ac:dyDescent="0.2">
      <c r="A19" s="1">
        <v>53</v>
      </c>
      <c r="B19" s="1" t="s">
        <v>19</v>
      </c>
      <c r="C19" s="1">
        <v>53</v>
      </c>
      <c r="D19" s="1" t="s">
        <v>53</v>
      </c>
      <c r="E19" s="1">
        <v>20103</v>
      </c>
      <c r="F19" s="1" t="s">
        <v>29</v>
      </c>
      <c r="G19" s="1">
        <v>3</v>
      </c>
      <c r="H19" s="1">
        <v>3</v>
      </c>
      <c r="I19" s="1">
        <v>5</v>
      </c>
      <c r="J19" s="1">
        <v>2</v>
      </c>
      <c r="K19" s="1">
        <v>3</v>
      </c>
      <c r="L19" s="1">
        <v>3</v>
      </c>
      <c r="M19" s="1">
        <v>5</v>
      </c>
      <c r="N19" s="1">
        <v>1</v>
      </c>
      <c r="O19" s="1">
        <v>2</v>
      </c>
      <c r="P19" s="1">
        <v>4</v>
      </c>
      <c r="Q19" s="1">
        <v>0</v>
      </c>
      <c r="R19" s="1">
        <v>1</v>
      </c>
      <c r="S19" s="4">
        <f t="shared" si="0"/>
        <v>5</v>
      </c>
    </row>
    <row r="20" spans="1:19" ht="15" x14ac:dyDescent="0.2">
      <c r="A20" s="1">
        <v>53</v>
      </c>
      <c r="B20" s="1" t="s">
        <v>19</v>
      </c>
      <c r="C20" s="1">
        <v>53</v>
      </c>
      <c r="D20" s="1" t="s">
        <v>53</v>
      </c>
      <c r="E20" s="1">
        <v>20106</v>
      </c>
      <c r="F20" s="1" t="s">
        <v>30</v>
      </c>
      <c r="G20" s="1">
        <v>12</v>
      </c>
      <c r="H20" s="1">
        <v>23</v>
      </c>
      <c r="I20" s="1">
        <v>10</v>
      </c>
      <c r="J20" s="1">
        <v>31</v>
      </c>
      <c r="K20" s="1">
        <v>10</v>
      </c>
      <c r="L20" s="1">
        <v>12</v>
      </c>
      <c r="M20" s="1">
        <v>7</v>
      </c>
      <c r="N20" s="1">
        <v>20</v>
      </c>
      <c r="O20" s="1">
        <v>8</v>
      </c>
      <c r="P20" s="1">
        <v>34</v>
      </c>
      <c r="Q20" s="1">
        <v>6</v>
      </c>
      <c r="R20" s="1">
        <v>7</v>
      </c>
      <c r="S20" s="4">
        <f t="shared" si="0"/>
        <v>34</v>
      </c>
    </row>
    <row r="21" spans="1:19" ht="15" x14ac:dyDescent="0.2">
      <c r="A21" s="1">
        <v>53</v>
      </c>
      <c r="B21" s="1" t="s">
        <v>19</v>
      </c>
      <c r="C21" s="1">
        <v>53</v>
      </c>
      <c r="D21" s="1" t="s">
        <v>53</v>
      </c>
      <c r="E21" s="1">
        <v>20107</v>
      </c>
      <c r="F21" s="1" t="s">
        <v>13</v>
      </c>
      <c r="G21" s="1">
        <v>7</v>
      </c>
      <c r="H21" s="1">
        <v>6</v>
      </c>
      <c r="I21" s="1">
        <v>5</v>
      </c>
      <c r="J21" s="1">
        <v>5</v>
      </c>
      <c r="K21" s="1">
        <v>7</v>
      </c>
      <c r="L21" s="1">
        <v>8</v>
      </c>
      <c r="M21" s="1">
        <v>2</v>
      </c>
      <c r="N21" s="1">
        <v>5</v>
      </c>
      <c r="O21" s="1">
        <v>5</v>
      </c>
      <c r="P21" s="1">
        <v>31</v>
      </c>
      <c r="Q21" s="1">
        <v>1</v>
      </c>
      <c r="R21" s="1">
        <v>0</v>
      </c>
      <c r="S21" s="4">
        <f t="shared" si="0"/>
        <v>31</v>
      </c>
    </row>
    <row r="22" spans="1:19" ht="15" x14ac:dyDescent="0.2">
      <c r="A22" s="1">
        <v>53</v>
      </c>
      <c r="B22" s="1" t="s">
        <v>19</v>
      </c>
      <c r="C22" s="1">
        <v>53</v>
      </c>
      <c r="D22" s="1" t="s">
        <v>53</v>
      </c>
      <c r="E22" s="1">
        <v>20108</v>
      </c>
      <c r="F22" s="1" t="s">
        <v>14</v>
      </c>
      <c r="G22" s="1">
        <v>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4">
        <f t="shared" si="0"/>
        <v>1</v>
      </c>
    </row>
    <row r="23" spans="1:19" ht="15" x14ac:dyDescent="0.2">
      <c r="A23" s="1">
        <v>53</v>
      </c>
      <c r="B23" s="1" t="s">
        <v>19</v>
      </c>
      <c r="C23" s="1">
        <v>53</v>
      </c>
      <c r="D23" s="1" t="s">
        <v>53</v>
      </c>
      <c r="E23" s="1">
        <v>20201</v>
      </c>
      <c r="F23" s="1" t="s">
        <v>15</v>
      </c>
      <c r="G23" s="1">
        <v>10</v>
      </c>
      <c r="H23" s="1">
        <v>6</v>
      </c>
      <c r="I23" s="1">
        <v>5</v>
      </c>
      <c r="J23" s="1">
        <v>6</v>
      </c>
      <c r="K23" s="1">
        <v>4</v>
      </c>
      <c r="L23" s="1">
        <v>7</v>
      </c>
      <c r="M23" s="1">
        <v>13</v>
      </c>
      <c r="N23" s="1">
        <v>7</v>
      </c>
      <c r="O23" s="1">
        <v>2</v>
      </c>
      <c r="P23" s="1">
        <v>4</v>
      </c>
      <c r="Q23" s="1">
        <v>13</v>
      </c>
      <c r="R23" s="1">
        <v>3</v>
      </c>
      <c r="S23" s="4">
        <f t="shared" si="0"/>
        <v>13</v>
      </c>
    </row>
    <row r="24" spans="1:19" ht="15" x14ac:dyDescent="0.2">
      <c r="A24" s="1">
        <v>53</v>
      </c>
      <c r="B24" s="1" t="s">
        <v>19</v>
      </c>
      <c r="C24" s="1">
        <v>53</v>
      </c>
      <c r="D24" s="1" t="s">
        <v>53</v>
      </c>
      <c r="E24" s="1">
        <v>20202</v>
      </c>
      <c r="F24" s="1" t="s">
        <v>16</v>
      </c>
      <c r="G24" s="1">
        <v>2</v>
      </c>
      <c r="H24" s="1">
        <v>0</v>
      </c>
      <c r="I24" s="1">
        <v>2</v>
      </c>
      <c r="J24" s="1">
        <v>2</v>
      </c>
      <c r="K24" s="1">
        <v>1</v>
      </c>
      <c r="L24" s="1">
        <v>2</v>
      </c>
      <c r="M24" s="1">
        <v>0</v>
      </c>
      <c r="N24" s="1">
        <v>0</v>
      </c>
      <c r="O24" s="1">
        <v>3</v>
      </c>
      <c r="P24" s="1">
        <v>2</v>
      </c>
      <c r="Q24" s="1">
        <v>0</v>
      </c>
      <c r="R24" s="1">
        <v>0</v>
      </c>
      <c r="S24" s="4">
        <f t="shared" si="0"/>
        <v>3</v>
      </c>
    </row>
    <row r="25" spans="1:19" ht="15" x14ac:dyDescent="0.2">
      <c r="A25" s="1">
        <v>53</v>
      </c>
      <c r="B25" s="1" t="s">
        <v>19</v>
      </c>
      <c r="C25" s="1">
        <v>53</v>
      </c>
      <c r="D25" s="1" t="s">
        <v>53</v>
      </c>
      <c r="E25" s="1">
        <v>20301</v>
      </c>
      <c r="F25" s="1" t="s">
        <v>31</v>
      </c>
      <c r="G25" s="1">
        <v>0</v>
      </c>
      <c r="H25" s="1">
        <v>0</v>
      </c>
      <c r="I25" s="1">
        <v>0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4">
        <f t="shared" si="0"/>
        <v>1</v>
      </c>
    </row>
    <row r="26" spans="1:19" ht="15" x14ac:dyDescent="0.2">
      <c r="A26" s="1">
        <v>53</v>
      </c>
      <c r="B26" s="1" t="s">
        <v>19</v>
      </c>
      <c r="C26" s="1">
        <v>53</v>
      </c>
      <c r="D26" s="1" t="s">
        <v>53</v>
      </c>
      <c r="E26" s="1">
        <v>30101</v>
      </c>
      <c r="F26" s="1" t="s">
        <v>32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4">
        <f t="shared" si="0"/>
        <v>1</v>
      </c>
    </row>
    <row r="27" spans="1:19" ht="15" x14ac:dyDescent="0.2">
      <c r="A27" s="1">
        <v>53</v>
      </c>
      <c r="B27" s="1" t="s">
        <v>19</v>
      </c>
      <c r="C27" s="1">
        <v>53</v>
      </c>
      <c r="D27" s="1" t="s">
        <v>53</v>
      </c>
      <c r="E27" s="1">
        <v>30102</v>
      </c>
      <c r="F27" s="1" t="s">
        <v>33</v>
      </c>
      <c r="G27" s="1">
        <v>21</v>
      </c>
      <c r="H27" s="1">
        <v>25</v>
      </c>
      <c r="I27" s="1">
        <v>35</v>
      </c>
      <c r="J27" s="1">
        <v>27</v>
      </c>
      <c r="K27" s="1">
        <v>24</v>
      </c>
      <c r="L27" s="1">
        <v>27</v>
      </c>
      <c r="M27" s="1">
        <v>31</v>
      </c>
      <c r="N27" s="1">
        <v>31</v>
      </c>
      <c r="O27" s="1">
        <v>27</v>
      </c>
      <c r="P27" s="1">
        <v>34</v>
      </c>
      <c r="Q27" s="1">
        <v>28</v>
      </c>
      <c r="R27" s="1">
        <v>29</v>
      </c>
      <c r="S27" s="4">
        <f t="shared" si="0"/>
        <v>35</v>
      </c>
    </row>
    <row r="28" spans="1:19" ht="15" x14ac:dyDescent="0.2">
      <c r="A28" s="1">
        <v>53</v>
      </c>
      <c r="B28" s="1" t="s">
        <v>19</v>
      </c>
      <c r="C28" s="1">
        <v>53</v>
      </c>
      <c r="D28" s="1" t="s">
        <v>53</v>
      </c>
      <c r="E28" s="1">
        <v>30104</v>
      </c>
      <c r="F28" s="1" t="s">
        <v>34</v>
      </c>
      <c r="G28" s="1">
        <v>31</v>
      </c>
      <c r="H28" s="1">
        <v>21</v>
      </c>
      <c r="I28" s="1">
        <v>23</v>
      </c>
      <c r="J28" s="1">
        <v>30</v>
      </c>
      <c r="K28" s="1">
        <v>23</v>
      </c>
      <c r="L28" s="1">
        <v>38</v>
      </c>
      <c r="M28" s="1">
        <v>33</v>
      </c>
      <c r="N28" s="1">
        <v>37</v>
      </c>
      <c r="O28" s="1">
        <v>33</v>
      </c>
      <c r="P28" s="1">
        <v>28</v>
      </c>
      <c r="Q28" s="1">
        <v>40</v>
      </c>
      <c r="R28" s="1">
        <v>12</v>
      </c>
      <c r="S28" s="4">
        <f t="shared" si="0"/>
        <v>40</v>
      </c>
    </row>
    <row r="29" spans="1:19" ht="15" x14ac:dyDescent="0.2">
      <c r="A29" s="1">
        <v>53</v>
      </c>
      <c r="B29" s="1" t="s">
        <v>19</v>
      </c>
      <c r="C29" s="1">
        <v>53</v>
      </c>
      <c r="D29" s="1" t="s">
        <v>53</v>
      </c>
      <c r="E29" s="1">
        <v>30106</v>
      </c>
      <c r="F29" s="1" t="s">
        <v>36</v>
      </c>
      <c r="G29" s="1">
        <v>23</v>
      </c>
      <c r="H29" s="1">
        <v>19</v>
      </c>
      <c r="I29" s="1">
        <v>25</v>
      </c>
      <c r="J29" s="1">
        <v>17</v>
      </c>
      <c r="K29" s="1">
        <v>17</v>
      </c>
      <c r="L29" s="1">
        <v>21</v>
      </c>
      <c r="M29" s="1">
        <v>23</v>
      </c>
      <c r="N29" s="1">
        <v>22</v>
      </c>
      <c r="O29" s="1">
        <v>21</v>
      </c>
      <c r="P29" s="1">
        <v>25</v>
      </c>
      <c r="Q29" s="1">
        <v>18</v>
      </c>
      <c r="R29" s="1">
        <v>10</v>
      </c>
      <c r="S29" s="4">
        <f t="shared" si="0"/>
        <v>25</v>
      </c>
    </row>
    <row r="30" spans="1:19" ht="15" x14ac:dyDescent="0.2">
      <c r="A30" s="1">
        <v>53</v>
      </c>
      <c r="B30" s="1" t="s">
        <v>19</v>
      </c>
      <c r="C30" s="1">
        <v>53</v>
      </c>
      <c r="D30" s="1" t="s">
        <v>53</v>
      </c>
      <c r="E30" s="1">
        <v>30107</v>
      </c>
      <c r="F30" s="1" t="s">
        <v>37</v>
      </c>
      <c r="G30" s="1">
        <v>9</v>
      </c>
      <c r="H30" s="1">
        <v>5</v>
      </c>
      <c r="I30" s="1">
        <v>3</v>
      </c>
      <c r="J30" s="1">
        <v>7</v>
      </c>
      <c r="K30" s="1">
        <v>29</v>
      </c>
      <c r="L30" s="1">
        <v>11</v>
      </c>
      <c r="M30" s="1">
        <v>7</v>
      </c>
      <c r="N30" s="1">
        <v>8</v>
      </c>
      <c r="O30" s="1">
        <v>24</v>
      </c>
      <c r="P30" s="1">
        <v>18</v>
      </c>
      <c r="Q30" s="1">
        <v>7</v>
      </c>
      <c r="R30" s="1">
        <v>3</v>
      </c>
      <c r="S30" s="4">
        <f t="shared" si="0"/>
        <v>29</v>
      </c>
    </row>
    <row r="31" spans="1:19" ht="15" x14ac:dyDescent="0.2">
      <c r="A31" s="1">
        <v>53</v>
      </c>
      <c r="B31" s="1" t="s">
        <v>19</v>
      </c>
      <c r="C31" s="1">
        <v>53</v>
      </c>
      <c r="D31" s="1" t="s">
        <v>53</v>
      </c>
      <c r="E31" s="1">
        <v>30110</v>
      </c>
      <c r="F31" s="1" t="s">
        <v>38</v>
      </c>
      <c r="G31" s="1">
        <v>4</v>
      </c>
      <c r="H31" s="1">
        <v>1</v>
      </c>
      <c r="I31" s="1">
        <v>0</v>
      </c>
      <c r="J31" s="1">
        <v>31</v>
      </c>
      <c r="K31" s="1">
        <v>12</v>
      </c>
      <c r="L31" s="1">
        <v>17</v>
      </c>
      <c r="M31" s="1">
        <v>7</v>
      </c>
      <c r="N31" s="1">
        <v>11</v>
      </c>
      <c r="O31" s="1">
        <v>12</v>
      </c>
      <c r="P31" s="1">
        <v>13</v>
      </c>
      <c r="Q31" s="1">
        <v>10</v>
      </c>
      <c r="R31" s="1">
        <v>16</v>
      </c>
      <c r="S31" s="4">
        <f t="shared" si="0"/>
        <v>31</v>
      </c>
    </row>
    <row r="32" spans="1:19" ht="15" x14ac:dyDescent="0.2">
      <c r="A32" s="1">
        <v>53</v>
      </c>
      <c r="B32" s="1" t="s">
        <v>19</v>
      </c>
      <c r="C32" s="1">
        <v>53</v>
      </c>
      <c r="D32" s="1" t="s">
        <v>53</v>
      </c>
      <c r="E32" s="1">
        <v>40102</v>
      </c>
      <c r="F32" s="1" t="s">
        <v>17</v>
      </c>
      <c r="G32" s="1">
        <v>2</v>
      </c>
      <c r="H32" s="1">
        <v>5</v>
      </c>
      <c r="I32" s="1">
        <v>7</v>
      </c>
      <c r="J32" s="1">
        <v>3</v>
      </c>
      <c r="K32" s="1">
        <v>17</v>
      </c>
      <c r="L32" s="1">
        <v>5</v>
      </c>
      <c r="M32" s="1">
        <v>3</v>
      </c>
      <c r="N32" s="1">
        <v>9</v>
      </c>
      <c r="O32" s="1">
        <v>7</v>
      </c>
      <c r="P32" s="1">
        <v>1</v>
      </c>
      <c r="Q32" s="1">
        <v>5</v>
      </c>
      <c r="R32" s="1">
        <v>1</v>
      </c>
      <c r="S32" s="4">
        <f t="shared" si="0"/>
        <v>17</v>
      </c>
    </row>
    <row r="33" spans="1:19" ht="15" x14ac:dyDescent="0.2">
      <c r="A33" s="1">
        <v>53</v>
      </c>
      <c r="B33" s="1" t="s">
        <v>19</v>
      </c>
      <c r="C33" s="1">
        <v>53</v>
      </c>
      <c r="D33" s="1" t="s">
        <v>53</v>
      </c>
      <c r="E33" s="1">
        <v>40201</v>
      </c>
      <c r="F33" s="1" t="s">
        <v>40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  <c r="O33" s="1">
        <v>1</v>
      </c>
      <c r="P33" s="1">
        <v>2</v>
      </c>
      <c r="Q33" s="1">
        <v>0</v>
      </c>
      <c r="R33" s="1">
        <v>0</v>
      </c>
      <c r="S33" s="4">
        <f t="shared" si="0"/>
        <v>2</v>
      </c>
    </row>
    <row r="34" spans="1:19" ht="15" x14ac:dyDescent="0.2">
      <c r="A34" s="1">
        <v>57</v>
      </c>
      <c r="B34" s="1" t="s">
        <v>19</v>
      </c>
      <c r="C34" s="1">
        <v>57</v>
      </c>
      <c r="D34" s="1" t="s">
        <v>54</v>
      </c>
      <c r="E34" s="1">
        <v>10102</v>
      </c>
      <c r="F34" s="1" t="s">
        <v>20</v>
      </c>
      <c r="G34" s="1">
        <v>13</v>
      </c>
      <c r="H34" s="1">
        <v>7</v>
      </c>
      <c r="I34" s="1">
        <v>16</v>
      </c>
      <c r="J34" s="1">
        <v>4</v>
      </c>
      <c r="K34" s="1">
        <v>7</v>
      </c>
      <c r="L34" s="1">
        <v>13</v>
      </c>
      <c r="M34" s="1">
        <v>12</v>
      </c>
      <c r="N34" s="1">
        <v>14</v>
      </c>
      <c r="O34" s="1">
        <v>9</v>
      </c>
      <c r="P34" s="1">
        <v>9</v>
      </c>
      <c r="Q34" s="1">
        <v>3</v>
      </c>
      <c r="R34" s="1">
        <v>1</v>
      </c>
      <c r="S34" s="4">
        <f t="shared" si="0"/>
        <v>16</v>
      </c>
    </row>
    <row r="35" spans="1:19" ht="15" x14ac:dyDescent="0.2">
      <c r="A35" s="1">
        <v>57</v>
      </c>
      <c r="B35" s="1" t="s">
        <v>19</v>
      </c>
      <c r="C35" s="1">
        <v>57</v>
      </c>
      <c r="D35" s="1" t="s">
        <v>54</v>
      </c>
      <c r="E35" s="1">
        <v>10104</v>
      </c>
      <c r="F35" s="1" t="s">
        <v>22</v>
      </c>
      <c r="G35" s="1">
        <v>41</v>
      </c>
      <c r="H35" s="1">
        <v>38</v>
      </c>
      <c r="I35" s="1">
        <v>41</v>
      </c>
      <c r="J35" s="1">
        <v>35</v>
      </c>
      <c r="K35" s="1">
        <v>35</v>
      </c>
      <c r="L35" s="1">
        <v>40</v>
      </c>
      <c r="M35" s="1">
        <v>47</v>
      </c>
      <c r="N35" s="1">
        <v>42</v>
      </c>
      <c r="O35" s="1">
        <v>41</v>
      </c>
      <c r="P35" s="1">
        <v>48</v>
      </c>
      <c r="Q35" s="1">
        <v>44</v>
      </c>
      <c r="R35" s="1">
        <v>36</v>
      </c>
      <c r="S35" s="4">
        <f t="shared" si="0"/>
        <v>48</v>
      </c>
    </row>
    <row r="36" spans="1:19" ht="15" x14ac:dyDescent="0.2">
      <c r="A36" s="1">
        <v>57</v>
      </c>
      <c r="B36" s="1" t="s">
        <v>19</v>
      </c>
      <c r="C36" s="1">
        <v>57</v>
      </c>
      <c r="D36" s="1" t="s">
        <v>54</v>
      </c>
      <c r="E36" s="1">
        <v>10106</v>
      </c>
      <c r="F36" s="1" t="s">
        <v>23</v>
      </c>
      <c r="G36" s="1">
        <v>48</v>
      </c>
      <c r="H36" s="1">
        <v>24</v>
      </c>
      <c r="I36" s="1">
        <v>25</v>
      </c>
      <c r="J36" s="1">
        <v>31</v>
      </c>
      <c r="K36" s="1">
        <v>42</v>
      </c>
      <c r="L36" s="1">
        <v>36</v>
      </c>
      <c r="M36" s="1">
        <v>45</v>
      </c>
      <c r="N36" s="1">
        <v>47</v>
      </c>
      <c r="O36" s="1">
        <v>41</v>
      </c>
      <c r="P36" s="1">
        <v>35</v>
      </c>
      <c r="Q36" s="1">
        <v>41</v>
      </c>
      <c r="R36" s="1">
        <v>37</v>
      </c>
      <c r="S36" s="4">
        <f t="shared" si="0"/>
        <v>48</v>
      </c>
    </row>
    <row r="37" spans="1:19" ht="15" x14ac:dyDescent="0.2">
      <c r="A37" s="1">
        <v>57</v>
      </c>
      <c r="B37" s="1" t="s">
        <v>19</v>
      </c>
      <c r="C37" s="1">
        <v>57</v>
      </c>
      <c r="D37" s="1" t="s">
        <v>54</v>
      </c>
      <c r="E37" s="1">
        <v>10107</v>
      </c>
      <c r="F37" s="1" t="s">
        <v>2</v>
      </c>
      <c r="G37" s="1">
        <v>18</v>
      </c>
      <c r="H37" s="1">
        <v>11</v>
      </c>
      <c r="I37" s="1">
        <v>24</v>
      </c>
      <c r="J37" s="1">
        <v>16</v>
      </c>
      <c r="K37" s="1">
        <v>10</v>
      </c>
      <c r="L37" s="1">
        <v>19</v>
      </c>
      <c r="M37" s="1">
        <v>17</v>
      </c>
      <c r="N37" s="1">
        <v>15</v>
      </c>
      <c r="O37" s="1">
        <v>11</v>
      </c>
      <c r="P37" s="1">
        <v>17</v>
      </c>
      <c r="Q37" s="1">
        <v>12</v>
      </c>
      <c r="R37" s="1">
        <v>25</v>
      </c>
      <c r="S37" s="4">
        <f t="shared" si="0"/>
        <v>25</v>
      </c>
    </row>
    <row r="38" spans="1:19" ht="15" x14ac:dyDescent="0.2">
      <c r="A38" s="1">
        <v>57</v>
      </c>
      <c r="B38" s="1" t="s">
        <v>19</v>
      </c>
      <c r="C38" s="1">
        <v>57</v>
      </c>
      <c r="D38" s="1" t="s">
        <v>54</v>
      </c>
      <c r="E38" s="1">
        <v>10108</v>
      </c>
      <c r="F38" s="1" t="s">
        <v>3</v>
      </c>
      <c r="G38" s="1">
        <v>23</v>
      </c>
      <c r="H38" s="1">
        <v>23</v>
      </c>
      <c r="I38" s="1">
        <v>22</v>
      </c>
      <c r="J38" s="1">
        <v>29</v>
      </c>
      <c r="K38" s="1">
        <v>22</v>
      </c>
      <c r="L38" s="1">
        <v>15</v>
      </c>
      <c r="M38" s="1">
        <v>26</v>
      </c>
      <c r="N38" s="1">
        <v>21</v>
      </c>
      <c r="O38" s="1">
        <v>35</v>
      </c>
      <c r="P38" s="1">
        <v>14</v>
      </c>
      <c r="Q38" s="1">
        <v>33</v>
      </c>
      <c r="R38" s="1">
        <v>11</v>
      </c>
      <c r="S38" s="4">
        <f t="shared" si="0"/>
        <v>35</v>
      </c>
    </row>
    <row r="39" spans="1:19" ht="15" x14ac:dyDescent="0.2">
      <c r="A39" s="1">
        <v>57</v>
      </c>
      <c r="B39" s="1" t="s">
        <v>19</v>
      </c>
      <c r="C39" s="1">
        <v>57</v>
      </c>
      <c r="D39" s="1" t="s">
        <v>54</v>
      </c>
      <c r="E39" s="1">
        <v>10109</v>
      </c>
      <c r="F39" s="1" t="s">
        <v>24</v>
      </c>
      <c r="G39" s="1">
        <v>18</v>
      </c>
      <c r="H39" s="1">
        <v>20</v>
      </c>
      <c r="I39" s="1">
        <v>19</v>
      </c>
      <c r="J39" s="1">
        <v>32</v>
      </c>
      <c r="K39" s="1">
        <v>5</v>
      </c>
      <c r="L39" s="1">
        <v>12</v>
      </c>
      <c r="M39" s="1">
        <v>25</v>
      </c>
      <c r="N39" s="1">
        <v>20</v>
      </c>
      <c r="O39" s="1">
        <v>33</v>
      </c>
      <c r="P39" s="1">
        <v>7</v>
      </c>
      <c r="Q39" s="1">
        <v>3</v>
      </c>
      <c r="R39" s="1">
        <v>10</v>
      </c>
      <c r="S39" s="4">
        <f t="shared" si="0"/>
        <v>33</v>
      </c>
    </row>
    <row r="40" spans="1:19" ht="15" x14ac:dyDescent="0.2">
      <c r="A40" s="1">
        <v>57</v>
      </c>
      <c r="B40" s="1" t="s">
        <v>19</v>
      </c>
      <c r="C40" s="1">
        <v>57</v>
      </c>
      <c r="D40" s="1" t="s">
        <v>54</v>
      </c>
      <c r="E40" s="1">
        <v>10110</v>
      </c>
      <c r="F40" s="1" t="s">
        <v>25</v>
      </c>
      <c r="G40" s="1">
        <v>28</v>
      </c>
      <c r="H40" s="1">
        <v>19</v>
      </c>
      <c r="I40" s="1">
        <v>43</v>
      </c>
      <c r="J40" s="1">
        <v>25</v>
      </c>
      <c r="K40" s="1">
        <v>13</v>
      </c>
      <c r="L40" s="1">
        <v>24</v>
      </c>
      <c r="M40" s="1">
        <v>36</v>
      </c>
      <c r="N40" s="1">
        <v>24</v>
      </c>
      <c r="O40" s="1">
        <v>19</v>
      </c>
      <c r="P40" s="1">
        <v>45</v>
      </c>
      <c r="Q40" s="1">
        <v>31</v>
      </c>
      <c r="R40" s="1">
        <v>0</v>
      </c>
      <c r="S40" s="4">
        <f t="shared" si="0"/>
        <v>45</v>
      </c>
    </row>
    <row r="41" spans="1:19" ht="15" x14ac:dyDescent="0.2">
      <c r="A41" s="1">
        <v>57</v>
      </c>
      <c r="B41" s="1" t="s">
        <v>19</v>
      </c>
      <c r="C41" s="1">
        <v>57</v>
      </c>
      <c r="D41" s="1" t="s">
        <v>54</v>
      </c>
      <c r="E41" s="1">
        <v>10113</v>
      </c>
      <c r="F41" s="1" t="s">
        <v>4</v>
      </c>
      <c r="G41" s="1">
        <v>4</v>
      </c>
      <c r="H41" s="1">
        <v>19</v>
      </c>
      <c r="I41" s="1">
        <v>19</v>
      </c>
      <c r="J41" s="1">
        <v>3</v>
      </c>
      <c r="K41" s="1">
        <v>1</v>
      </c>
      <c r="L41" s="1">
        <v>10</v>
      </c>
      <c r="M41" s="1">
        <v>5</v>
      </c>
      <c r="N41" s="1">
        <v>16</v>
      </c>
      <c r="O41" s="1">
        <v>6</v>
      </c>
      <c r="P41" s="1">
        <v>4</v>
      </c>
      <c r="Q41" s="1">
        <v>2</v>
      </c>
      <c r="R41" s="1">
        <v>0</v>
      </c>
      <c r="S41" s="4">
        <f t="shared" si="0"/>
        <v>19</v>
      </c>
    </row>
    <row r="42" spans="1:19" ht="15" x14ac:dyDescent="0.2">
      <c r="A42" s="1">
        <v>57</v>
      </c>
      <c r="B42" s="1" t="s">
        <v>19</v>
      </c>
      <c r="C42" s="1">
        <v>57</v>
      </c>
      <c r="D42" s="1" t="s">
        <v>54</v>
      </c>
      <c r="E42" s="1">
        <v>10201</v>
      </c>
      <c r="F42" s="1" t="s">
        <v>5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4">
        <f t="shared" si="0"/>
        <v>1</v>
      </c>
    </row>
    <row r="43" spans="1:19" ht="15" x14ac:dyDescent="0.2">
      <c r="A43" s="1">
        <v>57</v>
      </c>
      <c r="B43" s="1" t="s">
        <v>19</v>
      </c>
      <c r="C43" s="1">
        <v>57</v>
      </c>
      <c r="D43" s="1" t="s">
        <v>54</v>
      </c>
      <c r="E43" s="1">
        <v>10203</v>
      </c>
      <c r="F43" s="1" t="s">
        <v>6</v>
      </c>
      <c r="G43" s="1">
        <v>8</v>
      </c>
      <c r="H43" s="1">
        <v>18</v>
      </c>
      <c r="I43" s="1">
        <v>8</v>
      </c>
      <c r="J43" s="1">
        <v>12</v>
      </c>
      <c r="K43" s="1">
        <v>6</v>
      </c>
      <c r="L43" s="1">
        <v>21</v>
      </c>
      <c r="M43" s="1">
        <v>11</v>
      </c>
      <c r="N43" s="1">
        <v>6</v>
      </c>
      <c r="O43" s="1">
        <v>26</v>
      </c>
      <c r="P43" s="1">
        <v>12</v>
      </c>
      <c r="Q43" s="1">
        <v>23</v>
      </c>
      <c r="R43" s="1">
        <v>14</v>
      </c>
      <c r="S43" s="4">
        <f t="shared" si="0"/>
        <v>26</v>
      </c>
    </row>
    <row r="44" spans="1:19" ht="15" x14ac:dyDescent="0.2">
      <c r="A44" s="1">
        <v>57</v>
      </c>
      <c r="B44" s="1" t="s">
        <v>19</v>
      </c>
      <c r="C44" s="1">
        <v>57</v>
      </c>
      <c r="D44" s="1" t="s">
        <v>54</v>
      </c>
      <c r="E44" s="1">
        <v>10204</v>
      </c>
      <c r="F44" s="1" t="s">
        <v>7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1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4">
        <f t="shared" si="0"/>
        <v>1</v>
      </c>
    </row>
    <row r="45" spans="1:19" ht="15" x14ac:dyDescent="0.2">
      <c r="A45" s="1">
        <v>57</v>
      </c>
      <c r="B45" s="1" t="s">
        <v>19</v>
      </c>
      <c r="C45" s="1">
        <v>57</v>
      </c>
      <c r="D45" s="1" t="s">
        <v>54</v>
      </c>
      <c r="E45" s="1">
        <v>10206</v>
      </c>
      <c r="F45" s="1" t="s">
        <v>8</v>
      </c>
      <c r="G45" s="1">
        <v>10</v>
      </c>
      <c r="H45" s="1">
        <v>6</v>
      </c>
      <c r="I45" s="1">
        <v>4</v>
      </c>
      <c r="J45" s="1">
        <v>4</v>
      </c>
      <c r="K45" s="1">
        <v>4</v>
      </c>
      <c r="L45" s="1">
        <v>8</v>
      </c>
      <c r="M45" s="1">
        <v>5</v>
      </c>
      <c r="N45" s="1">
        <v>15</v>
      </c>
      <c r="O45" s="1">
        <v>13</v>
      </c>
      <c r="P45" s="1">
        <v>12</v>
      </c>
      <c r="Q45" s="1">
        <v>8</v>
      </c>
      <c r="R45" s="1">
        <v>3</v>
      </c>
      <c r="S45" s="4">
        <f t="shared" si="0"/>
        <v>15</v>
      </c>
    </row>
    <row r="46" spans="1:19" ht="15" x14ac:dyDescent="0.2">
      <c r="A46" s="1">
        <v>57</v>
      </c>
      <c r="B46" s="1" t="s">
        <v>19</v>
      </c>
      <c r="C46" s="1">
        <v>57</v>
      </c>
      <c r="D46" s="1" t="s">
        <v>54</v>
      </c>
      <c r="E46" s="1">
        <v>10303</v>
      </c>
      <c r="F46" s="1" t="s">
        <v>9</v>
      </c>
      <c r="G46" s="1">
        <v>0</v>
      </c>
      <c r="H46" s="1">
        <v>2</v>
      </c>
      <c r="I46" s="1">
        <v>1</v>
      </c>
      <c r="J46" s="1">
        <v>0</v>
      </c>
      <c r="K46" s="1">
        <v>3</v>
      </c>
      <c r="L46" s="1">
        <v>2</v>
      </c>
      <c r="M46" s="1">
        <v>2</v>
      </c>
      <c r="N46" s="1">
        <v>0</v>
      </c>
      <c r="O46" s="1">
        <v>0</v>
      </c>
      <c r="P46" s="1">
        <v>0</v>
      </c>
      <c r="Q46" s="1">
        <v>3</v>
      </c>
      <c r="R46" s="1">
        <v>1</v>
      </c>
      <c r="S46" s="4">
        <f t="shared" si="0"/>
        <v>3</v>
      </c>
    </row>
    <row r="47" spans="1:19" ht="15" x14ac:dyDescent="0.2">
      <c r="A47" s="1">
        <v>57</v>
      </c>
      <c r="B47" s="1" t="s">
        <v>19</v>
      </c>
      <c r="C47" s="1">
        <v>57</v>
      </c>
      <c r="D47" s="1" t="s">
        <v>54</v>
      </c>
      <c r="E47" s="1">
        <v>10401</v>
      </c>
      <c r="F47" s="1" t="s">
        <v>28</v>
      </c>
      <c r="G47" s="1">
        <v>0</v>
      </c>
      <c r="H47" s="1">
        <v>3</v>
      </c>
      <c r="I47" s="1">
        <v>3</v>
      </c>
      <c r="J47" s="1">
        <v>3</v>
      </c>
      <c r="K47" s="1">
        <v>0</v>
      </c>
      <c r="L47" s="1">
        <v>0</v>
      </c>
      <c r="M47" s="1">
        <v>1</v>
      </c>
      <c r="N47" s="1">
        <v>0</v>
      </c>
      <c r="O47" s="1">
        <v>3</v>
      </c>
      <c r="P47" s="1">
        <v>1</v>
      </c>
      <c r="Q47" s="1">
        <v>1</v>
      </c>
      <c r="R47" s="1">
        <v>0</v>
      </c>
      <c r="S47" s="4">
        <f t="shared" si="0"/>
        <v>3</v>
      </c>
    </row>
    <row r="48" spans="1:19" ht="15" x14ac:dyDescent="0.2">
      <c r="A48" s="1">
        <v>57</v>
      </c>
      <c r="B48" s="1" t="s">
        <v>19</v>
      </c>
      <c r="C48" s="1">
        <v>57</v>
      </c>
      <c r="D48" s="1" t="s">
        <v>54</v>
      </c>
      <c r="E48" s="1">
        <v>10402</v>
      </c>
      <c r="F48" s="1" t="s">
        <v>10</v>
      </c>
      <c r="G48" s="1">
        <v>4</v>
      </c>
      <c r="H48" s="1">
        <v>4</v>
      </c>
      <c r="I48" s="1">
        <v>6</v>
      </c>
      <c r="J48" s="1">
        <v>5</v>
      </c>
      <c r="K48" s="1">
        <v>5</v>
      </c>
      <c r="L48" s="1">
        <v>4</v>
      </c>
      <c r="M48" s="1">
        <v>8</v>
      </c>
      <c r="N48" s="1">
        <v>19</v>
      </c>
      <c r="O48" s="1">
        <v>1</v>
      </c>
      <c r="P48" s="1">
        <v>13</v>
      </c>
      <c r="Q48" s="1">
        <v>2</v>
      </c>
      <c r="R48" s="1">
        <v>6</v>
      </c>
      <c r="S48" s="4">
        <f t="shared" si="0"/>
        <v>19</v>
      </c>
    </row>
    <row r="49" spans="1:19" ht="15" x14ac:dyDescent="0.2">
      <c r="A49" s="1">
        <v>57</v>
      </c>
      <c r="B49" s="1" t="s">
        <v>19</v>
      </c>
      <c r="C49" s="1">
        <v>57</v>
      </c>
      <c r="D49" s="1" t="s">
        <v>54</v>
      </c>
      <c r="E49" s="1">
        <v>10501</v>
      </c>
      <c r="F49" s="1" t="s">
        <v>11</v>
      </c>
      <c r="G49" s="1">
        <v>0</v>
      </c>
      <c r="H49" s="1">
        <v>3</v>
      </c>
      <c r="I49" s="1">
        <v>11</v>
      </c>
      <c r="J49" s="1">
        <v>6</v>
      </c>
      <c r="K49" s="1">
        <v>5</v>
      </c>
      <c r="L49" s="1">
        <v>10</v>
      </c>
      <c r="M49" s="1">
        <v>3</v>
      </c>
      <c r="N49" s="1">
        <v>3</v>
      </c>
      <c r="O49" s="1">
        <v>6</v>
      </c>
      <c r="P49" s="1">
        <v>4</v>
      </c>
      <c r="Q49" s="1">
        <v>4</v>
      </c>
      <c r="R49" s="1">
        <v>2</v>
      </c>
      <c r="S49" s="4">
        <f t="shared" si="0"/>
        <v>11</v>
      </c>
    </row>
    <row r="50" spans="1:19" ht="15" x14ac:dyDescent="0.2">
      <c r="A50" s="1">
        <v>57</v>
      </c>
      <c r="B50" s="1" t="s">
        <v>19</v>
      </c>
      <c r="C50" s="1">
        <v>57</v>
      </c>
      <c r="D50" s="1" t="s">
        <v>54</v>
      </c>
      <c r="E50" s="1">
        <v>20101</v>
      </c>
      <c r="F50" s="1" t="s">
        <v>12</v>
      </c>
      <c r="G50" s="1">
        <v>18</v>
      </c>
      <c r="H50" s="1">
        <v>23</v>
      </c>
      <c r="I50" s="1">
        <v>24</v>
      </c>
      <c r="J50" s="1">
        <v>26</v>
      </c>
      <c r="K50" s="1">
        <v>20</v>
      </c>
      <c r="L50" s="1">
        <v>27</v>
      </c>
      <c r="M50" s="1">
        <v>27</v>
      </c>
      <c r="N50" s="1">
        <v>32</v>
      </c>
      <c r="O50" s="1">
        <v>31</v>
      </c>
      <c r="P50" s="1">
        <v>27</v>
      </c>
      <c r="Q50" s="1">
        <v>26</v>
      </c>
      <c r="R50" s="1">
        <v>8</v>
      </c>
      <c r="S50" s="4">
        <f t="shared" si="0"/>
        <v>32</v>
      </c>
    </row>
    <row r="51" spans="1:19" ht="15" x14ac:dyDescent="0.2">
      <c r="A51" s="1">
        <v>57</v>
      </c>
      <c r="B51" s="1" t="s">
        <v>19</v>
      </c>
      <c r="C51" s="1">
        <v>57</v>
      </c>
      <c r="D51" s="1" t="s">
        <v>54</v>
      </c>
      <c r="E51" s="1">
        <v>20103</v>
      </c>
      <c r="F51" s="1" t="s">
        <v>29</v>
      </c>
      <c r="G51" s="1">
        <v>0</v>
      </c>
      <c r="H51" s="1">
        <v>1</v>
      </c>
      <c r="I51" s="1">
        <v>2</v>
      </c>
      <c r="J51" s="1">
        <v>0</v>
      </c>
      <c r="K51" s="1">
        <v>3</v>
      </c>
      <c r="L51" s="1">
        <v>1</v>
      </c>
      <c r="M51" s="1">
        <v>3</v>
      </c>
      <c r="N51" s="1">
        <v>0</v>
      </c>
      <c r="O51" s="1">
        <v>0</v>
      </c>
      <c r="P51" s="1">
        <v>3</v>
      </c>
      <c r="Q51" s="1">
        <v>0</v>
      </c>
      <c r="R51" s="1">
        <v>0</v>
      </c>
      <c r="S51" s="4">
        <f t="shared" si="0"/>
        <v>3</v>
      </c>
    </row>
    <row r="52" spans="1:19" ht="15" x14ac:dyDescent="0.2">
      <c r="A52" s="1">
        <v>57</v>
      </c>
      <c r="B52" s="1" t="s">
        <v>19</v>
      </c>
      <c r="C52" s="1">
        <v>57</v>
      </c>
      <c r="D52" s="1" t="s">
        <v>54</v>
      </c>
      <c r="E52" s="1">
        <v>20106</v>
      </c>
      <c r="F52" s="1" t="s">
        <v>30</v>
      </c>
      <c r="G52" s="1">
        <v>10</v>
      </c>
      <c r="H52" s="1">
        <v>20</v>
      </c>
      <c r="I52" s="1">
        <v>8</v>
      </c>
      <c r="J52" s="1">
        <v>25</v>
      </c>
      <c r="K52" s="1">
        <v>11</v>
      </c>
      <c r="L52" s="1">
        <v>7</v>
      </c>
      <c r="M52" s="1">
        <v>6</v>
      </c>
      <c r="N52" s="1">
        <v>23</v>
      </c>
      <c r="O52" s="1">
        <v>13</v>
      </c>
      <c r="P52" s="1">
        <v>32</v>
      </c>
      <c r="Q52" s="1">
        <v>9</v>
      </c>
      <c r="R52" s="1">
        <v>5</v>
      </c>
      <c r="S52" s="4">
        <f t="shared" si="0"/>
        <v>32</v>
      </c>
    </row>
    <row r="53" spans="1:19" ht="15" x14ac:dyDescent="0.2">
      <c r="A53" s="1">
        <v>57</v>
      </c>
      <c r="B53" s="1" t="s">
        <v>19</v>
      </c>
      <c r="C53" s="1">
        <v>57</v>
      </c>
      <c r="D53" s="1" t="s">
        <v>54</v>
      </c>
      <c r="E53" s="1">
        <v>20107</v>
      </c>
      <c r="F53" s="1" t="s">
        <v>13</v>
      </c>
      <c r="G53" s="1">
        <v>6</v>
      </c>
      <c r="H53" s="1">
        <v>7</v>
      </c>
      <c r="I53" s="1">
        <v>2</v>
      </c>
      <c r="J53" s="1">
        <v>3</v>
      </c>
      <c r="K53" s="1">
        <v>3</v>
      </c>
      <c r="L53" s="1">
        <v>3</v>
      </c>
      <c r="M53" s="1">
        <v>7</v>
      </c>
      <c r="N53" s="1">
        <v>9</v>
      </c>
      <c r="O53" s="1">
        <v>3</v>
      </c>
      <c r="P53" s="1">
        <v>27</v>
      </c>
      <c r="Q53" s="1">
        <v>5</v>
      </c>
      <c r="R53" s="1">
        <v>0</v>
      </c>
      <c r="S53" s="4">
        <f t="shared" si="0"/>
        <v>27</v>
      </c>
    </row>
    <row r="54" spans="1:19" ht="15" x14ac:dyDescent="0.2">
      <c r="A54" s="1">
        <v>57</v>
      </c>
      <c r="B54" s="1" t="s">
        <v>19</v>
      </c>
      <c r="C54" s="1">
        <v>57</v>
      </c>
      <c r="D54" s="1" t="s">
        <v>54</v>
      </c>
      <c r="E54" s="1">
        <v>20201</v>
      </c>
      <c r="F54" s="1" t="s">
        <v>15</v>
      </c>
      <c r="G54" s="1">
        <v>4</v>
      </c>
      <c r="H54" s="1">
        <v>6</v>
      </c>
      <c r="I54" s="1">
        <v>7</v>
      </c>
      <c r="J54" s="1">
        <v>3</v>
      </c>
      <c r="K54" s="1">
        <v>4</v>
      </c>
      <c r="L54" s="1">
        <v>0</v>
      </c>
      <c r="M54" s="1">
        <v>7</v>
      </c>
      <c r="N54" s="1">
        <v>6</v>
      </c>
      <c r="O54" s="1">
        <v>2</v>
      </c>
      <c r="P54" s="1">
        <v>3</v>
      </c>
      <c r="Q54" s="1">
        <v>18</v>
      </c>
      <c r="R54" s="1">
        <v>0</v>
      </c>
      <c r="S54" s="4">
        <f t="shared" si="0"/>
        <v>18</v>
      </c>
    </row>
    <row r="55" spans="1:19" ht="15" x14ac:dyDescent="0.2">
      <c r="A55" s="1">
        <v>57</v>
      </c>
      <c r="B55" s="1" t="s">
        <v>19</v>
      </c>
      <c r="C55" s="1">
        <v>57</v>
      </c>
      <c r="D55" s="1" t="s">
        <v>54</v>
      </c>
      <c r="E55" s="1">
        <v>20202</v>
      </c>
      <c r="F55" s="1" t="s">
        <v>16</v>
      </c>
      <c r="G55" s="1">
        <v>0</v>
      </c>
      <c r="H55" s="1">
        <v>0</v>
      </c>
      <c r="I55" s="1">
        <v>3</v>
      </c>
      <c r="J55" s="1">
        <v>1</v>
      </c>
      <c r="K55" s="1">
        <v>0</v>
      </c>
      <c r="L55" s="1">
        <v>0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4">
        <f t="shared" si="0"/>
        <v>3</v>
      </c>
    </row>
    <row r="56" spans="1:19" ht="15" x14ac:dyDescent="0.2">
      <c r="A56" s="1">
        <v>57</v>
      </c>
      <c r="B56" s="1" t="s">
        <v>19</v>
      </c>
      <c r="C56" s="1">
        <v>57</v>
      </c>
      <c r="D56" s="1" t="s">
        <v>54</v>
      </c>
      <c r="E56" s="1">
        <v>30102</v>
      </c>
      <c r="F56" s="1" t="s">
        <v>33</v>
      </c>
      <c r="G56" s="1">
        <v>20</v>
      </c>
      <c r="H56" s="1">
        <v>21</v>
      </c>
      <c r="I56" s="1">
        <v>36</v>
      </c>
      <c r="J56" s="1">
        <v>33</v>
      </c>
      <c r="K56" s="1">
        <v>21</v>
      </c>
      <c r="L56" s="1">
        <v>26</v>
      </c>
      <c r="M56" s="1">
        <v>30</v>
      </c>
      <c r="N56" s="1">
        <v>31</v>
      </c>
      <c r="O56" s="1">
        <v>30</v>
      </c>
      <c r="P56" s="1">
        <v>35</v>
      </c>
      <c r="Q56" s="1">
        <v>18</v>
      </c>
      <c r="R56" s="1">
        <v>21</v>
      </c>
      <c r="S56" s="4">
        <f t="shared" si="0"/>
        <v>36</v>
      </c>
    </row>
    <row r="57" spans="1:19" ht="15" x14ac:dyDescent="0.2">
      <c r="A57" s="1">
        <v>57</v>
      </c>
      <c r="B57" s="1" t="s">
        <v>19</v>
      </c>
      <c r="C57" s="1">
        <v>57</v>
      </c>
      <c r="D57" s="1" t="s">
        <v>54</v>
      </c>
      <c r="E57" s="1">
        <v>30104</v>
      </c>
      <c r="F57" s="1" t="s">
        <v>34</v>
      </c>
      <c r="G57" s="1">
        <v>26</v>
      </c>
      <c r="H57" s="1">
        <v>18</v>
      </c>
      <c r="I57" s="1">
        <v>21</v>
      </c>
      <c r="J57" s="1">
        <v>19</v>
      </c>
      <c r="K57" s="1">
        <v>21</v>
      </c>
      <c r="L57" s="1">
        <v>31</v>
      </c>
      <c r="M57" s="1">
        <v>34</v>
      </c>
      <c r="N57" s="1">
        <v>31</v>
      </c>
      <c r="O57" s="1">
        <v>20</v>
      </c>
      <c r="P57" s="1">
        <v>14</v>
      </c>
      <c r="Q57" s="1">
        <v>37</v>
      </c>
      <c r="R57" s="1">
        <v>6</v>
      </c>
      <c r="S57" s="4">
        <f t="shared" si="0"/>
        <v>37</v>
      </c>
    </row>
    <row r="58" spans="1:19" ht="15" x14ac:dyDescent="0.2">
      <c r="A58" s="1">
        <v>57</v>
      </c>
      <c r="B58" s="1" t="s">
        <v>19</v>
      </c>
      <c r="C58" s="1">
        <v>57</v>
      </c>
      <c r="D58" s="1" t="s">
        <v>54</v>
      </c>
      <c r="E58" s="1">
        <v>30105</v>
      </c>
      <c r="F58" s="1" t="s">
        <v>35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4">
        <f t="shared" si="0"/>
        <v>1</v>
      </c>
    </row>
    <row r="59" spans="1:19" ht="15" x14ac:dyDescent="0.2">
      <c r="A59" s="1">
        <v>57</v>
      </c>
      <c r="B59" s="1" t="s">
        <v>19</v>
      </c>
      <c r="C59" s="1">
        <v>57</v>
      </c>
      <c r="D59" s="1" t="s">
        <v>54</v>
      </c>
      <c r="E59" s="1">
        <v>30106</v>
      </c>
      <c r="F59" s="1" t="s">
        <v>36</v>
      </c>
      <c r="G59" s="1">
        <v>12</v>
      </c>
      <c r="H59" s="1">
        <v>12</v>
      </c>
      <c r="I59" s="1">
        <v>20</v>
      </c>
      <c r="J59" s="1">
        <v>9</v>
      </c>
      <c r="K59" s="1">
        <v>9</v>
      </c>
      <c r="L59" s="1">
        <v>12</v>
      </c>
      <c r="M59" s="1">
        <v>19</v>
      </c>
      <c r="N59" s="1">
        <v>18</v>
      </c>
      <c r="O59" s="1">
        <v>12</v>
      </c>
      <c r="P59" s="1">
        <v>19</v>
      </c>
      <c r="Q59" s="1">
        <v>19</v>
      </c>
      <c r="R59" s="1">
        <v>3</v>
      </c>
      <c r="S59" s="4">
        <f t="shared" si="0"/>
        <v>20</v>
      </c>
    </row>
    <row r="60" spans="1:19" ht="15" x14ac:dyDescent="0.2">
      <c r="A60" s="1">
        <v>57</v>
      </c>
      <c r="B60" s="1" t="s">
        <v>19</v>
      </c>
      <c r="C60" s="1">
        <v>57</v>
      </c>
      <c r="D60" s="1" t="s">
        <v>54</v>
      </c>
      <c r="E60" s="1">
        <v>30107</v>
      </c>
      <c r="F60" s="1" t="s">
        <v>37</v>
      </c>
      <c r="G60" s="1">
        <v>3</v>
      </c>
      <c r="H60" s="1">
        <v>9</v>
      </c>
      <c r="I60" s="1">
        <v>3</v>
      </c>
      <c r="J60" s="1">
        <v>5</v>
      </c>
      <c r="K60" s="1">
        <v>13</v>
      </c>
      <c r="L60" s="1">
        <v>7</v>
      </c>
      <c r="M60" s="1">
        <v>6</v>
      </c>
      <c r="N60" s="1">
        <v>4</v>
      </c>
      <c r="O60" s="1">
        <v>22</v>
      </c>
      <c r="P60" s="1">
        <v>12</v>
      </c>
      <c r="Q60" s="1">
        <v>4</v>
      </c>
      <c r="R60" s="1">
        <v>0</v>
      </c>
      <c r="S60" s="4">
        <f t="shared" si="0"/>
        <v>22</v>
      </c>
    </row>
    <row r="61" spans="1:19" ht="15" x14ac:dyDescent="0.2">
      <c r="A61" s="1">
        <v>57</v>
      </c>
      <c r="B61" s="1" t="s">
        <v>19</v>
      </c>
      <c r="C61" s="1">
        <v>57</v>
      </c>
      <c r="D61" s="1" t="s">
        <v>54</v>
      </c>
      <c r="E61" s="1">
        <v>30110</v>
      </c>
      <c r="F61" s="1" t="s">
        <v>38</v>
      </c>
      <c r="G61" s="1">
        <v>4</v>
      </c>
      <c r="H61" s="1">
        <v>2</v>
      </c>
      <c r="I61" s="1">
        <v>5</v>
      </c>
      <c r="J61" s="1">
        <v>25</v>
      </c>
      <c r="K61" s="1">
        <v>6</v>
      </c>
      <c r="L61" s="1">
        <v>7</v>
      </c>
      <c r="M61" s="1">
        <v>7</v>
      </c>
      <c r="N61" s="1">
        <v>8</v>
      </c>
      <c r="O61" s="1">
        <v>9</v>
      </c>
      <c r="P61" s="1">
        <v>6</v>
      </c>
      <c r="Q61" s="1">
        <v>5</v>
      </c>
      <c r="R61" s="1">
        <v>18</v>
      </c>
      <c r="S61" s="4">
        <f t="shared" si="0"/>
        <v>25</v>
      </c>
    </row>
    <row r="62" spans="1:19" ht="15" x14ac:dyDescent="0.2">
      <c r="A62" s="1">
        <v>57</v>
      </c>
      <c r="B62" s="1" t="s">
        <v>19</v>
      </c>
      <c r="C62" s="1">
        <v>57</v>
      </c>
      <c r="D62" s="1" t="s">
        <v>54</v>
      </c>
      <c r="E62" s="1">
        <v>40101</v>
      </c>
      <c r="F62" s="1" t="s">
        <v>39</v>
      </c>
      <c r="G62" s="1">
        <v>0</v>
      </c>
      <c r="H62" s="1">
        <v>3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4">
        <f t="shared" si="0"/>
        <v>3</v>
      </c>
    </row>
    <row r="63" spans="1:19" ht="15" x14ac:dyDescent="0.2">
      <c r="A63" s="1">
        <v>57</v>
      </c>
      <c r="B63" s="1" t="s">
        <v>19</v>
      </c>
      <c r="C63" s="1">
        <v>57</v>
      </c>
      <c r="D63" s="1" t="s">
        <v>54</v>
      </c>
      <c r="E63" s="1">
        <v>40102</v>
      </c>
      <c r="F63" s="1" t="s">
        <v>17</v>
      </c>
      <c r="G63" s="1">
        <v>1</v>
      </c>
      <c r="H63" s="1">
        <v>3</v>
      </c>
      <c r="I63" s="1">
        <v>8</v>
      </c>
      <c r="J63" s="1">
        <v>6</v>
      </c>
      <c r="K63" s="1">
        <v>13</v>
      </c>
      <c r="L63" s="1">
        <v>5</v>
      </c>
      <c r="M63" s="1">
        <v>4</v>
      </c>
      <c r="N63" s="1">
        <v>4</v>
      </c>
      <c r="O63" s="1">
        <v>7</v>
      </c>
      <c r="P63" s="1">
        <v>5</v>
      </c>
      <c r="Q63" s="1">
        <v>3</v>
      </c>
      <c r="R63" s="1">
        <v>1</v>
      </c>
      <c r="S63" s="4">
        <f t="shared" si="0"/>
        <v>13</v>
      </c>
    </row>
    <row r="64" spans="1:19" ht="15" x14ac:dyDescent="0.2">
      <c r="A64" s="1">
        <v>57</v>
      </c>
      <c r="B64" s="1" t="s">
        <v>19</v>
      </c>
      <c r="C64" s="1">
        <v>57</v>
      </c>
      <c r="D64" s="1" t="s">
        <v>54</v>
      </c>
      <c r="E64" s="1">
        <v>40201</v>
      </c>
      <c r="F64" s="1" t="s">
        <v>40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1</v>
      </c>
      <c r="N64" s="1">
        <v>0</v>
      </c>
      <c r="O64" s="1">
        <v>0</v>
      </c>
      <c r="P64" s="1">
        <v>1</v>
      </c>
      <c r="Q64" s="1">
        <v>0</v>
      </c>
      <c r="R64" s="1">
        <v>0</v>
      </c>
      <c r="S64" s="4">
        <f t="shared" ref="S64:S125" si="1">MAX(G64:R64)</f>
        <v>1</v>
      </c>
    </row>
    <row r="65" spans="1:19" ht="15" x14ac:dyDescent="0.2">
      <c r="A65" s="1">
        <v>151</v>
      </c>
      <c r="B65" s="1" t="s">
        <v>19</v>
      </c>
      <c r="C65" s="1">
        <v>151</v>
      </c>
      <c r="D65" s="1" t="s">
        <v>55</v>
      </c>
      <c r="E65" s="1">
        <v>10102</v>
      </c>
      <c r="F65" s="1" t="s">
        <v>20</v>
      </c>
      <c r="G65" s="1">
        <v>10</v>
      </c>
      <c r="H65" s="1">
        <v>8</v>
      </c>
      <c r="I65" s="1">
        <v>10</v>
      </c>
      <c r="J65" s="1">
        <v>4</v>
      </c>
      <c r="K65" s="1">
        <v>11</v>
      </c>
      <c r="L65" s="1">
        <v>16</v>
      </c>
      <c r="M65" s="1">
        <v>8</v>
      </c>
      <c r="N65" s="1">
        <v>12</v>
      </c>
      <c r="O65" s="1">
        <v>14</v>
      </c>
      <c r="P65" s="1">
        <v>6</v>
      </c>
      <c r="Q65" s="1">
        <v>7</v>
      </c>
      <c r="R65" s="1">
        <v>1</v>
      </c>
      <c r="S65" s="4">
        <f t="shared" si="1"/>
        <v>16</v>
      </c>
    </row>
    <row r="66" spans="1:19" ht="15" x14ac:dyDescent="0.2">
      <c r="A66" s="1">
        <v>151</v>
      </c>
      <c r="B66" s="1" t="s">
        <v>19</v>
      </c>
      <c r="C66" s="1">
        <v>151</v>
      </c>
      <c r="D66" s="1" t="s">
        <v>55</v>
      </c>
      <c r="E66" s="1">
        <v>10103</v>
      </c>
      <c r="F66" s="1" t="s">
        <v>21</v>
      </c>
      <c r="G66" s="1">
        <v>2</v>
      </c>
      <c r="H66" s="1">
        <v>3</v>
      </c>
      <c r="I66" s="1">
        <v>2</v>
      </c>
      <c r="J66" s="1">
        <v>2</v>
      </c>
      <c r="K66" s="1">
        <v>3</v>
      </c>
      <c r="L66" s="1">
        <v>4</v>
      </c>
      <c r="M66" s="1">
        <v>3</v>
      </c>
      <c r="N66" s="1">
        <v>3</v>
      </c>
      <c r="O66" s="1">
        <v>5</v>
      </c>
      <c r="P66" s="1">
        <v>1</v>
      </c>
      <c r="Q66" s="1">
        <v>1</v>
      </c>
      <c r="R66" s="1">
        <v>3</v>
      </c>
      <c r="S66" s="4">
        <f t="shared" si="1"/>
        <v>5</v>
      </c>
    </row>
    <row r="67" spans="1:19" ht="15" x14ac:dyDescent="0.2">
      <c r="A67" s="1">
        <v>151</v>
      </c>
      <c r="B67" s="1" t="s">
        <v>19</v>
      </c>
      <c r="C67" s="1">
        <v>151</v>
      </c>
      <c r="D67" s="1" t="s">
        <v>55</v>
      </c>
      <c r="E67" s="1">
        <v>10104</v>
      </c>
      <c r="F67" s="1" t="s">
        <v>22</v>
      </c>
      <c r="G67" s="1">
        <v>39</v>
      </c>
      <c r="H67" s="1">
        <v>39</v>
      </c>
      <c r="I67" s="1">
        <v>47</v>
      </c>
      <c r="J67" s="1">
        <v>38</v>
      </c>
      <c r="K67" s="1">
        <v>36</v>
      </c>
      <c r="L67" s="1">
        <v>42</v>
      </c>
      <c r="M67" s="1">
        <v>47</v>
      </c>
      <c r="N67" s="1">
        <v>45</v>
      </c>
      <c r="O67" s="1">
        <v>49</v>
      </c>
      <c r="P67" s="1">
        <v>48</v>
      </c>
      <c r="Q67" s="1">
        <v>48</v>
      </c>
      <c r="R67" s="1">
        <v>45</v>
      </c>
      <c r="S67" s="4">
        <f t="shared" si="1"/>
        <v>49</v>
      </c>
    </row>
    <row r="68" spans="1:19" ht="15" x14ac:dyDescent="0.2">
      <c r="A68" s="1">
        <v>151</v>
      </c>
      <c r="B68" s="1" t="s">
        <v>19</v>
      </c>
      <c r="C68" s="1">
        <v>151</v>
      </c>
      <c r="D68" s="1" t="s">
        <v>55</v>
      </c>
      <c r="E68" s="1">
        <v>10106</v>
      </c>
      <c r="F68" s="1" t="s">
        <v>23</v>
      </c>
      <c r="G68" s="1">
        <v>42</v>
      </c>
      <c r="H68" s="1">
        <v>25</v>
      </c>
      <c r="I68" s="1">
        <v>19</v>
      </c>
      <c r="J68" s="1">
        <v>29</v>
      </c>
      <c r="K68" s="1">
        <v>36</v>
      </c>
      <c r="L68" s="1">
        <v>32</v>
      </c>
      <c r="M68" s="1">
        <v>36</v>
      </c>
      <c r="N68" s="1">
        <v>50</v>
      </c>
      <c r="O68" s="1">
        <v>36</v>
      </c>
      <c r="P68" s="1">
        <v>35</v>
      </c>
      <c r="Q68" s="1">
        <v>40</v>
      </c>
      <c r="R68" s="1">
        <v>38</v>
      </c>
      <c r="S68" s="4">
        <f t="shared" si="1"/>
        <v>50</v>
      </c>
    </row>
    <row r="69" spans="1:19" ht="15" x14ac:dyDescent="0.2">
      <c r="A69" s="1">
        <v>151</v>
      </c>
      <c r="B69" s="1" t="s">
        <v>19</v>
      </c>
      <c r="C69" s="1">
        <v>151</v>
      </c>
      <c r="D69" s="1" t="s">
        <v>55</v>
      </c>
      <c r="E69" s="1">
        <v>10107</v>
      </c>
      <c r="F69" s="1" t="s">
        <v>2</v>
      </c>
      <c r="G69" s="1">
        <v>9</v>
      </c>
      <c r="H69" s="1">
        <v>11</v>
      </c>
      <c r="I69" s="1">
        <v>20</v>
      </c>
      <c r="J69" s="1">
        <v>18</v>
      </c>
      <c r="K69" s="1">
        <v>10</v>
      </c>
      <c r="L69" s="1">
        <v>11</v>
      </c>
      <c r="M69" s="1">
        <v>10</v>
      </c>
      <c r="N69" s="1">
        <v>10</v>
      </c>
      <c r="O69" s="1">
        <v>16</v>
      </c>
      <c r="P69" s="1">
        <v>13</v>
      </c>
      <c r="Q69" s="1">
        <v>6</v>
      </c>
      <c r="R69" s="1">
        <v>13</v>
      </c>
      <c r="S69" s="4">
        <f t="shared" si="1"/>
        <v>20</v>
      </c>
    </row>
    <row r="70" spans="1:19" ht="15" x14ac:dyDescent="0.2">
      <c r="A70" s="1">
        <v>151</v>
      </c>
      <c r="B70" s="1" t="s">
        <v>19</v>
      </c>
      <c r="C70" s="1">
        <v>151</v>
      </c>
      <c r="D70" s="1" t="s">
        <v>55</v>
      </c>
      <c r="E70" s="1">
        <v>10108</v>
      </c>
      <c r="F70" s="1" t="s">
        <v>3</v>
      </c>
      <c r="G70" s="1">
        <v>17</v>
      </c>
      <c r="H70" s="1">
        <v>17</v>
      </c>
      <c r="I70" s="1">
        <v>17</v>
      </c>
      <c r="J70" s="1">
        <v>23</v>
      </c>
      <c r="K70" s="1">
        <v>22</v>
      </c>
      <c r="L70" s="1">
        <v>13</v>
      </c>
      <c r="M70" s="1">
        <v>16</v>
      </c>
      <c r="N70" s="1">
        <v>20</v>
      </c>
      <c r="O70" s="1">
        <v>31</v>
      </c>
      <c r="P70" s="1">
        <v>18</v>
      </c>
      <c r="Q70" s="1">
        <v>25</v>
      </c>
      <c r="R70" s="1">
        <v>17</v>
      </c>
      <c r="S70" s="4">
        <f t="shared" si="1"/>
        <v>31</v>
      </c>
    </row>
    <row r="71" spans="1:19" ht="15" x14ac:dyDescent="0.2">
      <c r="A71" s="1">
        <v>151</v>
      </c>
      <c r="B71" s="1" t="s">
        <v>19</v>
      </c>
      <c r="C71" s="1">
        <v>151</v>
      </c>
      <c r="D71" s="1" t="s">
        <v>55</v>
      </c>
      <c r="E71" s="1">
        <v>10109</v>
      </c>
      <c r="F71" s="1" t="s">
        <v>24</v>
      </c>
      <c r="G71" s="1">
        <v>12</v>
      </c>
      <c r="H71" s="1">
        <v>15</v>
      </c>
      <c r="I71" s="1">
        <v>14</v>
      </c>
      <c r="J71" s="1">
        <v>19</v>
      </c>
      <c r="K71" s="1">
        <v>9</v>
      </c>
      <c r="L71" s="1">
        <v>13</v>
      </c>
      <c r="M71" s="1">
        <v>15</v>
      </c>
      <c r="N71" s="1">
        <v>20</v>
      </c>
      <c r="O71" s="1">
        <v>22</v>
      </c>
      <c r="P71" s="1">
        <v>6</v>
      </c>
      <c r="Q71" s="1">
        <v>8</v>
      </c>
      <c r="R71" s="1">
        <v>8</v>
      </c>
      <c r="S71" s="4">
        <f t="shared" si="1"/>
        <v>22</v>
      </c>
    </row>
    <row r="72" spans="1:19" ht="15" x14ac:dyDescent="0.2">
      <c r="A72" s="1">
        <v>151</v>
      </c>
      <c r="B72" s="1" t="s">
        <v>19</v>
      </c>
      <c r="C72" s="1">
        <v>151</v>
      </c>
      <c r="D72" s="1" t="s">
        <v>55</v>
      </c>
      <c r="E72" s="1">
        <v>10110</v>
      </c>
      <c r="F72" s="1" t="s">
        <v>25</v>
      </c>
      <c r="G72" s="1">
        <v>12</v>
      </c>
      <c r="H72" s="1">
        <v>10</v>
      </c>
      <c r="I72" s="1">
        <v>39</v>
      </c>
      <c r="J72" s="1">
        <v>16</v>
      </c>
      <c r="K72" s="1">
        <v>22</v>
      </c>
      <c r="L72" s="1">
        <v>20</v>
      </c>
      <c r="M72" s="1">
        <v>37</v>
      </c>
      <c r="N72" s="1">
        <v>13</v>
      </c>
      <c r="O72" s="1">
        <v>18</v>
      </c>
      <c r="P72" s="1">
        <v>22</v>
      </c>
      <c r="Q72" s="1">
        <v>26</v>
      </c>
      <c r="R72" s="1">
        <v>1</v>
      </c>
      <c r="S72" s="4">
        <f t="shared" si="1"/>
        <v>39</v>
      </c>
    </row>
    <row r="73" spans="1:19" ht="15" x14ac:dyDescent="0.2">
      <c r="A73" s="1">
        <v>151</v>
      </c>
      <c r="B73" s="1" t="s">
        <v>19</v>
      </c>
      <c r="C73" s="1">
        <v>151</v>
      </c>
      <c r="D73" s="1" t="s">
        <v>55</v>
      </c>
      <c r="E73" s="1">
        <v>10113</v>
      </c>
      <c r="F73" s="1" t="s">
        <v>4</v>
      </c>
      <c r="G73" s="1">
        <v>1</v>
      </c>
      <c r="H73" s="1">
        <v>11</v>
      </c>
      <c r="I73" s="1">
        <v>14</v>
      </c>
      <c r="J73" s="1">
        <v>0</v>
      </c>
      <c r="K73" s="1">
        <v>1</v>
      </c>
      <c r="L73" s="1">
        <v>15</v>
      </c>
      <c r="M73" s="1">
        <v>2</v>
      </c>
      <c r="N73" s="1">
        <v>17</v>
      </c>
      <c r="O73" s="1">
        <v>1</v>
      </c>
      <c r="P73" s="1">
        <v>3</v>
      </c>
      <c r="Q73" s="1">
        <v>1</v>
      </c>
      <c r="R73" s="1">
        <v>0</v>
      </c>
      <c r="S73" s="4">
        <f t="shared" si="1"/>
        <v>17</v>
      </c>
    </row>
    <row r="74" spans="1:19" ht="15" x14ac:dyDescent="0.2">
      <c r="A74" s="1">
        <v>151</v>
      </c>
      <c r="B74" s="1" t="s">
        <v>19</v>
      </c>
      <c r="C74" s="1">
        <v>151</v>
      </c>
      <c r="D74" s="1" t="s">
        <v>55</v>
      </c>
      <c r="E74" s="1">
        <v>10201</v>
      </c>
      <c r="F74" s="1" t="s">
        <v>5</v>
      </c>
      <c r="G74" s="1">
        <v>0</v>
      </c>
      <c r="H74" s="1">
        <v>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1</v>
      </c>
      <c r="O74" s="1">
        <v>0</v>
      </c>
      <c r="P74" s="1">
        <v>0</v>
      </c>
      <c r="Q74" s="1">
        <v>0</v>
      </c>
      <c r="R74" s="1">
        <v>0</v>
      </c>
      <c r="S74" s="4">
        <f t="shared" si="1"/>
        <v>1</v>
      </c>
    </row>
    <row r="75" spans="1:19" ht="15" x14ac:dyDescent="0.2">
      <c r="A75" s="1">
        <v>151</v>
      </c>
      <c r="B75" s="1" t="s">
        <v>19</v>
      </c>
      <c r="C75" s="1">
        <v>151</v>
      </c>
      <c r="D75" s="1" t="s">
        <v>55</v>
      </c>
      <c r="E75" s="1">
        <v>10203</v>
      </c>
      <c r="F75" s="1" t="s">
        <v>6</v>
      </c>
      <c r="G75" s="1">
        <v>4</v>
      </c>
      <c r="H75" s="1">
        <v>18</v>
      </c>
      <c r="I75" s="1">
        <v>14</v>
      </c>
      <c r="J75" s="1">
        <v>15</v>
      </c>
      <c r="K75" s="1">
        <v>8</v>
      </c>
      <c r="L75" s="1">
        <v>19</v>
      </c>
      <c r="M75" s="1">
        <v>17</v>
      </c>
      <c r="N75" s="1">
        <v>12</v>
      </c>
      <c r="O75" s="1">
        <v>25</v>
      </c>
      <c r="P75" s="1">
        <v>21</v>
      </c>
      <c r="Q75" s="1">
        <v>24</v>
      </c>
      <c r="R75" s="1">
        <v>9</v>
      </c>
      <c r="S75" s="4">
        <f t="shared" si="1"/>
        <v>25</v>
      </c>
    </row>
    <row r="76" spans="1:19" ht="15" x14ac:dyDescent="0.2">
      <c r="A76" s="1">
        <v>151</v>
      </c>
      <c r="B76" s="1" t="s">
        <v>19</v>
      </c>
      <c r="C76" s="1">
        <v>151</v>
      </c>
      <c r="D76" s="1" t="s">
        <v>55</v>
      </c>
      <c r="E76" s="1">
        <v>10204</v>
      </c>
      <c r="F76" s="1" t="s">
        <v>7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2</v>
      </c>
      <c r="R76" s="1">
        <v>0</v>
      </c>
      <c r="S76" s="4">
        <f t="shared" si="1"/>
        <v>2</v>
      </c>
    </row>
    <row r="77" spans="1:19" ht="15" x14ac:dyDescent="0.2">
      <c r="A77" s="1">
        <v>151</v>
      </c>
      <c r="B77" s="1" t="s">
        <v>19</v>
      </c>
      <c r="C77" s="1">
        <v>151</v>
      </c>
      <c r="D77" s="1" t="s">
        <v>55</v>
      </c>
      <c r="E77" s="1">
        <v>10206</v>
      </c>
      <c r="F77" s="1" t="s">
        <v>8</v>
      </c>
      <c r="G77" s="1">
        <v>15</v>
      </c>
      <c r="H77" s="1">
        <v>14</v>
      </c>
      <c r="I77" s="1">
        <v>6</v>
      </c>
      <c r="J77" s="1">
        <v>2</v>
      </c>
      <c r="K77" s="1">
        <v>2</v>
      </c>
      <c r="L77" s="1">
        <v>5</v>
      </c>
      <c r="M77" s="1">
        <v>6</v>
      </c>
      <c r="N77" s="1">
        <v>27</v>
      </c>
      <c r="O77" s="1">
        <v>5</v>
      </c>
      <c r="P77" s="1">
        <v>13</v>
      </c>
      <c r="Q77" s="1">
        <v>3</v>
      </c>
      <c r="R77" s="1">
        <v>6</v>
      </c>
      <c r="S77" s="4">
        <f t="shared" si="1"/>
        <v>27</v>
      </c>
    </row>
    <row r="78" spans="1:19" ht="15" x14ac:dyDescent="0.2">
      <c r="A78" s="1">
        <v>151</v>
      </c>
      <c r="B78" s="1" t="s">
        <v>19</v>
      </c>
      <c r="C78" s="1">
        <v>151</v>
      </c>
      <c r="D78" s="1" t="s">
        <v>55</v>
      </c>
      <c r="E78" s="1">
        <v>10303</v>
      </c>
      <c r="F78" s="1" t="s">
        <v>9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</v>
      </c>
      <c r="M78" s="1">
        <v>1</v>
      </c>
      <c r="N78" s="1">
        <v>1</v>
      </c>
      <c r="O78" s="1">
        <v>0</v>
      </c>
      <c r="P78" s="1">
        <v>1</v>
      </c>
      <c r="Q78" s="1">
        <v>1</v>
      </c>
      <c r="R78" s="1">
        <v>0</v>
      </c>
      <c r="S78" s="4">
        <f t="shared" si="1"/>
        <v>2</v>
      </c>
    </row>
    <row r="79" spans="1:19" ht="15" x14ac:dyDescent="0.2">
      <c r="A79" s="1">
        <v>151</v>
      </c>
      <c r="B79" s="1" t="s">
        <v>19</v>
      </c>
      <c r="C79" s="1">
        <v>151</v>
      </c>
      <c r="D79" s="1" t="s">
        <v>55</v>
      </c>
      <c r="E79" s="1">
        <v>10401</v>
      </c>
      <c r="F79" s="1" t="s">
        <v>28</v>
      </c>
      <c r="G79" s="1">
        <v>1</v>
      </c>
      <c r="H79" s="1">
        <v>0</v>
      </c>
      <c r="I79" s="1">
        <v>12</v>
      </c>
      <c r="J79" s="1">
        <v>1</v>
      </c>
      <c r="K79" s="1">
        <v>1</v>
      </c>
      <c r="L79" s="1">
        <v>4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4">
        <f t="shared" si="1"/>
        <v>12</v>
      </c>
    </row>
    <row r="80" spans="1:19" ht="15" x14ac:dyDescent="0.2">
      <c r="A80" s="1">
        <v>151</v>
      </c>
      <c r="B80" s="1" t="s">
        <v>19</v>
      </c>
      <c r="C80" s="1">
        <v>151</v>
      </c>
      <c r="D80" s="1" t="s">
        <v>55</v>
      </c>
      <c r="E80" s="1">
        <v>10402</v>
      </c>
      <c r="F80" s="1" t="s">
        <v>10</v>
      </c>
      <c r="G80" s="1">
        <v>4</v>
      </c>
      <c r="H80" s="1">
        <v>10</v>
      </c>
      <c r="I80" s="1">
        <v>4</v>
      </c>
      <c r="J80" s="1">
        <v>1</v>
      </c>
      <c r="K80" s="1">
        <v>2</v>
      </c>
      <c r="L80" s="1">
        <v>1</v>
      </c>
      <c r="M80" s="1">
        <v>1</v>
      </c>
      <c r="N80" s="1">
        <v>20</v>
      </c>
      <c r="O80" s="1">
        <v>3</v>
      </c>
      <c r="P80" s="1">
        <v>6</v>
      </c>
      <c r="Q80" s="1">
        <v>6</v>
      </c>
      <c r="R80" s="1">
        <v>6</v>
      </c>
      <c r="S80" s="4">
        <f t="shared" si="1"/>
        <v>20</v>
      </c>
    </row>
    <row r="81" spans="1:19" ht="15" x14ac:dyDescent="0.2">
      <c r="A81" s="1">
        <v>151</v>
      </c>
      <c r="B81" s="1" t="s">
        <v>19</v>
      </c>
      <c r="C81" s="1">
        <v>151</v>
      </c>
      <c r="D81" s="1" t="s">
        <v>55</v>
      </c>
      <c r="E81" s="1">
        <v>10501</v>
      </c>
      <c r="F81" s="1" t="s">
        <v>11</v>
      </c>
      <c r="G81" s="1">
        <v>1</v>
      </c>
      <c r="H81" s="1">
        <v>1</v>
      </c>
      <c r="I81" s="1">
        <v>10</v>
      </c>
      <c r="J81" s="1">
        <v>0</v>
      </c>
      <c r="K81" s="1">
        <v>2</v>
      </c>
      <c r="L81" s="1">
        <v>7</v>
      </c>
      <c r="M81" s="1">
        <v>0</v>
      </c>
      <c r="N81" s="1">
        <v>1</v>
      </c>
      <c r="O81" s="1">
        <v>1</v>
      </c>
      <c r="P81" s="1">
        <v>2</v>
      </c>
      <c r="Q81" s="1">
        <v>0</v>
      </c>
      <c r="R81" s="1">
        <v>0</v>
      </c>
      <c r="S81" s="4">
        <f t="shared" si="1"/>
        <v>10</v>
      </c>
    </row>
    <row r="82" spans="1:19" ht="15" x14ac:dyDescent="0.2">
      <c r="A82" s="1">
        <v>151</v>
      </c>
      <c r="B82" s="1" t="s">
        <v>19</v>
      </c>
      <c r="C82" s="1">
        <v>151</v>
      </c>
      <c r="D82" s="1" t="s">
        <v>55</v>
      </c>
      <c r="E82" s="1">
        <v>20101</v>
      </c>
      <c r="F82" s="1" t="s">
        <v>12</v>
      </c>
      <c r="G82" s="1">
        <v>14</v>
      </c>
      <c r="H82" s="1">
        <v>19</v>
      </c>
      <c r="I82" s="1">
        <v>24</v>
      </c>
      <c r="J82" s="1">
        <v>21</v>
      </c>
      <c r="K82" s="1">
        <v>12</v>
      </c>
      <c r="L82" s="1">
        <v>33</v>
      </c>
      <c r="M82" s="1">
        <v>16</v>
      </c>
      <c r="N82" s="1">
        <v>30</v>
      </c>
      <c r="O82" s="1">
        <v>29</v>
      </c>
      <c r="P82" s="1">
        <v>27</v>
      </c>
      <c r="Q82" s="1">
        <v>17</v>
      </c>
      <c r="R82" s="1">
        <v>1</v>
      </c>
      <c r="S82" s="4">
        <f t="shared" si="1"/>
        <v>33</v>
      </c>
    </row>
    <row r="83" spans="1:19" ht="15" x14ac:dyDescent="0.2">
      <c r="A83" s="1">
        <v>151</v>
      </c>
      <c r="B83" s="1" t="s">
        <v>19</v>
      </c>
      <c r="C83" s="1">
        <v>151</v>
      </c>
      <c r="D83" s="1" t="s">
        <v>55</v>
      </c>
      <c r="E83" s="1">
        <v>20103</v>
      </c>
      <c r="F83" s="1" t="s">
        <v>29</v>
      </c>
      <c r="G83" s="1">
        <v>0</v>
      </c>
      <c r="H83" s="1">
        <v>1</v>
      </c>
      <c r="I83" s="1">
        <v>0</v>
      </c>
      <c r="J83" s="1">
        <v>1</v>
      </c>
      <c r="K83" s="1">
        <v>1</v>
      </c>
      <c r="L83" s="1">
        <v>2</v>
      </c>
      <c r="M83" s="1">
        <v>1</v>
      </c>
      <c r="N83" s="1">
        <v>0</v>
      </c>
      <c r="O83" s="1">
        <v>0</v>
      </c>
      <c r="P83" s="1">
        <v>1</v>
      </c>
      <c r="Q83" s="1">
        <v>0</v>
      </c>
      <c r="R83" s="1">
        <v>0</v>
      </c>
      <c r="S83" s="4">
        <f t="shared" si="1"/>
        <v>2</v>
      </c>
    </row>
    <row r="84" spans="1:19" ht="15" x14ac:dyDescent="0.2">
      <c r="A84" s="1">
        <v>151</v>
      </c>
      <c r="B84" s="1" t="s">
        <v>19</v>
      </c>
      <c r="C84" s="1">
        <v>151</v>
      </c>
      <c r="D84" s="1" t="s">
        <v>55</v>
      </c>
      <c r="E84" s="1">
        <v>20106</v>
      </c>
      <c r="F84" s="1" t="s">
        <v>30</v>
      </c>
      <c r="G84" s="1">
        <v>1</v>
      </c>
      <c r="H84" s="1">
        <v>15</v>
      </c>
      <c r="I84" s="1">
        <v>7</v>
      </c>
      <c r="J84" s="1">
        <v>14</v>
      </c>
      <c r="K84" s="1">
        <v>5</v>
      </c>
      <c r="L84" s="1">
        <v>3</v>
      </c>
      <c r="M84" s="1">
        <v>5</v>
      </c>
      <c r="N84" s="1">
        <v>8</v>
      </c>
      <c r="O84" s="1">
        <v>6</v>
      </c>
      <c r="P84" s="1">
        <v>23</v>
      </c>
      <c r="Q84" s="1">
        <v>2</v>
      </c>
      <c r="R84" s="1">
        <v>7</v>
      </c>
      <c r="S84" s="4">
        <f t="shared" si="1"/>
        <v>23</v>
      </c>
    </row>
    <row r="85" spans="1:19" ht="15" x14ac:dyDescent="0.2">
      <c r="A85" s="1">
        <v>151</v>
      </c>
      <c r="B85" s="1" t="s">
        <v>19</v>
      </c>
      <c r="C85" s="1">
        <v>151</v>
      </c>
      <c r="D85" s="1" t="s">
        <v>55</v>
      </c>
      <c r="E85" s="1">
        <v>20107</v>
      </c>
      <c r="F85" s="1" t="s">
        <v>13</v>
      </c>
      <c r="G85" s="1">
        <v>1</v>
      </c>
      <c r="H85" s="1">
        <v>6</v>
      </c>
      <c r="I85" s="1">
        <v>3</v>
      </c>
      <c r="J85" s="1">
        <v>4</v>
      </c>
      <c r="K85" s="1">
        <v>2</v>
      </c>
      <c r="L85" s="1">
        <v>2</v>
      </c>
      <c r="M85" s="1">
        <v>9</v>
      </c>
      <c r="N85" s="1">
        <v>5</v>
      </c>
      <c r="O85" s="1">
        <v>4</v>
      </c>
      <c r="P85" s="1">
        <v>25</v>
      </c>
      <c r="Q85" s="1">
        <v>6</v>
      </c>
      <c r="R85" s="1">
        <v>1</v>
      </c>
      <c r="S85" s="4">
        <f t="shared" si="1"/>
        <v>25</v>
      </c>
    </row>
    <row r="86" spans="1:19" ht="15" x14ac:dyDescent="0.2">
      <c r="A86" s="1">
        <v>151</v>
      </c>
      <c r="B86" s="1" t="s">
        <v>19</v>
      </c>
      <c r="C86" s="1">
        <v>151</v>
      </c>
      <c r="D86" s="1" t="s">
        <v>55</v>
      </c>
      <c r="E86" s="1">
        <v>20201</v>
      </c>
      <c r="F86" s="1" t="s">
        <v>15</v>
      </c>
      <c r="G86" s="1">
        <v>2</v>
      </c>
      <c r="H86" s="1">
        <v>4</v>
      </c>
      <c r="I86" s="1">
        <v>2</v>
      </c>
      <c r="J86" s="1">
        <v>2</v>
      </c>
      <c r="K86" s="1">
        <v>0</v>
      </c>
      <c r="L86" s="1">
        <v>1</v>
      </c>
      <c r="M86" s="1">
        <v>4</v>
      </c>
      <c r="N86" s="1">
        <v>4</v>
      </c>
      <c r="O86" s="1">
        <v>4</v>
      </c>
      <c r="P86" s="1">
        <v>1</v>
      </c>
      <c r="Q86" s="1">
        <v>10</v>
      </c>
      <c r="R86" s="1">
        <v>1</v>
      </c>
      <c r="S86" s="4">
        <f t="shared" si="1"/>
        <v>10</v>
      </c>
    </row>
    <row r="87" spans="1:19" ht="15" x14ac:dyDescent="0.2">
      <c r="A87" s="1">
        <v>151</v>
      </c>
      <c r="B87" s="1" t="s">
        <v>19</v>
      </c>
      <c r="C87" s="1">
        <v>151</v>
      </c>
      <c r="D87" s="1" t="s">
        <v>55</v>
      </c>
      <c r="E87" s="1">
        <v>20202</v>
      </c>
      <c r="F87" s="1" t="s">
        <v>16</v>
      </c>
      <c r="G87" s="1">
        <v>0</v>
      </c>
      <c r="H87" s="1">
        <v>0</v>
      </c>
      <c r="I87" s="1">
        <v>0</v>
      </c>
      <c r="J87" s="1">
        <v>1</v>
      </c>
      <c r="K87" s="1">
        <v>0</v>
      </c>
      <c r="L87" s="1">
        <v>0</v>
      </c>
      <c r="M87" s="1">
        <v>0</v>
      </c>
      <c r="N87" s="1">
        <v>0</v>
      </c>
      <c r="O87" s="1">
        <v>1</v>
      </c>
      <c r="P87" s="1">
        <v>0</v>
      </c>
      <c r="Q87" s="1">
        <v>0</v>
      </c>
      <c r="R87" s="1">
        <v>1</v>
      </c>
      <c r="S87" s="4">
        <f t="shared" si="1"/>
        <v>1</v>
      </c>
    </row>
    <row r="88" spans="1:19" ht="15" x14ac:dyDescent="0.2">
      <c r="A88" s="1">
        <v>151</v>
      </c>
      <c r="B88" s="1" t="s">
        <v>19</v>
      </c>
      <c r="C88" s="1">
        <v>151</v>
      </c>
      <c r="D88" s="1" t="s">
        <v>55</v>
      </c>
      <c r="E88" s="1">
        <v>30101</v>
      </c>
      <c r="F88" s="1" t="s">
        <v>32</v>
      </c>
      <c r="G88" s="1">
        <v>0</v>
      </c>
      <c r="H88" s="1">
        <v>0</v>
      </c>
      <c r="I88" s="1">
        <v>1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4">
        <f t="shared" si="1"/>
        <v>1</v>
      </c>
    </row>
    <row r="89" spans="1:19" ht="15" x14ac:dyDescent="0.2">
      <c r="A89" s="1">
        <v>151</v>
      </c>
      <c r="B89" s="1" t="s">
        <v>19</v>
      </c>
      <c r="C89" s="1">
        <v>151</v>
      </c>
      <c r="D89" s="1" t="s">
        <v>55</v>
      </c>
      <c r="E89" s="1">
        <v>30102</v>
      </c>
      <c r="F89" s="1" t="s">
        <v>33</v>
      </c>
      <c r="G89" s="1">
        <v>16</v>
      </c>
      <c r="H89" s="1">
        <v>21</v>
      </c>
      <c r="I89" s="1">
        <v>30</v>
      </c>
      <c r="J89" s="1">
        <v>29</v>
      </c>
      <c r="K89" s="1">
        <v>21</v>
      </c>
      <c r="L89" s="1">
        <v>20</v>
      </c>
      <c r="M89" s="1">
        <v>31</v>
      </c>
      <c r="N89" s="1">
        <v>32</v>
      </c>
      <c r="O89" s="1">
        <v>31</v>
      </c>
      <c r="P89" s="1">
        <v>35</v>
      </c>
      <c r="Q89" s="1">
        <v>24</v>
      </c>
      <c r="R89" s="1">
        <v>20</v>
      </c>
      <c r="S89" s="4">
        <f t="shared" si="1"/>
        <v>35</v>
      </c>
    </row>
    <row r="90" spans="1:19" ht="15" x14ac:dyDescent="0.2">
      <c r="A90" s="1">
        <v>151</v>
      </c>
      <c r="B90" s="1" t="s">
        <v>19</v>
      </c>
      <c r="C90" s="1">
        <v>151</v>
      </c>
      <c r="D90" s="1" t="s">
        <v>55</v>
      </c>
      <c r="E90" s="1">
        <v>30104</v>
      </c>
      <c r="F90" s="1" t="s">
        <v>34</v>
      </c>
      <c r="G90" s="1">
        <v>30</v>
      </c>
      <c r="H90" s="1">
        <v>19</v>
      </c>
      <c r="I90" s="1">
        <v>24</v>
      </c>
      <c r="J90" s="1">
        <v>23</v>
      </c>
      <c r="K90" s="1">
        <v>17</v>
      </c>
      <c r="L90" s="1">
        <v>32</v>
      </c>
      <c r="M90" s="1">
        <v>36</v>
      </c>
      <c r="N90" s="1">
        <v>37</v>
      </c>
      <c r="O90" s="1">
        <v>25</v>
      </c>
      <c r="P90" s="1">
        <v>28</v>
      </c>
      <c r="Q90" s="1">
        <v>40</v>
      </c>
      <c r="R90" s="1">
        <v>7</v>
      </c>
      <c r="S90" s="4">
        <f t="shared" si="1"/>
        <v>40</v>
      </c>
    </row>
    <row r="91" spans="1:19" ht="15" x14ac:dyDescent="0.2">
      <c r="A91" s="1">
        <v>151</v>
      </c>
      <c r="B91" s="1" t="s">
        <v>19</v>
      </c>
      <c r="C91" s="1">
        <v>151</v>
      </c>
      <c r="D91" s="1" t="s">
        <v>55</v>
      </c>
      <c r="E91" s="1">
        <v>30106</v>
      </c>
      <c r="F91" s="1" t="s">
        <v>36</v>
      </c>
      <c r="G91" s="1">
        <v>16</v>
      </c>
      <c r="H91" s="1">
        <v>6</v>
      </c>
      <c r="I91" s="1">
        <v>21</v>
      </c>
      <c r="J91" s="1">
        <v>6</v>
      </c>
      <c r="K91" s="1">
        <v>8</v>
      </c>
      <c r="L91" s="1">
        <v>14</v>
      </c>
      <c r="M91" s="1">
        <v>14</v>
      </c>
      <c r="N91" s="1">
        <v>17</v>
      </c>
      <c r="O91" s="1">
        <v>15</v>
      </c>
      <c r="P91" s="1">
        <v>14</v>
      </c>
      <c r="Q91" s="1">
        <v>20</v>
      </c>
      <c r="R91" s="1">
        <v>4</v>
      </c>
      <c r="S91" s="4">
        <f t="shared" si="1"/>
        <v>21</v>
      </c>
    </row>
    <row r="92" spans="1:19" ht="15" x14ac:dyDescent="0.2">
      <c r="A92" s="1">
        <v>151</v>
      </c>
      <c r="B92" s="1" t="s">
        <v>19</v>
      </c>
      <c r="C92" s="1">
        <v>151</v>
      </c>
      <c r="D92" s="1" t="s">
        <v>55</v>
      </c>
      <c r="E92" s="1">
        <v>30107</v>
      </c>
      <c r="F92" s="1" t="s">
        <v>37</v>
      </c>
      <c r="G92" s="1">
        <v>5</v>
      </c>
      <c r="H92" s="1">
        <v>6</v>
      </c>
      <c r="I92" s="1">
        <v>2</v>
      </c>
      <c r="J92" s="1">
        <v>2</v>
      </c>
      <c r="K92" s="1">
        <v>14</v>
      </c>
      <c r="L92" s="1">
        <v>9</v>
      </c>
      <c r="M92" s="1">
        <v>4</v>
      </c>
      <c r="N92" s="1">
        <v>0</v>
      </c>
      <c r="O92" s="1">
        <v>27</v>
      </c>
      <c r="P92" s="1">
        <v>10</v>
      </c>
      <c r="Q92" s="1">
        <v>3</v>
      </c>
      <c r="R92" s="1">
        <v>0</v>
      </c>
      <c r="S92" s="4">
        <f t="shared" si="1"/>
        <v>27</v>
      </c>
    </row>
    <row r="93" spans="1:19" ht="15" x14ac:dyDescent="0.2">
      <c r="A93" s="1">
        <v>151</v>
      </c>
      <c r="B93" s="1" t="s">
        <v>19</v>
      </c>
      <c r="C93" s="1">
        <v>151</v>
      </c>
      <c r="D93" s="1" t="s">
        <v>55</v>
      </c>
      <c r="E93" s="1">
        <v>30110</v>
      </c>
      <c r="F93" s="1" t="s">
        <v>38</v>
      </c>
      <c r="G93" s="1">
        <v>1</v>
      </c>
      <c r="H93" s="1">
        <v>3</v>
      </c>
      <c r="I93" s="1">
        <v>5</v>
      </c>
      <c r="J93" s="1">
        <v>16</v>
      </c>
      <c r="K93" s="1">
        <v>5</v>
      </c>
      <c r="L93" s="1">
        <v>2</v>
      </c>
      <c r="M93" s="1">
        <v>5</v>
      </c>
      <c r="N93" s="1">
        <v>5</v>
      </c>
      <c r="O93" s="1">
        <v>4</v>
      </c>
      <c r="P93" s="1">
        <v>5</v>
      </c>
      <c r="Q93" s="1">
        <v>6</v>
      </c>
      <c r="R93" s="1">
        <v>11</v>
      </c>
      <c r="S93" s="4">
        <f t="shared" si="1"/>
        <v>16</v>
      </c>
    </row>
    <row r="94" spans="1:19" ht="15" x14ac:dyDescent="0.2">
      <c r="A94" s="1">
        <v>151</v>
      </c>
      <c r="B94" s="1" t="s">
        <v>19</v>
      </c>
      <c r="C94" s="1">
        <v>151</v>
      </c>
      <c r="D94" s="1" t="s">
        <v>55</v>
      </c>
      <c r="E94" s="1">
        <v>40101</v>
      </c>
      <c r="F94" s="1" t="s">
        <v>39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4">
        <f t="shared" si="1"/>
        <v>1</v>
      </c>
    </row>
    <row r="95" spans="1:19" ht="15" x14ac:dyDescent="0.2">
      <c r="A95" s="1">
        <v>151</v>
      </c>
      <c r="B95" s="1" t="s">
        <v>19</v>
      </c>
      <c r="C95" s="1">
        <v>151</v>
      </c>
      <c r="D95" s="1" t="s">
        <v>55</v>
      </c>
      <c r="E95" s="1">
        <v>40102</v>
      </c>
      <c r="F95" s="1" t="s">
        <v>17</v>
      </c>
      <c r="G95" s="1">
        <v>0</v>
      </c>
      <c r="H95" s="1">
        <v>0</v>
      </c>
      <c r="I95" s="1">
        <v>3</v>
      </c>
      <c r="J95" s="1">
        <v>1</v>
      </c>
      <c r="K95" s="1">
        <v>7</v>
      </c>
      <c r="L95" s="1">
        <v>1</v>
      </c>
      <c r="M95" s="1">
        <v>0</v>
      </c>
      <c r="N95" s="1">
        <v>1</v>
      </c>
      <c r="O95" s="1">
        <v>0</v>
      </c>
      <c r="P95" s="1">
        <v>1</v>
      </c>
      <c r="Q95" s="1">
        <v>0</v>
      </c>
      <c r="R95" s="1">
        <v>0</v>
      </c>
      <c r="S95" s="4">
        <f t="shared" si="1"/>
        <v>7</v>
      </c>
    </row>
    <row r="96" spans="1:19" ht="15" x14ac:dyDescent="0.2">
      <c r="A96" s="1">
        <v>151</v>
      </c>
      <c r="B96" s="1" t="s">
        <v>19</v>
      </c>
      <c r="C96" s="1">
        <v>151</v>
      </c>
      <c r="D96" s="1" t="s">
        <v>55</v>
      </c>
      <c r="E96" s="1">
        <v>40201</v>
      </c>
      <c r="F96" s="1" t="s">
        <v>40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</v>
      </c>
      <c r="Q96" s="1">
        <v>0</v>
      </c>
      <c r="R96" s="1">
        <v>0</v>
      </c>
      <c r="S96" s="4">
        <f t="shared" si="1"/>
        <v>1</v>
      </c>
    </row>
    <row r="97" spans="1:19" ht="15" x14ac:dyDescent="0.2">
      <c r="A97" s="1">
        <v>164</v>
      </c>
      <c r="B97" s="1" t="s">
        <v>19</v>
      </c>
      <c r="C97" s="1">
        <v>164</v>
      </c>
      <c r="D97" s="1" t="s">
        <v>56</v>
      </c>
      <c r="E97" s="1">
        <v>10102</v>
      </c>
      <c r="F97" s="1" t="s">
        <v>20</v>
      </c>
      <c r="G97" s="1">
        <v>12</v>
      </c>
      <c r="H97" s="1">
        <v>7</v>
      </c>
      <c r="I97" s="1">
        <v>15</v>
      </c>
      <c r="J97" s="1">
        <v>11</v>
      </c>
      <c r="K97" s="1">
        <v>18</v>
      </c>
      <c r="L97" s="1">
        <v>16</v>
      </c>
      <c r="M97" s="1">
        <v>16</v>
      </c>
      <c r="N97" s="1">
        <v>10</v>
      </c>
      <c r="O97" s="1">
        <v>10</v>
      </c>
      <c r="P97" s="1">
        <v>14</v>
      </c>
      <c r="Q97" s="1">
        <v>1</v>
      </c>
      <c r="R97" s="1">
        <v>1</v>
      </c>
      <c r="S97" s="4">
        <f t="shared" si="1"/>
        <v>18</v>
      </c>
    </row>
    <row r="98" spans="1:19" ht="15" x14ac:dyDescent="0.2">
      <c r="A98" s="1">
        <v>164</v>
      </c>
      <c r="B98" s="1" t="s">
        <v>19</v>
      </c>
      <c r="C98" s="1">
        <v>164</v>
      </c>
      <c r="D98" s="1" t="s">
        <v>56</v>
      </c>
      <c r="E98" s="1">
        <v>10103</v>
      </c>
      <c r="F98" s="1" t="s">
        <v>21</v>
      </c>
      <c r="G98" s="1">
        <v>3</v>
      </c>
      <c r="H98" s="1">
        <v>0</v>
      </c>
      <c r="I98" s="1">
        <v>0</v>
      </c>
      <c r="J98" s="1">
        <v>2</v>
      </c>
      <c r="K98" s="1">
        <v>2</v>
      </c>
      <c r="L98" s="1">
        <v>0</v>
      </c>
      <c r="M98" s="1">
        <v>2</v>
      </c>
      <c r="N98" s="1">
        <v>3</v>
      </c>
      <c r="O98" s="1">
        <v>1</v>
      </c>
      <c r="P98" s="1">
        <v>1</v>
      </c>
      <c r="Q98" s="1">
        <v>0</v>
      </c>
      <c r="R98" s="1">
        <v>0</v>
      </c>
      <c r="S98" s="4">
        <f t="shared" si="1"/>
        <v>3</v>
      </c>
    </row>
    <row r="99" spans="1:19" ht="15" x14ac:dyDescent="0.2">
      <c r="A99" s="1">
        <v>164</v>
      </c>
      <c r="B99" s="1" t="s">
        <v>19</v>
      </c>
      <c r="C99" s="1">
        <v>164</v>
      </c>
      <c r="D99" s="1" t="s">
        <v>56</v>
      </c>
      <c r="E99" s="1">
        <v>10104</v>
      </c>
      <c r="F99" s="1" t="s">
        <v>22</v>
      </c>
      <c r="G99" s="1">
        <v>52</v>
      </c>
      <c r="H99" s="1">
        <v>52</v>
      </c>
      <c r="I99" s="1">
        <v>53</v>
      </c>
      <c r="J99" s="1">
        <v>52</v>
      </c>
      <c r="K99" s="1">
        <v>59</v>
      </c>
      <c r="L99" s="1">
        <v>50</v>
      </c>
      <c r="M99" s="1">
        <v>51</v>
      </c>
      <c r="N99" s="1">
        <v>47</v>
      </c>
      <c r="O99" s="1">
        <v>50</v>
      </c>
      <c r="P99" s="1">
        <v>62</v>
      </c>
      <c r="Q99" s="1">
        <v>46</v>
      </c>
      <c r="R99" s="1">
        <v>52</v>
      </c>
      <c r="S99" s="4">
        <f t="shared" si="1"/>
        <v>62</v>
      </c>
    </row>
    <row r="100" spans="1:19" ht="15" x14ac:dyDescent="0.2">
      <c r="A100" s="1">
        <v>164</v>
      </c>
      <c r="B100" s="1" t="s">
        <v>19</v>
      </c>
      <c r="C100" s="1">
        <v>164</v>
      </c>
      <c r="D100" s="1" t="s">
        <v>56</v>
      </c>
      <c r="E100" s="1">
        <v>10106</v>
      </c>
      <c r="F100" s="1" t="s">
        <v>23</v>
      </c>
      <c r="G100" s="1">
        <v>60</v>
      </c>
      <c r="H100" s="1">
        <v>38</v>
      </c>
      <c r="I100" s="1">
        <v>26</v>
      </c>
      <c r="J100" s="1">
        <v>40</v>
      </c>
      <c r="K100" s="1">
        <v>61</v>
      </c>
      <c r="L100" s="1">
        <v>41</v>
      </c>
      <c r="M100" s="1">
        <v>55</v>
      </c>
      <c r="N100" s="1">
        <v>60</v>
      </c>
      <c r="O100" s="1">
        <v>46</v>
      </c>
      <c r="P100" s="1">
        <v>53</v>
      </c>
      <c r="Q100" s="1">
        <v>52</v>
      </c>
      <c r="R100" s="1">
        <v>55</v>
      </c>
      <c r="S100" s="4">
        <f t="shared" si="1"/>
        <v>61</v>
      </c>
    </row>
    <row r="101" spans="1:19" ht="15" x14ac:dyDescent="0.2">
      <c r="A101" s="1">
        <v>164</v>
      </c>
      <c r="B101" s="1" t="s">
        <v>19</v>
      </c>
      <c r="C101" s="1">
        <v>164</v>
      </c>
      <c r="D101" s="1" t="s">
        <v>56</v>
      </c>
      <c r="E101" s="1">
        <v>10107</v>
      </c>
      <c r="F101" s="1" t="s">
        <v>2</v>
      </c>
      <c r="G101" s="1">
        <v>33</v>
      </c>
      <c r="H101" s="1">
        <v>38</v>
      </c>
      <c r="I101" s="1">
        <v>52</v>
      </c>
      <c r="J101" s="1">
        <v>49</v>
      </c>
      <c r="K101" s="1">
        <v>53</v>
      </c>
      <c r="L101" s="1">
        <v>49</v>
      </c>
      <c r="M101" s="1">
        <v>52</v>
      </c>
      <c r="N101" s="1">
        <v>41</v>
      </c>
      <c r="O101" s="1">
        <v>47</v>
      </c>
      <c r="P101" s="1">
        <v>52</v>
      </c>
      <c r="Q101" s="1">
        <v>38</v>
      </c>
      <c r="R101" s="1">
        <v>45</v>
      </c>
      <c r="S101" s="4">
        <f t="shared" si="1"/>
        <v>53</v>
      </c>
    </row>
    <row r="102" spans="1:19" ht="15" x14ac:dyDescent="0.2">
      <c r="A102" s="1">
        <v>164</v>
      </c>
      <c r="B102" s="1" t="s">
        <v>19</v>
      </c>
      <c r="C102" s="1">
        <v>164</v>
      </c>
      <c r="D102" s="1" t="s">
        <v>56</v>
      </c>
      <c r="E102" s="1">
        <v>10108</v>
      </c>
      <c r="F102" s="1" t="s">
        <v>3</v>
      </c>
      <c r="G102" s="1">
        <v>41</v>
      </c>
      <c r="H102" s="1">
        <v>38</v>
      </c>
      <c r="I102" s="1">
        <v>42</v>
      </c>
      <c r="J102" s="1">
        <v>40</v>
      </c>
      <c r="K102" s="1">
        <v>51</v>
      </c>
      <c r="L102" s="1">
        <v>31</v>
      </c>
      <c r="M102" s="1">
        <v>39</v>
      </c>
      <c r="N102" s="1">
        <v>41</v>
      </c>
      <c r="O102" s="1">
        <v>36</v>
      </c>
      <c r="P102" s="1">
        <v>27</v>
      </c>
      <c r="Q102" s="1">
        <v>46</v>
      </c>
      <c r="R102" s="1">
        <v>35</v>
      </c>
      <c r="S102" s="4">
        <f t="shared" si="1"/>
        <v>51</v>
      </c>
    </row>
    <row r="103" spans="1:19" ht="15" x14ac:dyDescent="0.2">
      <c r="A103" s="1">
        <v>164</v>
      </c>
      <c r="B103" s="1" t="s">
        <v>19</v>
      </c>
      <c r="C103" s="1">
        <v>164</v>
      </c>
      <c r="D103" s="1" t="s">
        <v>56</v>
      </c>
      <c r="E103" s="1">
        <v>10109</v>
      </c>
      <c r="F103" s="1" t="s">
        <v>24</v>
      </c>
      <c r="G103" s="1">
        <v>35</v>
      </c>
      <c r="H103" s="1">
        <v>39</v>
      </c>
      <c r="I103" s="1">
        <v>42</v>
      </c>
      <c r="J103" s="1">
        <v>42</v>
      </c>
      <c r="K103" s="1">
        <v>26</v>
      </c>
      <c r="L103" s="1">
        <v>35</v>
      </c>
      <c r="M103" s="1">
        <v>40</v>
      </c>
      <c r="N103" s="1">
        <v>42</v>
      </c>
      <c r="O103" s="1">
        <v>35</v>
      </c>
      <c r="P103" s="1">
        <v>12</v>
      </c>
      <c r="Q103" s="1">
        <v>18</v>
      </c>
      <c r="R103" s="1">
        <v>33</v>
      </c>
      <c r="S103" s="4">
        <f t="shared" si="1"/>
        <v>42</v>
      </c>
    </row>
    <row r="104" spans="1:19" ht="15" x14ac:dyDescent="0.2">
      <c r="A104" s="1">
        <v>164</v>
      </c>
      <c r="B104" s="1" t="s">
        <v>19</v>
      </c>
      <c r="C104" s="1">
        <v>164</v>
      </c>
      <c r="D104" s="1" t="s">
        <v>56</v>
      </c>
      <c r="E104" s="1">
        <v>10110</v>
      </c>
      <c r="F104" s="1" t="s">
        <v>25</v>
      </c>
      <c r="G104" s="1">
        <v>30</v>
      </c>
      <c r="H104" s="1">
        <v>22</v>
      </c>
      <c r="I104" s="1">
        <v>56</v>
      </c>
      <c r="J104" s="1">
        <v>31</v>
      </c>
      <c r="K104" s="1">
        <v>46</v>
      </c>
      <c r="L104" s="1">
        <v>53</v>
      </c>
      <c r="M104" s="1">
        <v>52</v>
      </c>
      <c r="N104" s="1">
        <v>26</v>
      </c>
      <c r="O104" s="1">
        <v>21</v>
      </c>
      <c r="P104" s="1">
        <v>55</v>
      </c>
      <c r="Q104" s="1">
        <v>24</v>
      </c>
      <c r="R104" s="1">
        <v>12</v>
      </c>
      <c r="S104" s="4">
        <f t="shared" si="1"/>
        <v>56</v>
      </c>
    </row>
    <row r="105" spans="1:19" ht="15" x14ac:dyDescent="0.2">
      <c r="A105" s="1">
        <v>164</v>
      </c>
      <c r="B105" s="1" t="s">
        <v>19</v>
      </c>
      <c r="C105" s="1">
        <v>164</v>
      </c>
      <c r="D105" s="1" t="s">
        <v>56</v>
      </c>
      <c r="E105" s="1">
        <v>10113</v>
      </c>
      <c r="F105" s="1" t="s">
        <v>4</v>
      </c>
      <c r="G105" s="1">
        <v>17</v>
      </c>
      <c r="H105" s="1">
        <v>30</v>
      </c>
      <c r="I105" s="1">
        <v>36</v>
      </c>
      <c r="J105" s="1">
        <v>7</v>
      </c>
      <c r="K105" s="1">
        <v>4</v>
      </c>
      <c r="L105" s="1">
        <v>52</v>
      </c>
      <c r="M105" s="1">
        <v>17</v>
      </c>
      <c r="N105" s="1">
        <v>40</v>
      </c>
      <c r="O105" s="1">
        <v>11</v>
      </c>
      <c r="P105" s="1">
        <v>11</v>
      </c>
      <c r="Q105" s="1">
        <v>10</v>
      </c>
      <c r="R105" s="1">
        <v>9</v>
      </c>
      <c r="S105" s="4">
        <f t="shared" si="1"/>
        <v>52</v>
      </c>
    </row>
    <row r="106" spans="1:19" ht="15" x14ac:dyDescent="0.2">
      <c r="A106" s="1">
        <v>164</v>
      </c>
      <c r="B106" s="1" t="s">
        <v>19</v>
      </c>
      <c r="C106" s="1">
        <v>164</v>
      </c>
      <c r="D106" s="1" t="s">
        <v>56</v>
      </c>
      <c r="E106" s="1">
        <v>10201</v>
      </c>
      <c r="F106" s="1" t="s">
        <v>5</v>
      </c>
      <c r="G106" s="1">
        <v>8</v>
      </c>
      <c r="H106" s="1">
        <v>7</v>
      </c>
      <c r="I106" s="1">
        <v>3</v>
      </c>
      <c r="J106" s="1">
        <v>11</v>
      </c>
      <c r="K106" s="1">
        <v>4</v>
      </c>
      <c r="L106" s="1">
        <v>5</v>
      </c>
      <c r="M106" s="1">
        <v>8</v>
      </c>
      <c r="N106" s="1">
        <v>10</v>
      </c>
      <c r="O106" s="1">
        <v>4</v>
      </c>
      <c r="P106" s="1">
        <v>7</v>
      </c>
      <c r="Q106" s="1">
        <v>5</v>
      </c>
      <c r="R106" s="1">
        <v>1</v>
      </c>
      <c r="S106" s="4">
        <f t="shared" si="1"/>
        <v>11</v>
      </c>
    </row>
    <row r="107" spans="1:19" ht="15" x14ac:dyDescent="0.2">
      <c r="A107" s="1">
        <v>164</v>
      </c>
      <c r="B107" s="1" t="s">
        <v>19</v>
      </c>
      <c r="C107" s="1">
        <v>164</v>
      </c>
      <c r="D107" s="1" t="s">
        <v>56</v>
      </c>
      <c r="E107" s="1">
        <v>10203</v>
      </c>
      <c r="F107" s="1" t="s">
        <v>6</v>
      </c>
      <c r="G107" s="1">
        <v>33</v>
      </c>
      <c r="H107" s="1">
        <v>58</v>
      </c>
      <c r="I107" s="1">
        <v>45</v>
      </c>
      <c r="J107" s="1">
        <v>55</v>
      </c>
      <c r="K107" s="1">
        <v>33</v>
      </c>
      <c r="L107" s="1">
        <v>58</v>
      </c>
      <c r="M107" s="1">
        <v>32</v>
      </c>
      <c r="N107" s="1">
        <v>27</v>
      </c>
      <c r="O107" s="1">
        <v>48</v>
      </c>
      <c r="P107" s="1">
        <v>49</v>
      </c>
      <c r="Q107" s="1">
        <v>56</v>
      </c>
      <c r="R107" s="1">
        <v>52</v>
      </c>
      <c r="S107" s="4">
        <f t="shared" si="1"/>
        <v>58</v>
      </c>
    </row>
    <row r="108" spans="1:19" ht="15" x14ac:dyDescent="0.2">
      <c r="A108" s="1">
        <v>164</v>
      </c>
      <c r="B108" s="1" t="s">
        <v>19</v>
      </c>
      <c r="C108" s="1">
        <v>164</v>
      </c>
      <c r="D108" s="1" t="s">
        <v>56</v>
      </c>
      <c r="E108" s="1">
        <v>10204</v>
      </c>
      <c r="F108" s="1" t="s">
        <v>7</v>
      </c>
      <c r="G108" s="1">
        <v>1</v>
      </c>
      <c r="H108" s="1">
        <v>4</v>
      </c>
      <c r="I108" s="1">
        <v>13</v>
      </c>
      <c r="J108" s="1">
        <v>15</v>
      </c>
      <c r="K108" s="1">
        <v>9</v>
      </c>
      <c r="L108" s="1">
        <v>3</v>
      </c>
      <c r="M108" s="1">
        <v>3</v>
      </c>
      <c r="N108" s="1">
        <v>4</v>
      </c>
      <c r="O108" s="1">
        <v>0</v>
      </c>
      <c r="P108" s="1">
        <v>0</v>
      </c>
      <c r="Q108" s="1">
        <v>1</v>
      </c>
      <c r="R108" s="1">
        <v>20</v>
      </c>
      <c r="S108" s="4">
        <f t="shared" si="1"/>
        <v>20</v>
      </c>
    </row>
    <row r="109" spans="1:19" ht="15" x14ac:dyDescent="0.2">
      <c r="A109" s="1">
        <v>164</v>
      </c>
      <c r="B109" s="1" t="s">
        <v>19</v>
      </c>
      <c r="C109" s="1">
        <v>164</v>
      </c>
      <c r="D109" s="1" t="s">
        <v>56</v>
      </c>
      <c r="E109" s="1">
        <v>10205</v>
      </c>
      <c r="F109" s="1" t="s">
        <v>26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9</v>
      </c>
      <c r="M109" s="1">
        <v>0</v>
      </c>
      <c r="N109" s="1">
        <v>0</v>
      </c>
      <c r="O109" s="1">
        <v>10</v>
      </c>
      <c r="P109" s="1">
        <v>11</v>
      </c>
      <c r="Q109" s="1">
        <v>14</v>
      </c>
      <c r="R109" s="1">
        <v>0</v>
      </c>
      <c r="S109" s="4">
        <f t="shared" si="1"/>
        <v>14</v>
      </c>
    </row>
    <row r="110" spans="1:19" ht="15" x14ac:dyDescent="0.2">
      <c r="A110" s="1">
        <v>164</v>
      </c>
      <c r="B110" s="1" t="s">
        <v>19</v>
      </c>
      <c r="C110" s="1">
        <v>164</v>
      </c>
      <c r="D110" s="1" t="s">
        <v>56</v>
      </c>
      <c r="E110" s="1">
        <v>10206</v>
      </c>
      <c r="F110" s="1" t="s">
        <v>8</v>
      </c>
      <c r="G110" s="1">
        <v>49</v>
      </c>
      <c r="H110" s="1">
        <v>52</v>
      </c>
      <c r="I110" s="1">
        <v>24</v>
      </c>
      <c r="J110" s="1">
        <v>48</v>
      </c>
      <c r="K110" s="1">
        <v>31</v>
      </c>
      <c r="L110" s="1">
        <v>48</v>
      </c>
      <c r="M110" s="1">
        <v>37</v>
      </c>
      <c r="N110" s="1">
        <v>59</v>
      </c>
      <c r="O110" s="1">
        <v>44</v>
      </c>
      <c r="P110" s="1">
        <v>52</v>
      </c>
      <c r="Q110" s="1">
        <v>52</v>
      </c>
      <c r="R110" s="1">
        <v>42</v>
      </c>
      <c r="S110" s="4">
        <f t="shared" si="1"/>
        <v>59</v>
      </c>
    </row>
    <row r="111" spans="1:19" ht="15" x14ac:dyDescent="0.2">
      <c r="A111" s="1">
        <v>164</v>
      </c>
      <c r="B111" s="1" t="s">
        <v>19</v>
      </c>
      <c r="C111" s="1">
        <v>164</v>
      </c>
      <c r="D111" s="1" t="s">
        <v>56</v>
      </c>
      <c r="E111" s="1">
        <v>10301</v>
      </c>
      <c r="F111" s="1" t="s">
        <v>27</v>
      </c>
      <c r="G111" s="1">
        <v>0</v>
      </c>
      <c r="H111" s="1">
        <v>2</v>
      </c>
      <c r="I111" s="1">
        <v>1</v>
      </c>
      <c r="J111" s="1">
        <v>1</v>
      </c>
      <c r="K111" s="1">
        <v>1</v>
      </c>
      <c r="L111" s="1">
        <v>1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4">
        <f t="shared" si="1"/>
        <v>2</v>
      </c>
    </row>
    <row r="112" spans="1:19" ht="15" x14ac:dyDescent="0.2">
      <c r="A112" s="1">
        <v>164</v>
      </c>
      <c r="B112" s="1" t="s">
        <v>19</v>
      </c>
      <c r="C112" s="1">
        <v>164</v>
      </c>
      <c r="D112" s="1" t="s">
        <v>56</v>
      </c>
      <c r="E112" s="1">
        <v>10303</v>
      </c>
      <c r="F112" s="1" t="s">
        <v>9</v>
      </c>
      <c r="G112" s="1">
        <v>11</v>
      </c>
      <c r="H112" s="1">
        <v>10</v>
      </c>
      <c r="I112" s="1">
        <v>20</v>
      </c>
      <c r="J112" s="1">
        <v>14</v>
      </c>
      <c r="K112" s="1">
        <v>14</v>
      </c>
      <c r="L112" s="1">
        <v>6</v>
      </c>
      <c r="M112" s="1">
        <v>11</v>
      </c>
      <c r="N112" s="1">
        <v>12</v>
      </c>
      <c r="O112" s="1">
        <v>7</v>
      </c>
      <c r="P112" s="1">
        <v>12</v>
      </c>
      <c r="Q112" s="1">
        <v>3</v>
      </c>
      <c r="R112" s="1">
        <v>4</v>
      </c>
      <c r="S112" s="4">
        <f t="shared" si="1"/>
        <v>20</v>
      </c>
    </row>
    <row r="113" spans="1:19" ht="15" x14ac:dyDescent="0.2">
      <c r="A113" s="1">
        <v>164</v>
      </c>
      <c r="B113" s="1" t="s">
        <v>19</v>
      </c>
      <c r="C113" s="1">
        <v>164</v>
      </c>
      <c r="D113" s="1" t="s">
        <v>56</v>
      </c>
      <c r="E113" s="1">
        <v>10401</v>
      </c>
      <c r="F113" s="1" t="s">
        <v>28</v>
      </c>
      <c r="G113" s="1">
        <v>15</v>
      </c>
      <c r="H113" s="1">
        <v>10</v>
      </c>
      <c r="I113" s="1">
        <v>25</v>
      </c>
      <c r="J113" s="1">
        <v>4</v>
      </c>
      <c r="K113" s="1">
        <v>6</v>
      </c>
      <c r="L113" s="1">
        <v>18</v>
      </c>
      <c r="M113" s="1">
        <v>1</v>
      </c>
      <c r="N113" s="1">
        <v>5</v>
      </c>
      <c r="O113" s="1">
        <v>4</v>
      </c>
      <c r="P113" s="1">
        <v>12</v>
      </c>
      <c r="Q113" s="1">
        <v>10</v>
      </c>
      <c r="R113" s="1">
        <v>1</v>
      </c>
      <c r="S113" s="4">
        <f t="shared" si="1"/>
        <v>25</v>
      </c>
    </row>
    <row r="114" spans="1:19" ht="15" x14ac:dyDescent="0.2">
      <c r="A114" s="1">
        <v>164</v>
      </c>
      <c r="B114" s="1" t="s">
        <v>19</v>
      </c>
      <c r="C114" s="1">
        <v>164</v>
      </c>
      <c r="D114" s="1" t="s">
        <v>56</v>
      </c>
      <c r="E114" s="1">
        <v>10402</v>
      </c>
      <c r="F114" s="1" t="s">
        <v>10</v>
      </c>
      <c r="G114" s="1">
        <v>45</v>
      </c>
      <c r="H114" s="1">
        <v>48</v>
      </c>
      <c r="I114" s="1">
        <v>48</v>
      </c>
      <c r="J114" s="1">
        <v>25</v>
      </c>
      <c r="K114" s="1">
        <v>43</v>
      </c>
      <c r="L114" s="1">
        <v>34</v>
      </c>
      <c r="M114" s="1">
        <v>32</v>
      </c>
      <c r="N114" s="1">
        <v>54</v>
      </c>
      <c r="O114" s="1">
        <v>20</v>
      </c>
      <c r="P114" s="1">
        <v>42</v>
      </c>
      <c r="Q114" s="1">
        <v>30</v>
      </c>
      <c r="R114" s="1">
        <v>45</v>
      </c>
      <c r="S114" s="4">
        <f t="shared" si="1"/>
        <v>54</v>
      </c>
    </row>
    <row r="115" spans="1:19" ht="15" x14ac:dyDescent="0.2">
      <c r="A115" s="1">
        <v>164</v>
      </c>
      <c r="B115" s="1" t="s">
        <v>19</v>
      </c>
      <c r="C115" s="1">
        <v>164</v>
      </c>
      <c r="D115" s="1" t="s">
        <v>56</v>
      </c>
      <c r="E115" s="1">
        <v>10501</v>
      </c>
      <c r="F115" s="1" t="s">
        <v>11</v>
      </c>
      <c r="G115" s="1">
        <v>28</v>
      </c>
      <c r="H115" s="1">
        <v>25</v>
      </c>
      <c r="I115" s="1">
        <v>54</v>
      </c>
      <c r="J115" s="1">
        <v>28</v>
      </c>
      <c r="K115" s="1">
        <v>21</v>
      </c>
      <c r="L115" s="1">
        <v>50</v>
      </c>
      <c r="M115" s="1">
        <v>21</v>
      </c>
      <c r="N115" s="1">
        <v>28</v>
      </c>
      <c r="O115" s="1">
        <v>33</v>
      </c>
      <c r="P115" s="1">
        <v>33</v>
      </c>
      <c r="Q115" s="1">
        <v>36</v>
      </c>
      <c r="R115" s="1">
        <v>21</v>
      </c>
      <c r="S115" s="4">
        <f t="shared" si="1"/>
        <v>54</v>
      </c>
    </row>
    <row r="116" spans="1:19" ht="15" x14ac:dyDescent="0.2">
      <c r="A116" s="1">
        <v>164</v>
      </c>
      <c r="B116" s="1" t="s">
        <v>19</v>
      </c>
      <c r="C116" s="1">
        <v>164</v>
      </c>
      <c r="D116" s="1" t="s">
        <v>56</v>
      </c>
      <c r="E116" s="1">
        <v>20101</v>
      </c>
      <c r="F116" s="1" t="s">
        <v>12</v>
      </c>
      <c r="G116" s="1">
        <v>12</v>
      </c>
      <c r="H116" s="1">
        <v>10</v>
      </c>
      <c r="I116" s="1">
        <v>13</v>
      </c>
      <c r="J116" s="1">
        <v>17</v>
      </c>
      <c r="K116" s="1">
        <v>10</v>
      </c>
      <c r="L116" s="1">
        <v>18</v>
      </c>
      <c r="M116" s="1">
        <v>8</v>
      </c>
      <c r="N116" s="1">
        <v>18</v>
      </c>
      <c r="O116" s="1">
        <v>12</v>
      </c>
      <c r="P116" s="1">
        <v>17</v>
      </c>
      <c r="Q116" s="1">
        <v>10</v>
      </c>
      <c r="R116" s="1">
        <v>4</v>
      </c>
      <c r="S116" s="4">
        <f t="shared" si="1"/>
        <v>18</v>
      </c>
    </row>
    <row r="117" spans="1:19" ht="15" x14ac:dyDescent="0.2">
      <c r="A117" s="1">
        <v>164</v>
      </c>
      <c r="B117" s="1" t="s">
        <v>19</v>
      </c>
      <c r="C117" s="1">
        <v>164</v>
      </c>
      <c r="D117" s="1" t="s">
        <v>56</v>
      </c>
      <c r="E117" s="1">
        <v>20103</v>
      </c>
      <c r="F117" s="1" t="s">
        <v>29</v>
      </c>
      <c r="G117" s="1">
        <v>9</v>
      </c>
      <c r="H117" s="1">
        <v>10</v>
      </c>
      <c r="I117" s="1">
        <v>8</v>
      </c>
      <c r="J117" s="1">
        <v>9</v>
      </c>
      <c r="K117" s="1">
        <v>3</v>
      </c>
      <c r="L117" s="1">
        <v>10</v>
      </c>
      <c r="M117" s="1">
        <v>5</v>
      </c>
      <c r="N117" s="1">
        <v>1</v>
      </c>
      <c r="O117" s="1">
        <v>9</v>
      </c>
      <c r="P117" s="1">
        <v>21</v>
      </c>
      <c r="Q117" s="1">
        <v>14</v>
      </c>
      <c r="R117" s="1">
        <v>4</v>
      </c>
      <c r="S117" s="4">
        <f t="shared" si="1"/>
        <v>21</v>
      </c>
    </row>
    <row r="118" spans="1:19" ht="15" x14ac:dyDescent="0.2">
      <c r="A118" s="1">
        <v>164</v>
      </c>
      <c r="B118" s="1" t="s">
        <v>19</v>
      </c>
      <c r="C118" s="1">
        <v>164</v>
      </c>
      <c r="D118" s="1" t="s">
        <v>56</v>
      </c>
      <c r="E118" s="1">
        <v>20106</v>
      </c>
      <c r="F118" s="1" t="s">
        <v>30</v>
      </c>
      <c r="G118" s="1">
        <v>17</v>
      </c>
      <c r="H118" s="1">
        <v>45</v>
      </c>
      <c r="I118" s="1">
        <v>23</v>
      </c>
      <c r="J118" s="1">
        <v>41</v>
      </c>
      <c r="K118" s="1">
        <v>20</v>
      </c>
      <c r="L118" s="1">
        <v>13</v>
      </c>
      <c r="M118" s="1">
        <v>5</v>
      </c>
      <c r="N118" s="1">
        <v>53</v>
      </c>
      <c r="O118" s="1">
        <v>25</v>
      </c>
      <c r="P118" s="1">
        <v>53</v>
      </c>
      <c r="Q118" s="1">
        <v>16</v>
      </c>
      <c r="R118" s="1">
        <v>16</v>
      </c>
      <c r="S118" s="4">
        <f t="shared" si="1"/>
        <v>53</v>
      </c>
    </row>
    <row r="119" spans="1:19" ht="15" x14ac:dyDescent="0.2">
      <c r="A119" s="1">
        <v>164</v>
      </c>
      <c r="B119" s="1" t="s">
        <v>19</v>
      </c>
      <c r="C119" s="1">
        <v>164</v>
      </c>
      <c r="D119" s="1" t="s">
        <v>56</v>
      </c>
      <c r="E119" s="1">
        <v>20107</v>
      </c>
      <c r="F119" s="1" t="s">
        <v>13</v>
      </c>
      <c r="G119" s="1">
        <v>1</v>
      </c>
      <c r="H119" s="1">
        <v>3</v>
      </c>
      <c r="I119" s="1">
        <v>3</v>
      </c>
      <c r="J119" s="1">
        <v>0</v>
      </c>
      <c r="K119" s="1">
        <v>1</v>
      </c>
      <c r="L119" s="1">
        <v>2</v>
      </c>
      <c r="M119" s="1">
        <v>6</v>
      </c>
      <c r="N119" s="1">
        <v>5</v>
      </c>
      <c r="O119" s="1">
        <v>2</v>
      </c>
      <c r="P119" s="1">
        <v>36</v>
      </c>
      <c r="Q119" s="1">
        <v>2</v>
      </c>
      <c r="R119" s="1">
        <v>0</v>
      </c>
      <c r="S119" s="4">
        <f t="shared" si="1"/>
        <v>36</v>
      </c>
    </row>
    <row r="120" spans="1:19" ht="15" x14ac:dyDescent="0.2">
      <c r="A120" s="1">
        <v>164</v>
      </c>
      <c r="B120" s="1" t="s">
        <v>19</v>
      </c>
      <c r="C120" s="1">
        <v>164</v>
      </c>
      <c r="D120" s="1" t="s">
        <v>56</v>
      </c>
      <c r="E120" s="1">
        <v>20108</v>
      </c>
      <c r="F120" s="1" t="s">
        <v>14</v>
      </c>
      <c r="G120" s="1">
        <v>0</v>
      </c>
      <c r="H120" s="1">
        <v>0</v>
      </c>
      <c r="I120" s="1">
        <v>0</v>
      </c>
      <c r="J120" s="1">
        <v>1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4">
        <f t="shared" si="1"/>
        <v>1</v>
      </c>
    </row>
    <row r="121" spans="1:19" ht="15" x14ac:dyDescent="0.2">
      <c r="A121" s="1">
        <v>164</v>
      </c>
      <c r="B121" s="1" t="s">
        <v>19</v>
      </c>
      <c r="C121" s="1">
        <v>164</v>
      </c>
      <c r="D121" s="1" t="s">
        <v>56</v>
      </c>
      <c r="E121" s="1">
        <v>20201</v>
      </c>
      <c r="F121" s="1" t="s">
        <v>15</v>
      </c>
      <c r="G121" s="1">
        <v>43</v>
      </c>
      <c r="H121" s="1">
        <v>26</v>
      </c>
      <c r="I121" s="1">
        <v>30</v>
      </c>
      <c r="J121" s="1">
        <v>38</v>
      </c>
      <c r="K121" s="1">
        <v>24</v>
      </c>
      <c r="L121" s="1">
        <v>18</v>
      </c>
      <c r="M121" s="1">
        <v>35</v>
      </c>
      <c r="N121" s="1">
        <v>22</v>
      </c>
      <c r="O121" s="1">
        <v>26</v>
      </c>
      <c r="P121" s="1">
        <v>22</v>
      </c>
      <c r="Q121" s="1">
        <v>49</v>
      </c>
      <c r="R121" s="1">
        <v>20</v>
      </c>
      <c r="S121" s="4">
        <f t="shared" si="1"/>
        <v>49</v>
      </c>
    </row>
    <row r="122" spans="1:19" ht="15" x14ac:dyDescent="0.2">
      <c r="A122" s="1">
        <v>164</v>
      </c>
      <c r="B122" s="1" t="s">
        <v>19</v>
      </c>
      <c r="C122" s="1">
        <v>164</v>
      </c>
      <c r="D122" s="1" t="s">
        <v>56</v>
      </c>
      <c r="E122" s="1">
        <v>20202</v>
      </c>
      <c r="F122" s="1" t="s">
        <v>16</v>
      </c>
      <c r="G122" s="1">
        <v>5</v>
      </c>
      <c r="H122" s="1">
        <v>2</v>
      </c>
      <c r="I122" s="1">
        <v>51</v>
      </c>
      <c r="J122" s="1">
        <v>5</v>
      </c>
      <c r="K122" s="1">
        <v>2</v>
      </c>
      <c r="L122" s="1">
        <v>6</v>
      </c>
      <c r="M122" s="1">
        <v>26</v>
      </c>
      <c r="N122" s="1">
        <v>2</v>
      </c>
      <c r="O122" s="1">
        <v>39</v>
      </c>
      <c r="P122" s="1">
        <v>15</v>
      </c>
      <c r="Q122" s="1">
        <v>4</v>
      </c>
      <c r="R122" s="1">
        <v>20</v>
      </c>
      <c r="S122" s="4">
        <f t="shared" si="1"/>
        <v>51</v>
      </c>
    </row>
    <row r="123" spans="1:19" ht="15" x14ac:dyDescent="0.2">
      <c r="A123" s="1">
        <v>164</v>
      </c>
      <c r="B123" s="1" t="s">
        <v>19</v>
      </c>
      <c r="C123" s="1">
        <v>164</v>
      </c>
      <c r="D123" s="1" t="s">
        <v>56</v>
      </c>
      <c r="E123" s="1">
        <v>30102</v>
      </c>
      <c r="F123" s="1" t="s">
        <v>33</v>
      </c>
      <c r="G123" s="1">
        <v>21</v>
      </c>
      <c r="H123" s="1">
        <v>19</v>
      </c>
      <c r="I123" s="1">
        <v>43</v>
      </c>
      <c r="J123" s="1">
        <v>31</v>
      </c>
      <c r="K123" s="1">
        <v>35</v>
      </c>
      <c r="L123" s="1">
        <v>28</v>
      </c>
      <c r="M123" s="1">
        <v>26</v>
      </c>
      <c r="N123" s="1">
        <v>32</v>
      </c>
      <c r="O123" s="1">
        <v>21</v>
      </c>
      <c r="P123" s="1">
        <v>31</v>
      </c>
      <c r="Q123" s="1">
        <v>18</v>
      </c>
      <c r="R123" s="1">
        <v>17</v>
      </c>
      <c r="S123" s="4">
        <f t="shared" si="1"/>
        <v>43</v>
      </c>
    </row>
    <row r="124" spans="1:19" ht="15" x14ac:dyDescent="0.2">
      <c r="A124" s="1">
        <v>164</v>
      </c>
      <c r="B124" s="1" t="s">
        <v>19</v>
      </c>
      <c r="C124" s="1">
        <v>164</v>
      </c>
      <c r="D124" s="1" t="s">
        <v>56</v>
      </c>
      <c r="E124" s="1">
        <v>30104</v>
      </c>
      <c r="F124" s="1" t="s">
        <v>34</v>
      </c>
      <c r="G124" s="1">
        <v>44</v>
      </c>
      <c r="H124" s="1">
        <v>43</v>
      </c>
      <c r="I124" s="1">
        <v>37</v>
      </c>
      <c r="J124" s="1">
        <v>31</v>
      </c>
      <c r="K124" s="1">
        <v>48</v>
      </c>
      <c r="L124" s="1">
        <v>58</v>
      </c>
      <c r="M124" s="1">
        <v>56</v>
      </c>
      <c r="N124" s="1">
        <v>58</v>
      </c>
      <c r="O124" s="1">
        <v>39</v>
      </c>
      <c r="P124" s="1">
        <v>31</v>
      </c>
      <c r="Q124" s="1">
        <v>56</v>
      </c>
      <c r="R124" s="1">
        <v>18</v>
      </c>
      <c r="S124" s="4">
        <f t="shared" si="1"/>
        <v>58</v>
      </c>
    </row>
    <row r="125" spans="1:19" ht="15" x14ac:dyDescent="0.2">
      <c r="A125" s="1">
        <v>164</v>
      </c>
      <c r="B125" s="1" t="s">
        <v>19</v>
      </c>
      <c r="C125" s="1">
        <v>164</v>
      </c>
      <c r="D125" s="1" t="s">
        <v>56</v>
      </c>
      <c r="E125" s="1">
        <v>30105</v>
      </c>
      <c r="F125" s="1" t="s">
        <v>35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13</v>
      </c>
      <c r="M125" s="1">
        <v>1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4">
        <f t="shared" si="1"/>
        <v>13</v>
      </c>
    </row>
    <row r="126" spans="1:19" ht="15" x14ac:dyDescent="0.2">
      <c r="A126" s="1">
        <v>164</v>
      </c>
      <c r="B126" s="1" t="s">
        <v>19</v>
      </c>
      <c r="C126" s="1">
        <v>164</v>
      </c>
      <c r="D126" s="1" t="s">
        <v>56</v>
      </c>
      <c r="E126" s="1">
        <v>30106</v>
      </c>
      <c r="F126" s="1" t="s">
        <v>36</v>
      </c>
      <c r="G126" s="1">
        <v>53</v>
      </c>
      <c r="H126" s="1">
        <v>40</v>
      </c>
      <c r="I126" s="1">
        <v>54</v>
      </c>
      <c r="J126" s="1">
        <v>26</v>
      </c>
      <c r="K126" s="1">
        <v>50</v>
      </c>
      <c r="L126" s="1">
        <v>53</v>
      </c>
      <c r="M126" s="1">
        <v>50</v>
      </c>
      <c r="N126" s="1">
        <v>52</v>
      </c>
      <c r="O126" s="1">
        <v>21</v>
      </c>
      <c r="P126" s="1">
        <v>49</v>
      </c>
      <c r="Q126" s="1">
        <v>44</v>
      </c>
      <c r="R126" s="1">
        <v>32</v>
      </c>
      <c r="S126" s="4">
        <f t="shared" ref="S126:S187" si="2">MAX(G126:R126)</f>
        <v>54</v>
      </c>
    </row>
    <row r="127" spans="1:19" ht="15" x14ac:dyDescent="0.2">
      <c r="A127" s="1">
        <v>164</v>
      </c>
      <c r="B127" s="1" t="s">
        <v>19</v>
      </c>
      <c r="C127" s="1">
        <v>164</v>
      </c>
      <c r="D127" s="1" t="s">
        <v>56</v>
      </c>
      <c r="E127" s="1">
        <v>30107</v>
      </c>
      <c r="F127" s="1" t="s">
        <v>37</v>
      </c>
      <c r="G127" s="1">
        <v>47</v>
      </c>
      <c r="H127" s="1">
        <v>39</v>
      </c>
      <c r="I127" s="1">
        <v>18</v>
      </c>
      <c r="J127" s="1">
        <v>35</v>
      </c>
      <c r="K127" s="1">
        <v>56</v>
      </c>
      <c r="L127" s="1">
        <v>40</v>
      </c>
      <c r="M127" s="1">
        <v>30</v>
      </c>
      <c r="N127" s="1">
        <v>17</v>
      </c>
      <c r="O127" s="1">
        <v>47</v>
      </c>
      <c r="P127" s="1">
        <v>46</v>
      </c>
      <c r="Q127" s="1">
        <v>32</v>
      </c>
      <c r="R127" s="1">
        <v>4</v>
      </c>
      <c r="S127" s="4">
        <f t="shared" si="2"/>
        <v>56</v>
      </c>
    </row>
    <row r="128" spans="1:19" ht="15" x14ac:dyDescent="0.2">
      <c r="A128" s="1">
        <v>164</v>
      </c>
      <c r="B128" s="1" t="s">
        <v>19</v>
      </c>
      <c r="C128" s="1">
        <v>164</v>
      </c>
      <c r="D128" s="1" t="s">
        <v>56</v>
      </c>
      <c r="E128" s="1">
        <v>30110</v>
      </c>
      <c r="F128" s="1" t="s">
        <v>38</v>
      </c>
      <c r="G128" s="1">
        <v>6</v>
      </c>
      <c r="H128" s="1">
        <v>16</v>
      </c>
      <c r="I128" s="1">
        <v>26</v>
      </c>
      <c r="J128" s="1">
        <v>42</v>
      </c>
      <c r="K128" s="1">
        <v>13</v>
      </c>
      <c r="L128" s="1">
        <v>27</v>
      </c>
      <c r="M128" s="1">
        <v>20</v>
      </c>
      <c r="N128" s="1">
        <v>18</v>
      </c>
      <c r="O128" s="1">
        <v>12</v>
      </c>
      <c r="P128" s="1">
        <v>15</v>
      </c>
      <c r="Q128" s="1">
        <v>10</v>
      </c>
      <c r="R128" s="1">
        <v>23</v>
      </c>
      <c r="S128" s="4">
        <f t="shared" si="2"/>
        <v>42</v>
      </c>
    </row>
    <row r="129" spans="1:19" ht="15" x14ac:dyDescent="0.2">
      <c r="A129" s="1">
        <v>164</v>
      </c>
      <c r="B129" s="1" t="s">
        <v>19</v>
      </c>
      <c r="C129" s="1">
        <v>164</v>
      </c>
      <c r="D129" s="1" t="s">
        <v>56</v>
      </c>
      <c r="E129" s="1">
        <v>40101</v>
      </c>
      <c r="F129" s="1" t="s">
        <v>39</v>
      </c>
      <c r="G129" s="1">
        <v>7</v>
      </c>
      <c r="H129" s="1">
        <v>13</v>
      </c>
      <c r="I129" s="1">
        <v>8</v>
      </c>
      <c r="J129" s="1">
        <v>7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4">
        <f t="shared" si="2"/>
        <v>13</v>
      </c>
    </row>
    <row r="130" spans="1:19" ht="15" x14ac:dyDescent="0.2">
      <c r="A130" s="1">
        <v>164</v>
      </c>
      <c r="B130" s="1" t="s">
        <v>19</v>
      </c>
      <c r="C130" s="1">
        <v>164</v>
      </c>
      <c r="D130" s="1" t="s">
        <v>56</v>
      </c>
      <c r="E130" s="1">
        <v>40102</v>
      </c>
      <c r="F130" s="1" t="s">
        <v>17</v>
      </c>
      <c r="G130" s="1">
        <v>27</v>
      </c>
      <c r="H130" s="1">
        <v>36</v>
      </c>
      <c r="I130" s="1">
        <v>40</v>
      </c>
      <c r="J130" s="1">
        <v>24</v>
      </c>
      <c r="K130" s="1">
        <v>45</v>
      </c>
      <c r="L130" s="1">
        <v>26</v>
      </c>
      <c r="M130" s="1">
        <v>32</v>
      </c>
      <c r="N130" s="1">
        <v>32</v>
      </c>
      <c r="O130" s="1">
        <v>37</v>
      </c>
      <c r="P130" s="1">
        <v>26</v>
      </c>
      <c r="Q130" s="1">
        <v>35</v>
      </c>
      <c r="R130" s="1">
        <v>18</v>
      </c>
      <c r="S130" s="4">
        <f t="shared" si="2"/>
        <v>45</v>
      </c>
    </row>
    <row r="131" spans="1:19" ht="15" x14ac:dyDescent="0.2">
      <c r="A131" s="1">
        <v>164</v>
      </c>
      <c r="B131" s="1" t="s">
        <v>19</v>
      </c>
      <c r="C131" s="1">
        <v>164</v>
      </c>
      <c r="D131" s="1" t="s">
        <v>56</v>
      </c>
      <c r="E131" s="1">
        <v>40103</v>
      </c>
      <c r="F131" s="1" t="s">
        <v>18</v>
      </c>
      <c r="G131" s="1">
        <v>7</v>
      </c>
      <c r="H131" s="1">
        <v>4</v>
      </c>
      <c r="I131" s="1">
        <v>1</v>
      </c>
      <c r="J131" s="1">
        <v>12</v>
      </c>
      <c r="K131" s="1">
        <v>9</v>
      </c>
      <c r="L131" s="1">
        <v>0</v>
      </c>
      <c r="M131" s="1">
        <v>11</v>
      </c>
      <c r="N131" s="1">
        <v>0</v>
      </c>
      <c r="O131" s="1">
        <v>7</v>
      </c>
      <c r="P131" s="1">
        <v>3</v>
      </c>
      <c r="Q131" s="1">
        <v>9</v>
      </c>
      <c r="R131" s="1">
        <v>3</v>
      </c>
      <c r="S131" s="4">
        <f t="shared" si="2"/>
        <v>12</v>
      </c>
    </row>
    <row r="132" spans="1:19" ht="15" x14ac:dyDescent="0.2">
      <c r="A132" s="1">
        <v>164</v>
      </c>
      <c r="B132" s="1" t="s">
        <v>19</v>
      </c>
      <c r="C132" s="1">
        <v>164</v>
      </c>
      <c r="D132" s="1" t="s">
        <v>56</v>
      </c>
      <c r="E132" s="1">
        <v>40201</v>
      </c>
      <c r="F132" s="1" t="s">
        <v>40</v>
      </c>
      <c r="G132" s="1">
        <v>0</v>
      </c>
      <c r="H132" s="1">
        <v>0</v>
      </c>
      <c r="I132" s="1">
        <v>0</v>
      </c>
      <c r="J132" s="1">
        <v>0</v>
      </c>
      <c r="K132" s="1">
        <v>6</v>
      </c>
      <c r="L132" s="1">
        <v>18</v>
      </c>
      <c r="M132" s="1">
        <v>8</v>
      </c>
      <c r="N132" s="1">
        <v>5</v>
      </c>
      <c r="O132" s="1">
        <v>13</v>
      </c>
      <c r="P132" s="1">
        <v>30</v>
      </c>
      <c r="Q132" s="1">
        <v>14</v>
      </c>
      <c r="R132" s="1">
        <v>7</v>
      </c>
      <c r="S132" s="4">
        <f t="shared" si="2"/>
        <v>30</v>
      </c>
    </row>
    <row r="133" spans="1:19" ht="15" x14ac:dyDescent="0.2">
      <c r="A133" s="1">
        <v>164</v>
      </c>
      <c r="B133" s="1" t="s">
        <v>19</v>
      </c>
      <c r="C133" s="1">
        <v>164</v>
      </c>
      <c r="D133" s="1" t="s">
        <v>56</v>
      </c>
      <c r="E133" s="1">
        <v>40202</v>
      </c>
      <c r="F133" s="1" t="s">
        <v>41</v>
      </c>
      <c r="G133" s="1">
        <v>0</v>
      </c>
      <c r="H133" s="1">
        <v>0</v>
      </c>
      <c r="I133" s="1">
        <v>0</v>
      </c>
      <c r="J133" s="1">
        <v>0</v>
      </c>
      <c r="K133" s="1">
        <v>2</v>
      </c>
      <c r="L133" s="1">
        <v>0</v>
      </c>
      <c r="M133" s="1">
        <v>0</v>
      </c>
      <c r="N133" s="1">
        <v>0</v>
      </c>
      <c r="O133" s="1">
        <v>8</v>
      </c>
      <c r="P133" s="1">
        <v>7</v>
      </c>
      <c r="Q133" s="1">
        <v>0</v>
      </c>
      <c r="R133" s="1">
        <v>2</v>
      </c>
      <c r="S133" s="4">
        <f t="shared" si="2"/>
        <v>8</v>
      </c>
    </row>
    <row r="134" spans="1:19" ht="15" x14ac:dyDescent="0.2">
      <c r="A134" s="1">
        <v>59</v>
      </c>
      <c r="B134" s="1" t="s">
        <v>42</v>
      </c>
      <c r="C134" s="1">
        <v>59</v>
      </c>
      <c r="D134" s="1" t="s">
        <v>57</v>
      </c>
      <c r="E134" s="1">
        <v>10102</v>
      </c>
      <c r="F134" s="1" t="s">
        <v>20</v>
      </c>
      <c r="G134" s="1">
        <v>10</v>
      </c>
      <c r="H134" s="1">
        <v>13</v>
      </c>
      <c r="I134" s="1">
        <v>18</v>
      </c>
      <c r="J134" s="1">
        <v>8</v>
      </c>
      <c r="K134" s="1">
        <v>4</v>
      </c>
      <c r="L134" s="1">
        <v>4</v>
      </c>
      <c r="M134" s="1">
        <v>6</v>
      </c>
      <c r="N134" s="1">
        <v>0</v>
      </c>
      <c r="O134" s="1">
        <v>16</v>
      </c>
      <c r="P134" s="1">
        <v>6</v>
      </c>
      <c r="Q134" s="1">
        <v>4</v>
      </c>
      <c r="R134" s="1">
        <v>4</v>
      </c>
      <c r="S134" s="4">
        <f t="shared" si="2"/>
        <v>18</v>
      </c>
    </row>
    <row r="135" spans="1:19" ht="15" x14ac:dyDescent="0.2">
      <c r="A135" s="1">
        <v>59</v>
      </c>
      <c r="B135" s="1" t="s">
        <v>42</v>
      </c>
      <c r="C135" s="1">
        <v>59</v>
      </c>
      <c r="D135" s="1" t="s">
        <v>57</v>
      </c>
      <c r="E135" s="1">
        <v>10103</v>
      </c>
      <c r="F135" s="1" t="s">
        <v>21</v>
      </c>
      <c r="G135" s="1">
        <v>10</v>
      </c>
      <c r="H135" s="1">
        <v>4</v>
      </c>
      <c r="I135" s="1">
        <v>3</v>
      </c>
      <c r="J135" s="1">
        <v>0</v>
      </c>
      <c r="K135" s="1">
        <v>0</v>
      </c>
      <c r="L135" s="1">
        <v>2</v>
      </c>
      <c r="M135" s="1">
        <v>1</v>
      </c>
      <c r="N135" s="1">
        <v>0</v>
      </c>
      <c r="O135" s="1">
        <v>2</v>
      </c>
      <c r="P135" s="1">
        <v>8</v>
      </c>
      <c r="Q135" s="1">
        <v>0</v>
      </c>
      <c r="R135" s="1">
        <v>0</v>
      </c>
      <c r="S135" s="4">
        <f t="shared" si="2"/>
        <v>10</v>
      </c>
    </row>
    <row r="136" spans="1:19" ht="15" x14ac:dyDescent="0.2">
      <c r="A136" s="1">
        <v>59</v>
      </c>
      <c r="B136" s="1" t="s">
        <v>42</v>
      </c>
      <c r="C136" s="1">
        <v>59</v>
      </c>
      <c r="D136" s="1" t="s">
        <v>57</v>
      </c>
      <c r="E136" s="1">
        <v>10104</v>
      </c>
      <c r="F136" s="1" t="s">
        <v>22</v>
      </c>
      <c r="G136" s="1">
        <v>104</v>
      </c>
      <c r="H136" s="1">
        <v>138</v>
      </c>
      <c r="I136" s="1">
        <v>160</v>
      </c>
      <c r="J136" s="1">
        <v>126</v>
      </c>
      <c r="K136" s="1">
        <v>157</v>
      </c>
      <c r="L136" s="1">
        <v>101</v>
      </c>
      <c r="M136" s="1">
        <v>85</v>
      </c>
      <c r="N136" s="1">
        <v>147</v>
      </c>
      <c r="O136" s="1">
        <v>117</v>
      </c>
      <c r="P136" s="1">
        <v>103</v>
      </c>
      <c r="Q136" s="1">
        <v>153</v>
      </c>
      <c r="R136" s="1">
        <v>121</v>
      </c>
      <c r="S136" s="4">
        <f t="shared" si="2"/>
        <v>160</v>
      </c>
    </row>
    <row r="137" spans="1:19" ht="15" x14ac:dyDescent="0.2">
      <c r="A137" s="1">
        <v>59</v>
      </c>
      <c r="B137" s="1" t="s">
        <v>42</v>
      </c>
      <c r="C137" s="1">
        <v>59</v>
      </c>
      <c r="D137" s="1" t="s">
        <v>57</v>
      </c>
      <c r="E137" s="1">
        <v>10106</v>
      </c>
      <c r="F137" s="1" t="s">
        <v>23</v>
      </c>
      <c r="G137" s="1">
        <v>133</v>
      </c>
      <c r="H137" s="1">
        <v>71</v>
      </c>
      <c r="I137" s="1">
        <v>69</v>
      </c>
      <c r="J137" s="1">
        <v>77</v>
      </c>
      <c r="K137" s="1">
        <v>186</v>
      </c>
      <c r="L137" s="1">
        <v>39</v>
      </c>
      <c r="M137" s="1">
        <v>63</v>
      </c>
      <c r="N137" s="1">
        <v>166</v>
      </c>
      <c r="O137" s="1">
        <v>71</v>
      </c>
      <c r="P137" s="1">
        <v>67</v>
      </c>
      <c r="Q137" s="1">
        <v>88</v>
      </c>
      <c r="R137" s="1">
        <v>104</v>
      </c>
      <c r="S137" s="4">
        <f t="shared" si="2"/>
        <v>186</v>
      </c>
    </row>
    <row r="138" spans="1:19" ht="15" x14ac:dyDescent="0.2">
      <c r="A138" s="1">
        <v>59</v>
      </c>
      <c r="B138" s="1" t="s">
        <v>42</v>
      </c>
      <c r="C138" s="1">
        <v>59</v>
      </c>
      <c r="D138" s="1" t="s">
        <v>57</v>
      </c>
      <c r="E138" s="1">
        <v>10107</v>
      </c>
      <c r="F138" s="1" t="s">
        <v>2</v>
      </c>
      <c r="G138" s="1">
        <v>15</v>
      </c>
      <c r="H138" s="1">
        <v>11</v>
      </c>
      <c r="I138" s="1">
        <v>37</v>
      </c>
      <c r="J138" s="1">
        <v>29</v>
      </c>
      <c r="K138" s="1">
        <v>37</v>
      </c>
      <c r="L138" s="1">
        <v>20</v>
      </c>
      <c r="M138" s="1">
        <v>16</v>
      </c>
      <c r="N138" s="1">
        <v>23</v>
      </c>
      <c r="O138" s="1">
        <v>20</v>
      </c>
      <c r="P138" s="1">
        <v>24</v>
      </c>
      <c r="Q138" s="1">
        <v>32</v>
      </c>
      <c r="R138" s="1">
        <v>71</v>
      </c>
      <c r="S138" s="4">
        <f t="shared" si="2"/>
        <v>71</v>
      </c>
    </row>
    <row r="139" spans="1:19" ht="15" x14ac:dyDescent="0.2">
      <c r="A139" s="1">
        <v>59</v>
      </c>
      <c r="B139" s="1" t="s">
        <v>42</v>
      </c>
      <c r="C139" s="1">
        <v>59</v>
      </c>
      <c r="D139" s="1" t="s">
        <v>57</v>
      </c>
      <c r="E139" s="1">
        <v>10108</v>
      </c>
      <c r="F139" s="1" t="s">
        <v>3</v>
      </c>
      <c r="G139" s="1">
        <v>40</v>
      </c>
      <c r="H139" s="1">
        <v>48</v>
      </c>
      <c r="I139" s="1">
        <v>52</v>
      </c>
      <c r="J139" s="1">
        <v>105</v>
      </c>
      <c r="K139" s="1">
        <v>65</v>
      </c>
      <c r="L139" s="1">
        <v>24</v>
      </c>
      <c r="M139" s="1">
        <v>40</v>
      </c>
      <c r="N139" s="1">
        <v>64</v>
      </c>
      <c r="O139" s="1">
        <v>140</v>
      </c>
      <c r="P139" s="1">
        <v>35</v>
      </c>
      <c r="Q139" s="1">
        <v>104</v>
      </c>
      <c r="R139" s="1">
        <v>64</v>
      </c>
      <c r="S139" s="4">
        <f t="shared" si="2"/>
        <v>140</v>
      </c>
    </row>
    <row r="140" spans="1:19" ht="15" x14ac:dyDescent="0.2">
      <c r="A140" s="1">
        <v>59</v>
      </c>
      <c r="B140" s="1" t="s">
        <v>42</v>
      </c>
      <c r="C140" s="1">
        <v>59</v>
      </c>
      <c r="D140" s="1" t="s">
        <v>57</v>
      </c>
      <c r="E140" s="1">
        <v>10109</v>
      </c>
      <c r="F140" s="1" t="s">
        <v>24</v>
      </c>
      <c r="G140" s="1">
        <v>24</v>
      </c>
      <c r="H140" s="1">
        <v>40</v>
      </c>
      <c r="I140" s="1">
        <v>37</v>
      </c>
      <c r="J140" s="1">
        <v>111</v>
      </c>
      <c r="K140" s="1">
        <v>31</v>
      </c>
      <c r="L140" s="1">
        <v>20</v>
      </c>
      <c r="M140" s="1">
        <v>22</v>
      </c>
      <c r="N140" s="1">
        <v>40</v>
      </c>
      <c r="O140" s="1">
        <v>74</v>
      </c>
      <c r="P140" s="1">
        <v>19</v>
      </c>
      <c r="Q140" s="1">
        <v>21</v>
      </c>
      <c r="R140" s="1">
        <v>56</v>
      </c>
      <c r="S140" s="4">
        <f t="shared" si="2"/>
        <v>111</v>
      </c>
    </row>
    <row r="141" spans="1:19" ht="15" x14ac:dyDescent="0.2">
      <c r="A141" s="1">
        <v>59</v>
      </c>
      <c r="B141" s="1" t="s">
        <v>42</v>
      </c>
      <c r="C141" s="1">
        <v>59</v>
      </c>
      <c r="D141" s="1" t="s">
        <v>57</v>
      </c>
      <c r="E141" s="1">
        <v>10110</v>
      </c>
      <c r="F141" s="1" t="s">
        <v>25</v>
      </c>
      <c r="G141" s="1">
        <v>33</v>
      </c>
      <c r="H141" s="1">
        <v>28</v>
      </c>
      <c r="I141" s="1">
        <v>205</v>
      </c>
      <c r="J141" s="1">
        <v>42</v>
      </c>
      <c r="K141" s="1">
        <v>37</v>
      </c>
      <c r="L141" s="1">
        <v>19</v>
      </c>
      <c r="M141" s="1">
        <v>107</v>
      </c>
      <c r="N141" s="1">
        <v>46</v>
      </c>
      <c r="O141" s="1">
        <v>37</v>
      </c>
      <c r="P141" s="1">
        <v>60</v>
      </c>
      <c r="Q141" s="1">
        <v>75</v>
      </c>
      <c r="R141" s="1">
        <v>27</v>
      </c>
      <c r="S141" s="4">
        <f t="shared" si="2"/>
        <v>205</v>
      </c>
    </row>
    <row r="142" spans="1:19" ht="15" x14ac:dyDescent="0.2">
      <c r="A142" s="1">
        <v>59</v>
      </c>
      <c r="B142" s="1" t="s">
        <v>42</v>
      </c>
      <c r="C142" s="1">
        <v>59</v>
      </c>
      <c r="D142" s="1" t="s">
        <v>57</v>
      </c>
      <c r="E142" s="1">
        <v>10113</v>
      </c>
      <c r="F142" s="1" t="s">
        <v>4</v>
      </c>
      <c r="G142" s="1">
        <v>30</v>
      </c>
      <c r="H142" s="1">
        <v>48</v>
      </c>
      <c r="I142" s="1">
        <v>28</v>
      </c>
      <c r="J142" s="1">
        <v>9</v>
      </c>
      <c r="K142" s="1">
        <v>4</v>
      </c>
      <c r="L142" s="1">
        <v>69</v>
      </c>
      <c r="M142" s="1">
        <v>12</v>
      </c>
      <c r="N142" s="1">
        <v>40</v>
      </c>
      <c r="O142" s="1">
        <v>20</v>
      </c>
      <c r="P142" s="1">
        <v>34</v>
      </c>
      <c r="Q142" s="1">
        <v>48</v>
      </c>
      <c r="R142" s="1">
        <v>45</v>
      </c>
      <c r="S142" s="4">
        <f t="shared" si="2"/>
        <v>69</v>
      </c>
    </row>
    <row r="143" spans="1:19" ht="15" x14ac:dyDescent="0.2">
      <c r="A143" s="1">
        <v>59</v>
      </c>
      <c r="B143" s="1" t="s">
        <v>42</v>
      </c>
      <c r="C143" s="1">
        <v>59</v>
      </c>
      <c r="D143" s="1" t="s">
        <v>57</v>
      </c>
      <c r="E143" s="1">
        <v>10201</v>
      </c>
      <c r="F143" s="1" t="s">
        <v>5</v>
      </c>
      <c r="G143" s="1">
        <v>0</v>
      </c>
      <c r="H143" s="1">
        <v>1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4">
        <f t="shared" si="2"/>
        <v>1</v>
      </c>
    </row>
    <row r="144" spans="1:19" ht="15" x14ac:dyDescent="0.2">
      <c r="A144" s="1">
        <v>59</v>
      </c>
      <c r="B144" s="1" t="s">
        <v>42</v>
      </c>
      <c r="C144" s="1">
        <v>59</v>
      </c>
      <c r="D144" s="1" t="s">
        <v>57</v>
      </c>
      <c r="E144" s="1">
        <v>10203</v>
      </c>
      <c r="F144" s="1" t="s">
        <v>6</v>
      </c>
      <c r="G144" s="1">
        <v>13</v>
      </c>
      <c r="H144" s="1">
        <v>30</v>
      </c>
      <c r="I144" s="1">
        <v>16</v>
      </c>
      <c r="J144" s="1">
        <v>26</v>
      </c>
      <c r="K144" s="1">
        <v>16</v>
      </c>
      <c r="L144" s="1">
        <v>21</v>
      </c>
      <c r="M144" s="1">
        <v>15</v>
      </c>
      <c r="N144" s="1">
        <v>14</v>
      </c>
      <c r="O144" s="1">
        <v>30</v>
      </c>
      <c r="P144" s="1">
        <v>41</v>
      </c>
      <c r="Q144" s="1">
        <v>79</v>
      </c>
      <c r="R144" s="1">
        <v>53</v>
      </c>
      <c r="S144" s="4">
        <f t="shared" si="2"/>
        <v>79</v>
      </c>
    </row>
    <row r="145" spans="1:19" ht="15" x14ac:dyDescent="0.2">
      <c r="A145" s="1">
        <v>59</v>
      </c>
      <c r="B145" s="1" t="s">
        <v>42</v>
      </c>
      <c r="C145" s="1">
        <v>59</v>
      </c>
      <c r="D145" s="1" t="s">
        <v>57</v>
      </c>
      <c r="E145" s="1">
        <v>10204</v>
      </c>
      <c r="F145" s="1" t="s">
        <v>7</v>
      </c>
      <c r="G145" s="1">
        <v>0</v>
      </c>
      <c r="H145" s="1">
        <v>0</v>
      </c>
      <c r="I145" s="1">
        <v>0</v>
      </c>
      <c r="J145" s="1">
        <v>2</v>
      </c>
      <c r="K145" s="1">
        <v>1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2</v>
      </c>
      <c r="R145" s="1">
        <v>0</v>
      </c>
      <c r="S145" s="4">
        <f t="shared" si="2"/>
        <v>2</v>
      </c>
    </row>
    <row r="146" spans="1:19" ht="15" x14ac:dyDescent="0.2">
      <c r="A146" s="1">
        <v>59</v>
      </c>
      <c r="B146" s="1" t="s">
        <v>42</v>
      </c>
      <c r="C146" s="1">
        <v>59</v>
      </c>
      <c r="D146" s="1" t="s">
        <v>57</v>
      </c>
      <c r="E146" s="1">
        <v>10206</v>
      </c>
      <c r="F146" s="1" t="s">
        <v>8</v>
      </c>
      <c r="G146" s="1">
        <v>19</v>
      </c>
      <c r="H146" s="1">
        <v>7</v>
      </c>
      <c r="I146" s="1">
        <v>5</v>
      </c>
      <c r="J146" s="1">
        <v>6</v>
      </c>
      <c r="K146" s="1">
        <v>12</v>
      </c>
      <c r="L146" s="1">
        <v>4</v>
      </c>
      <c r="M146" s="1">
        <v>3</v>
      </c>
      <c r="N146" s="1">
        <v>9</v>
      </c>
      <c r="O146" s="1">
        <v>13</v>
      </c>
      <c r="P146" s="1">
        <v>19</v>
      </c>
      <c r="Q146" s="1">
        <v>11</v>
      </c>
      <c r="R146" s="1">
        <v>24</v>
      </c>
      <c r="S146" s="4">
        <f t="shared" si="2"/>
        <v>24</v>
      </c>
    </row>
    <row r="147" spans="1:19" ht="15" x14ac:dyDescent="0.2">
      <c r="A147" s="1">
        <v>59</v>
      </c>
      <c r="B147" s="1" t="s">
        <v>42</v>
      </c>
      <c r="C147" s="1">
        <v>59</v>
      </c>
      <c r="D147" s="1" t="s">
        <v>57</v>
      </c>
      <c r="E147" s="1">
        <v>10303</v>
      </c>
      <c r="F147" s="1" t="s">
        <v>9</v>
      </c>
      <c r="G147" s="1">
        <v>0</v>
      </c>
      <c r="H147" s="1">
        <v>1</v>
      </c>
      <c r="I147" s="1">
        <v>3</v>
      </c>
      <c r="J147" s="1">
        <v>1</v>
      </c>
      <c r="K147" s="1">
        <v>1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4">
        <f t="shared" si="2"/>
        <v>3</v>
      </c>
    </row>
    <row r="148" spans="1:19" ht="15" x14ac:dyDescent="0.2">
      <c r="A148" s="1">
        <v>59</v>
      </c>
      <c r="B148" s="1" t="s">
        <v>42</v>
      </c>
      <c r="C148" s="1">
        <v>59</v>
      </c>
      <c r="D148" s="1" t="s">
        <v>57</v>
      </c>
      <c r="E148" s="1">
        <v>10401</v>
      </c>
      <c r="F148" s="1" t="s">
        <v>28</v>
      </c>
      <c r="G148" s="1">
        <v>2</v>
      </c>
      <c r="H148" s="1">
        <v>2</v>
      </c>
      <c r="I148" s="1">
        <v>14</v>
      </c>
      <c r="J148" s="1">
        <v>4</v>
      </c>
      <c r="K148" s="1">
        <v>0</v>
      </c>
      <c r="L148" s="1">
        <v>3</v>
      </c>
      <c r="M148" s="1">
        <v>1</v>
      </c>
      <c r="N148" s="1">
        <v>0</v>
      </c>
      <c r="O148" s="1">
        <v>2</v>
      </c>
      <c r="P148" s="1">
        <v>0</v>
      </c>
      <c r="Q148" s="1">
        <v>4</v>
      </c>
      <c r="R148" s="1">
        <v>0</v>
      </c>
      <c r="S148" s="4">
        <f t="shared" si="2"/>
        <v>14</v>
      </c>
    </row>
    <row r="149" spans="1:19" ht="15" x14ac:dyDescent="0.2">
      <c r="A149" s="1">
        <v>59</v>
      </c>
      <c r="B149" s="1" t="s">
        <v>42</v>
      </c>
      <c r="C149" s="1">
        <v>59</v>
      </c>
      <c r="D149" s="1" t="s">
        <v>57</v>
      </c>
      <c r="E149" s="1">
        <v>10402</v>
      </c>
      <c r="F149" s="1" t="s">
        <v>10</v>
      </c>
      <c r="G149" s="1">
        <v>26</v>
      </c>
      <c r="H149" s="1">
        <v>6</v>
      </c>
      <c r="I149" s="1">
        <v>4</v>
      </c>
      <c r="J149" s="1">
        <v>13</v>
      </c>
      <c r="K149" s="1">
        <v>4</v>
      </c>
      <c r="L149" s="1">
        <v>5</v>
      </c>
      <c r="M149" s="1">
        <v>8</v>
      </c>
      <c r="N149" s="1">
        <v>13</v>
      </c>
      <c r="O149" s="1">
        <v>11</v>
      </c>
      <c r="P149" s="1">
        <v>9</v>
      </c>
      <c r="Q149" s="1">
        <v>10</v>
      </c>
      <c r="R149" s="1">
        <v>19</v>
      </c>
      <c r="S149" s="4">
        <f t="shared" si="2"/>
        <v>26</v>
      </c>
    </row>
    <row r="150" spans="1:19" ht="15" x14ac:dyDescent="0.2">
      <c r="A150" s="1">
        <v>59</v>
      </c>
      <c r="B150" s="1" t="s">
        <v>42</v>
      </c>
      <c r="C150" s="1">
        <v>59</v>
      </c>
      <c r="D150" s="1" t="s">
        <v>57</v>
      </c>
      <c r="E150" s="1">
        <v>10501</v>
      </c>
      <c r="F150" s="1" t="s">
        <v>11</v>
      </c>
      <c r="G150" s="1">
        <v>4</v>
      </c>
      <c r="H150" s="1">
        <v>3</v>
      </c>
      <c r="I150" s="1">
        <v>21</v>
      </c>
      <c r="J150" s="1">
        <v>17</v>
      </c>
      <c r="K150" s="1">
        <v>2</v>
      </c>
      <c r="L150" s="1">
        <v>4</v>
      </c>
      <c r="M150" s="1">
        <v>3</v>
      </c>
      <c r="N150" s="1">
        <v>2</v>
      </c>
      <c r="O150" s="1">
        <v>9</v>
      </c>
      <c r="P150" s="1">
        <v>1</v>
      </c>
      <c r="Q150" s="1">
        <v>6</v>
      </c>
      <c r="R150" s="1">
        <v>12</v>
      </c>
      <c r="S150" s="4">
        <f t="shared" si="2"/>
        <v>21</v>
      </c>
    </row>
    <row r="151" spans="1:19" ht="15" x14ac:dyDescent="0.2">
      <c r="A151" s="1">
        <v>59</v>
      </c>
      <c r="B151" s="1" t="s">
        <v>42</v>
      </c>
      <c r="C151" s="1">
        <v>59</v>
      </c>
      <c r="D151" s="1" t="s">
        <v>57</v>
      </c>
      <c r="E151" s="1">
        <v>20101</v>
      </c>
      <c r="F151" s="1" t="s">
        <v>12</v>
      </c>
      <c r="G151" s="1">
        <v>14</v>
      </c>
      <c r="H151" s="1">
        <v>21</v>
      </c>
      <c r="I151" s="1">
        <v>28</v>
      </c>
      <c r="J151" s="1">
        <v>23</v>
      </c>
      <c r="K151" s="1">
        <v>23</v>
      </c>
      <c r="L151" s="1">
        <v>19</v>
      </c>
      <c r="M151" s="1">
        <v>19</v>
      </c>
      <c r="N151" s="1">
        <v>13</v>
      </c>
      <c r="O151" s="1">
        <v>29</v>
      </c>
      <c r="P151" s="1">
        <v>22</v>
      </c>
      <c r="Q151" s="1">
        <v>29</v>
      </c>
      <c r="R151" s="1">
        <v>26</v>
      </c>
      <c r="S151" s="4">
        <f t="shared" si="2"/>
        <v>29</v>
      </c>
    </row>
    <row r="152" spans="1:19" ht="15" x14ac:dyDescent="0.2">
      <c r="A152" s="1">
        <v>59</v>
      </c>
      <c r="B152" s="1" t="s">
        <v>42</v>
      </c>
      <c r="C152" s="1">
        <v>59</v>
      </c>
      <c r="D152" s="1" t="s">
        <v>57</v>
      </c>
      <c r="E152" s="1">
        <v>20103</v>
      </c>
      <c r="F152" s="1" t="s">
        <v>29</v>
      </c>
      <c r="G152" s="1">
        <v>0</v>
      </c>
      <c r="H152" s="1">
        <v>0</v>
      </c>
      <c r="I152" s="1">
        <v>0</v>
      </c>
      <c r="J152" s="1">
        <v>6</v>
      </c>
      <c r="K152" s="1">
        <v>5</v>
      </c>
      <c r="L152" s="1">
        <v>0</v>
      </c>
      <c r="M152" s="1">
        <v>0</v>
      </c>
      <c r="N152" s="1">
        <v>0</v>
      </c>
      <c r="O152" s="1">
        <v>1</v>
      </c>
      <c r="P152" s="1">
        <v>0</v>
      </c>
      <c r="Q152" s="1">
        <v>3</v>
      </c>
      <c r="R152" s="1">
        <v>14</v>
      </c>
      <c r="S152" s="4">
        <f t="shared" si="2"/>
        <v>14</v>
      </c>
    </row>
    <row r="153" spans="1:19" ht="15" x14ac:dyDescent="0.2">
      <c r="A153" s="1">
        <v>59</v>
      </c>
      <c r="B153" s="1" t="s">
        <v>42</v>
      </c>
      <c r="C153" s="1">
        <v>59</v>
      </c>
      <c r="D153" s="1" t="s">
        <v>57</v>
      </c>
      <c r="E153" s="1">
        <v>20106</v>
      </c>
      <c r="F153" s="1" t="s">
        <v>30</v>
      </c>
      <c r="G153" s="1">
        <v>23</v>
      </c>
      <c r="H153" s="1">
        <v>88</v>
      </c>
      <c r="I153" s="1">
        <v>43</v>
      </c>
      <c r="J153" s="1">
        <v>70</v>
      </c>
      <c r="K153" s="1">
        <v>23</v>
      </c>
      <c r="L153" s="1">
        <v>8</v>
      </c>
      <c r="M153" s="1">
        <v>7</v>
      </c>
      <c r="N153" s="1">
        <v>22</v>
      </c>
      <c r="O153" s="1">
        <v>29</v>
      </c>
      <c r="P153" s="1">
        <v>61</v>
      </c>
      <c r="Q153" s="1">
        <v>32</v>
      </c>
      <c r="R153" s="1">
        <v>43</v>
      </c>
      <c r="S153" s="4">
        <f t="shared" si="2"/>
        <v>88</v>
      </c>
    </row>
    <row r="154" spans="1:19" ht="15" x14ac:dyDescent="0.2">
      <c r="A154" s="1">
        <v>59</v>
      </c>
      <c r="B154" s="1" t="s">
        <v>42</v>
      </c>
      <c r="C154" s="1">
        <v>59</v>
      </c>
      <c r="D154" s="1" t="s">
        <v>57</v>
      </c>
      <c r="E154" s="1">
        <v>20107</v>
      </c>
      <c r="F154" s="1" t="s">
        <v>13</v>
      </c>
      <c r="G154" s="1">
        <v>11</v>
      </c>
      <c r="H154" s="1">
        <v>27</v>
      </c>
      <c r="I154" s="1">
        <v>19</v>
      </c>
      <c r="J154" s="1">
        <v>18</v>
      </c>
      <c r="K154" s="1">
        <v>19</v>
      </c>
      <c r="L154" s="1">
        <v>7</v>
      </c>
      <c r="M154" s="1">
        <v>20</v>
      </c>
      <c r="N154" s="1">
        <v>7</v>
      </c>
      <c r="O154" s="1">
        <v>31</v>
      </c>
      <c r="P154" s="1">
        <v>83</v>
      </c>
      <c r="Q154" s="1">
        <v>36</v>
      </c>
      <c r="R154" s="1">
        <v>20</v>
      </c>
      <c r="S154" s="4">
        <f t="shared" si="2"/>
        <v>83</v>
      </c>
    </row>
    <row r="155" spans="1:19" ht="15" x14ac:dyDescent="0.2">
      <c r="A155" s="1">
        <v>59</v>
      </c>
      <c r="B155" s="1" t="s">
        <v>42</v>
      </c>
      <c r="C155" s="1">
        <v>59</v>
      </c>
      <c r="D155" s="1" t="s">
        <v>57</v>
      </c>
      <c r="E155" s="1">
        <v>20108</v>
      </c>
      <c r="F155" s="1" t="s">
        <v>14</v>
      </c>
      <c r="G155" s="1">
        <v>0</v>
      </c>
      <c r="H155" s="1">
        <v>8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2</v>
      </c>
      <c r="S155" s="4">
        <f t="shared" si="2"/>
        <v>8</v>
      </c>
    </row>
    <row r="156" spans="1:19" ht="15" x14ac:dyDescent="0.2">
      <c r="A156" s="1">
        <v>59</v>
      </c>
      <c r="B156" s="1" t="s">
        <v>42</v>
      </c>
      <c r="C156" s="1">
        <v>59</v>
      </c>
      <c r="D156" s="1" t="s">
        <v>57</v>
      </c>
      <c r="E156" s="1">
        <v>20201</v>
      </c>
      <c r="F156" s="1" t="s">
        <v>15</v>
      </c>
      <c r="G156" s="1">
        <v>36</v>
      </c>
      <c r="H156" s="1">
        <v>16</v>
      </c>
      <c r="I156" s="1">
        <v>11</v>
      </c>
      <c r="J156" s="1">
        <v>28</v>
      </c>
      <c r="K156" s="1">
        <v>8</v>
      </c>
      <c r="L156" s="1">
        <v>3</v>
      </c>
      <c r="M156" s="1">
        <v>11</v>
      </c>
      <c r="N156" s="1">
        <v>10</v>
      </c>
      <c r="O156" s="1">
        <v>13</v>
      </c>
      <c r="P156" s="1">
        <v>17</v>
      </c>
      <c r="Q156" s="1">
        <v>42</v>
      </c>
      <c r="R156" s="1">
        <v>11</v>
      </c>
      <c r="S156" s="4">
        <f t="shared" si="2"/>
        <v>42</v>
      </c>
    </row>
    <row r="157" spans="1:19" ht="15" x14ac:dyDescent="0.2">
      <c r="A157" s="1">
        <v>59</v>
      </c>
      <c r="B157" s="1" t="s">
        <v>42</v>
      </c>
      <c r="C157" s="1">
        <v>59</v>
      </c>
      <c r="D157" s="1" t="s">
        <v>57</v>
      </c>
      <c r="E157" s="1">
        <v>20202</v>
      </c>
      <c r="F157" s="1" t="s">
        <v>16</v>
      </c>
      <c r="G157" s="1">
        <v>0</v>
      </c>
      <c r="H157" s="1">
        <v>0</v>
      </c>
      <c r="I157" s="1">
        <v>8</v>
      </c>
      <c r="J157" s="1">
        <v>2</v>
      </c>
      <c r="K157" s="1">
        <v>0</v>
      </c>
      <c r="L157" s="1">
        <v>0</v>
      </c>
      <c r="M157" s="1">
        <v>1</v>
      </c>
      <c r="N157" s="1">
        <v>0</v>
      </c>
      <c r="O157" s="1">
        <v>3</v>
      </c>
      <c r="P157" s="1">
        <v>0</v>
      </c>
      <c r="Q157" s="1">
        <v>15</v>
      </c>
      <c r="R157" s="1">
        <v>8</v>
      </c>
      <c r="S157" s="4">
        <f t="shared" si="2"/>
        <v>15</v>
      </c>
    </row>
    <row r="158" spans="1:19" ht="15" x14ac:dyDescent="0.2">
      <c r="A158" s="1">
        <v>59</v>
      </c>
      <c r="B158" s="1" t="s">
        <v>42</v>
      </c>
      <c r="C158" s="1">
        <v>59</v>
      </c>
      <c r="D158" s="1" t="s">
        <v>57</v>
      </c>
      <c r="E158" s="1">
        <v>30102</v>
      </c>
      <c r="F158" s="1" t="s">
        <v>33</v>
      </c>
      <c r="G158" s="1">
        <v>57</v>
      </c>
      <c r="H158" s="1">
        <v>50</v>
      </c>
      <c r="I158" s="1">
        <v>102</v>
      </c>
      <c r="J158" s="1">
        <v>64</v>
      </c>
      <c r="K158" s="1">
        <v>66</v>
      </c>
      <c r="L158" s="1">
        <v>51</v>
      </c>
      <c r="M158" s="1">
        <v>33</v>
      </c>
      <c r="N158" s="1">
        <v>67</v>
      </c>
      <c r="O158" s="1">
        <v>35</v>
      </c>
      <c r="P158" s="1">
        <v>50</v>
      </c>
      <c r="Q158" s="1">
        <v>42</v>
      </c>
      <c r="R158" s="1">
        <v>22</v>
      </c>
      <c r="S158" s="4">
        <f t="shared" si="2"/>
        <v>102</v>
      </c>
    </row>
    <row r="159" spans="1:19" ht="15" x14ac:dyDescent="0.2">
      <c r="A159" s="1">
        <v>59</v>
      </c>
      <c r="B159" s="1" t="s">
        <v>42</v>
      </c>
      <c r="C159" s="1">
        <v>59</v>
      </c>
      <c r="D159" s="1" t="s">
        <v>57</v>
      </c>
      <c r="E159" s="1">
        <v>30104</v>
      </c>
      <c r="F159" s="1" t="s">
        <v>34</v>
      </c>
      <c r="G159" s="1">
        <v>75</v>
      </c>
      <c r="H159" s="1">
        <v>94</v>
      </c>
      <c r="I159" s="1">
        <v>71</v>
      </c>
      <c r="J159" s="1">
        <v>78</v>
      </c>
      <c r="K159" s="1">
        <v>75</v>
      </c>
      <c r="L159" s="1">
        <v>42</v>
      </c>
      <c r="M159" s="1">
        <v>68</v>
      </c>
      <c r="N159" s="1">
        <v>79</v>
      </c>
      <c r="O159" s="1">
        <v>56</v>
      </c>
      <c r="P159" s="1">
        <v>31</v>
      </c>
      <c r="Q159" s="1">
        <v>125</v>
      </c>
      <c r="R159" s="1">
        <v>85</v>
      </c>
      <c r="S159" s="4">
        <f t="shared" si="2"/>
        <v>125</v>
      </c>
    </row>
    <row r="160" spans="1:19" ht="15" x14ac:dyDescent="0.2">
      <c r="A160" s="1">
        <v>59</v>
      </c>
      <c r="B160" s="1" t="s">
        <v>42</v>
      </c>
      <c r="C160" s="1">
        <v>59</v>
      </c>
      <c r="D160" s="1" t="s">
        <v>57</v>
      </c>
      <c r="E160" s="1">
        <v>30106</v>
      </c>
      <c r="F160" s="1" t="s">
        <v>36</v>
      </c>
      <c r="G160" s="1">
        <v>50</v>
      </c>
      <c r="H160" s="1">
        <v>47</v>
      </c>
      <c r="I160" s="1">
        <v>49</v>
      </c>
      <c r="J160" s="1">
        <v>40</v>
      </c>
      <c r="K160" s="1">
        <v>67</v>
      </c>
      <c r="L160" s="1">
        <v>30</v>
      </c>
      <c r="M160" s="1">
        <v>41</v>
      </c>
      <c r="N160" s="1">
        <v>54</v>
      </c>
      <c r="O160" s="1">
        <v>45</v>
      </c>
      <c r="P160" s="1">
        <v>48</v>
      </c>
      <c r="Q160" s="1">
        <v>80</v>
      </c>
      <c r="R160" s="1">
        <v>75</v>
      </c>
      <c r="S160" s="4">
        <f t="shared" si="2"/>
        <v>80</v>
      </c>
    </row>
    <row r="161" spans="1:19" ht="15" x14ac:dyDescent="0.2">
      <c r="A161" s="1">
        <v>59</v>
      </c>
      <c r="B161" s="1" t="s">
        <v>42</v>
      </c>
      <c r="C161" s="1">
        <v>59</v>
      </c>
      <c r="D161" s="1" t="s">
        <v>57</v>
      </c>
      <c r="E161" s="1">
        <v>30107</v>
      </c>
      <c r="F161" s="1" t="s">
        <v>37</v>
      </c>
      <c r="G161" s="1">
        <v>163</v>
      </c>
      <c r="H161" s="1">
        <v>76</v>
      </c>
      <c r="I161" s="1">
        <v>34</v>
      </c>
      <c r="J161" s="1">
        <v>56</v>
      </c>
      <c r="K161" s="1">
        <v>72</v>
      </c>
      <c r="L161" s="1">
        <v>68</v>
      </c>
      <c r="M161" s="1">
        <v>31</v>
      </c>
      <c r="N161" s="1">
        <v>42</v>
      </c>
      <c r="O161" s="1">
        <v>98</v>
      </c>
      <c r="P161" s="1">
        <v>59</v>
      </c>
      <c r="Q161" s="1">
        <v>79</v>
      </c>
      <c r="R161" s="1">
        <v>64</v>
      </c>
      <c r="S161" s="4">
        <f t="shared" si="2"/>
        <v>163</v>
      </c>
    </row>
    <row r="162" spans="1:19" ht="15" x14ac:dyDescent="0.2">
      <c r="A162" s="1">
        <v>59</v>
      </c>
      <c r="B162" s="1" t="s">
        <v>42</v>
      </c>
      <c r="C162" s="1">
        <v>59</v>
      </c>
      <c r="D162" s="1" t="s">
        <v>57</v>
      </c>
      <c r="E162" s="1">
        <v>30110</v>
      </c>
      <c r="F162" s="1" t="s">
        <v>38</v>
      </c>
      <c r="G162" s="1">
        <v>75</v>
      </c>
      <c r="H162" s="1">
        <v>55</v>
      </c>
      <c r="I162" s="1">
        <v>93</v>
      </c>
      <c r="J162" s="1">
        <v>72</v>
      </c>
      <c r="K162" s="1">
        <v>36</v>
      </c>
      <c r="L162" s="1">
        <v>87</v>
      </c>
      <c r="M162" s="1">
        <v>38</v>
      </c>
      <c r="N162" s="1">
        <v>93</v>
      </c>
      <c r="O162" s="1">
        <v>81</v>
      </c>
      <c r="P162" s="1">
        <v>61</v>
      </c>
      <c r="Q162" s="1">
        <v>78</v>
      </c>
      <c r="R162" s="1">
        <v>66</v>
      </c>
      <c r="S162" s="4">
        <f t="shared" si="2"/>
        <v>93</v>
      </c>
    </row>
    <row r="163" spans="1:19" ht="15" x14ac:dyDescent="0.2">
      <c r="A163" s="1">
        <v>59</v>
      </c>
      <c r="B163" s="1" t="s">
        <v>42</v>
      </c>
      <c r="C163" s="1">
        <v>59</v>
      </c>
      <c r="D163" s="1" t="s">
        <v>57</v>
      </c>
      <c r="E163" s="1">
        <v>40102</v>
      </c>
      <c r="F163" s="1" t="s">
        <v>17</v>
      </c>
      <c r="G163" s="1">
        <v>4</v>
      </c>
      <c r="H163" s="1">
        <v>5</v>
      </c>
      <c r="I163" s="1">
        <v>29</v>
      </c>
      <c r="J163" s="1">
        <v>7</v>
      </c>
      <c r="K163" s="1">
        <v>42</v>
      </c>
      <c r="L163" s="1">
        <v>10</v>
      </c>
      <c r="M163" s="1">
        <v>1</v>
      </c>
      <c r="N163" s="1">
        <v>12</v>
      </c>
      <c r="O163" s="1">
        <v>9</v>
      </c>
      <c r="P163" s="1">
        <v>12</v>
      </c>
      <c r="Q163" s="1">
        <v>16</v>
      </c>
      <c r="R163" s="1">
        <v>7</v>
      </c>
      <c r="S163" s="4">
        <f t="shared" si="2"/>
        <v>42</v>
      </c>
    </row>
    <row r="164" spans="1:19" ht="15" x14ac:dyDescent="0.2">
      <c r="A164" s="1">
        <v>155</v>
      </c>
      <c r="B164" s="1" t="s">
        <v>42</v>
      </c>
      <c r="C164" s="1">
        <v>155</v>
      </c>
      <c r="D164" s="1" t="s">
        <v>58</v>
      </c>
      <c r="E164" s="1">
        <v>10102</v>
      </c>
      <c r="F164" s="1" t="s">
        <v>20</v>
      </c>
      <c r="G164" s="1">
        <v>9</v>
      </c>
      <c r="H164" s="1">
        <v>8</v>
      </c>
      <c r="I164" s="1">
        <v>6</v>
      </c>
      <c r="J164" s="1">
        <v>6</v>
      </c>
      <c r="K164" s="1">
        <v>9</v>
      </c>
      <c r="L164" s="1">
        <v>4</v>
      </c>
      <c r="M164" s="1">
        <v>1</v>
      </c>
      <c r="N164" s="1">
        <v>10</v>
      </c>
      <c r="O164" s="1">
        <v>6</v>
      </c>
      <c r="P164" s="1">
        <v>4</v>
      </c>
      <c r="Q164" s="1">
        <v>4</v>
      </c>
      <c r="R164" s="1">
        <v>3</v>
      </c>
      <c r="S164" s="4">
        <f t="shared" si="2"/>
        <v>10</v>
      </c>
    </row>
    <row r="165" spans="1:19" ht="15" x14ac:dyDescent="0.2">
      <c r="A165" s="1">
        <v>155</v>
      </c>
      <c r="B165" s="1" t="s">
        <v>42</v>
      </c>
      <c r="C165" s="1">
        <v>155</v>
      </c>
      <c r="D165" s="1" t="s">
        <v>58</v>
      </c>
      <c r="E165" s="1">
        <v>10103</v>
      </c>
      <c r="F165" s="1" t="s">
        <v>21</v>
      </c>
      <c r="G165" s="1">
        <v>16</v>
      </c>
      <c r="H165" s="1">
        <v>12</v>
      </c>
      <c r="I165" s="1">
        <v>9</v>
      </c>
      <c r="J165" s="1">
        <v>13</v>
      </c>
      <c r="K165" s="1">
        <v>16</v>
      </c>
      <c r="L165" s="1">
        <v>12</v>
      </c>
      <c r="M165" s="1">
        <v>8</v>
      </c>
      <c r="N165" s="1">
        <v>0</v>
      </c>
      <c r="O165" s="1">
        <v>14</v>
      </c>
      <c r="P165" s="1">
        <v>7</v>
      </c>
      <c r="Q165" s="1">
        <v>4</v>
      </c>
      <c r="R165" s="1">
        <v>1</v>
      </c>
      <c r="S165" s="4">
        <f t="shared" si="2"/>
        <v>16</v>
      </c>
    </row>
    <row r="166" spans="1:19" ht="15" x14ac:dyDescent="0.2">
      <c r="A166" s="1">
        <v>155</v>
      </c>
      <c r="B166" s="1" t="s">
        <v>42</v>
      </c>
      <c r="C166" s="1">
        <v>155</v>
      </c>
      <c r="D166" s="1" t="s">
        <v>58</v>
      </c>
      <c r="E166" s="1">
        <v>10104</v>
      </c>
      <c r="F166" s="1" t="s">
        <v>22</v>
      </c>
      <c r="G166" s="1">
        <v>96</v>
      </c>
      <c r="H166" s="1">
        <v>119</v>
      </c>
      <c r="I166" s="1">
        <v>133</v>
      </c>
      <c r="J166" s="1">
        <v>110</v>
      </c>
      <c r="K166" s="1">
        <v>133</v>
      </c>
      <c r="L166" s="1">
        <v>120</v>
      </c>
      <c r="M166" s="1">
        <v>132</v>
      </c>
      <c r="N166" s="1">
        <v>121</v>
      </c>
      <c r="O166" s="1">
        <v>116</v>
      </c>
      <c r="P166" s="1">
        <v>158</v>
      </c>
      <c r="Q166" s="1">
        <v>140</v>
      </c>
      <c r="R166" s="1">
        <v>107</v>
      </c>
      <c r="S166" s="4">
        <f t="shared" si="2"/>
        <v>158</v>
      </c>
    </row>
    <row r="167" spans="1:19" ht="15" x14ac:dyDescent="0.2">
      <c r="A167" s="1">
        <v>155</v>
      </c>
      <c r="B167" s="1" t="s">
        <v>42</v>
      </c>
      <c r="C167" s="1">
        <v>155</v>
      </c>
      <c r="D167" s="1" t="s">
        <v>58</v>
      </c>
      <c r="E167" s="1">
        <v>10106</v>
      </c>
      <c r="F167" s="1" t="s">
        <v>23</v>
      </c>
      <c r="G167" s="1">
        <v>89</v>
      </c>
      <c r="H167" s="1">
        <v>82</v>
      </c>
      <c r="I167" s="1">
        <v>77</v>
      </c>
      <c r="J167" s="1">
        <v>65</v>
      </c>
      <c r="K167" s="1">
        <v>140</v>
      </c>
      <c r="L167" s="1">
        <v>82</v>
      </c>
      <c r="M167" s="1">
        <v>90</v>
      </c>
      <c r="N167" s="1">
        <v>171</v>
      </c>
      <c r="O167" s="1">
        <v>88</v>
      </c>
      <c r="P167" s="1">
        <v>98</v>
      </c>
      <c r="Q167" s="1">
        <v>71</v>
      </c>
      <c r="R167" s="1">
        <v>137</v>
      </c>
      <c r="S167" s="4">
        <f t="shared" si="2"/>
        <v>171</v>
      </c>
    </row>
    <row r="168" spans="1:19" ht="15" x14ac:dyDescent="0.2">
      <c r="A168" s="1">
        <v>155</v>
      </c>
      <c r="B168" s="1" t="s">
        <v>42</v>
      </c>
      <c r="C168" s="1">
        <v>155</v>
      </c>
      <c r="D168" s="1" t="s">
        <v>58</v>
      </c>
      <c r="E168" s="1">
        <v>10107</v>
      </c>
      <c r="F168" s="1" t="s">
        <v>2</v>
      </c>
      <c r="G168" s="1">
        <v>15</v>
      </c>
      <c r="H168" s="1">
        <v>5</v>
      </c>
      <c r="I168" s="1">
        <v>33</v>
      </c>
      <c r="J168" s="1">
        <v>21</v>
      </c>
      <c r="K168" s="1">
        <v>18</v>
      </c>
      <c r="L168" s="1">
        <v>18</v>
      </c>
      <c r="M168" s="1">
        <v>16</v>
      </c>
      <c r="N168" s="1">
        <v>20</v>
      </c>
      <c r="O168" s="1">
        <v>16</v>
      </c>
      <c r="P168" s="1">
        <v>31</v>
      </c>
      <c r="Q168" s="1">
        <v>17</v>
      </c>
      <c r="R168" s="1">
        <v>49</v>
      </c>
      <c r="S168" s="4">
        <f t="shared" si="2"/>
        <v>49</v>
      </c>
    </row>
    <row r="169" spans="1:19" ht="15" x14ac:dyDescent="0.2">
      <c r="A169" s="1">
        <v>155</v>
      </c>
      <c r="B169" s="1" t="s">
        <v>42</v>
      </c>
      <c r="C169" s="1">
        <v>155</v>
      </c>
      <c r="D169" s="1" t="s">
        <v>58</v>
      </c>
      <c r="E169" s="1">
        <v>10108</v>
      </c>
      <c r="F169" s="1" t="s">
        <v>3</v>
      </c>
      <c r="G169" s="1">
        <v>74</v>
      </c>
      <c r="H169" s="1">
        <v>88</v>
      </c>
      <c r="I169" s="1">
        <v>75</v>
      </c>
      <c r="J169" s="1">
        <v>99</v>
      </c>
      <c r="K169" s="1">
        <v>80</v>
      </c>
      <c r="L169" s="1">
        <v>64</v>
      </c>
      <c r="M169" s="1">
        <v>80</v>
      </c>
      <c r="N169" s="1">
        <v>89</v>
      </c>
      <c r="O169" s="1">
        <v>149</v>
      </c>
      <c r="P169" s="1">
        <v>55</v>
      </c>
      <c r="Q169" s="1">
        <v>124</v>
      </c>
      <c r="R169" s="1">
        <v>90</v>
      </c>
      <c r="S169" s="4">
        <f t="shared" si="2"/>
        <v>149</v>
      </c>
    </row>
    <row r="170" spans="1:19" ht="15" x14ac:dyDescent="0.2">
      <c r="A170" s="1">
        <v>155</v>
      </c>
      <c r="B170" s="1" t="s">
        <v>42</v>
      </c>
      <c r="C170" s="1">
        <v>155</v>
      </c>
      <c r="D170" s="1" t="s">
        <v>58</v>
      </c>
      <c r="E170" s="1">
        <v>10109</v>
      </c>
      <c r="F170" s="1" t="s">
        <v>24</v>
      </c>
      <c r="G170" s="1">
        <v>61</v>
      </c>
      <c r="H170" s="1">
        <v>58</v>
      </c>
      <c r="I170" s="1">
        <v>52</v>
      </c>
      <c r="J170" s="1">
        <v>116</v>
      </c>
      <c r="K170" s="1">
        <v>52</v>
      </c>
      <c r="L170" s="1">
        <v>51</v>
      </c>
      <c r="M170" s="1">
        <v>55</v>
      </c>
      <c r="N170" s="1">
        <v>63</v>
      </c>
      <c r="O170" s="1">
        <v>131</v>
      </c>
      <c r="P170" s="1">
        <v>23</v>
      </c>
      <c r="Q170" s="1">
        <v>32</v>
      </c>
      <c r="R170" s="1">
        <v>77</v>
      </c>
      <c r="S170" s="4">
        <f t="shared" si="2"/>
        <v>131</v>
      </c>
    </row>
    <row r="171" spans="1:19" ht="15" x14ac:dyDescent="0.2">
      <c r="A171" s="1">
        <v>155</v>
      </c>
      <c r="B171" s="1" t="s">
        <v>42</v>
      </c>
      <c r="C171" s="1">
        <v>155</v>
      </c>
      <c r="D171" s="1" t="s">
        <v>58</v>
      </c>
      <c r="E171" s="1">
        <v>10110</v>
      </c>
      <c r="F171" s="1" t="s">
        <v>25</v>
      </c>
      <c r="G171" s="1">
        <v>50</v>
      </c>
      <c r="H171" s="1">
        <v>46</v>
      </c>
      <c r="I171" s="1">
        <v>158</v>
      </c>
      <c r="J171" s="1">
        <v>60</v>
      </c>
      <c r="K171" s="1">
        <v>58</v>
      </c>
      <c r="L171" s="1">
        <v>50</v>
      </c>
      <c r="M171" s="1">
        <v>167</v>
      </c>
      <c r="N171" s="1">
        <v>46</v>
      </c>
      <c r="O171" s="1">
        <v>33</v>
      </c>
      <c r="P171" s="1">
        <v>104</v>
      </c>
      <c r="Q171" s="1">
        <v>76</v>
      </c>
      <c r="R171" s="1">
        <v>38</v>
      </c>
      <c r="S171" s="4">
        <f t="shared" si="2"/>
        <v>167</v>
      </c>
    </row>
    <row r="172" spans="1:19" ht="15" x14ac:dyDescent="0.2">
      <c r="A172" s="1">
        <v>155</v>
      </c>
      <c r="B172" s="1" t="s">
        <v>42</v>
      </c>
      <c r="C172" s="1">
        <v>155</v>
      </c>
      <c r="D172" s="1" t="s">
        <v>58</v>
      </c>
      <c r="E172" s="1">
        <v>10113</v>
      </c>
      <c r="F172" s="1" t="s">
        <v>4</v>
      </c>
      <c r="G172" s="1">
        <v>35</v>
      </c>
      <c r="H172" s="1">
        <v>27</v>
      </c>
      <c r="I172" s="1">
        <v>30</v>
      </c>
      <c r="J172" s="1">
        <v>14</v>
      </c>
      <c r="K172" s="1">
        <v>10</v>
      </c>
      <c r="L172" s="1">
        <v>115</v>
      </c>
      <c r="M172" s="1">
        <v>14</v>
      </c>
      <c r="N172" s="1">
        <v>30</v>
      </c>
      <c r="O172" s="1">
        <v>17</v>
      </c>
      <c r="P172" s="1">
        <v>44</v>
      </c>
      <c r="Q172" s="1">
        <v>43</v>
      </c>
      <c r="R172" s="1">
        <v>53</v>
      </c>
      <c r="S172" s="4">
        <f t="shared" si="2"/>
        <v>115</v>
      </c>
    </row>
    <row r="173" spans="1:19" ht="15" x14ac:dyDescent="0.2">
      <c r="A173" s="1">
        <v>155</v>
      </c>
      <c r="B173" s="1" t="s">
        <v>42</v>
      </c>
      <c r="C173" s="1">
        <v>155</v>
      </c>
      <c r="D173" s="1" t="s">
        <v>58</v>
      </c>
      <c r="E173" s="1">
        <v>10201</v>
      </c>
      <c r="F173" s="1" t="s">
        <v>5</v>
      </c>
      <c r="G173" s="1">
        <v>0</v>
      </c>
      <c r="H173" s="1">
        <v>7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</v>
      </c>
      <c r="P173" s="1">
        <v>0</v>
      </c>
      <c r="Q173" s="1">
        <v>0</v>
      </c>
      <c r="R173" s="1">
        <v>0</v>
      </c>
      <c r="S173" s="4">
        <f t="shared" si="2"/>
        <v>7</v>
      </c>
    </row>
    <row r="174" spans="1:19" ht="15" x14ac:dyDescent="0.2">
      <c r="A174" s="1">
        <v>155</v>
      </c>
      <c r="B174" s="1" t="s">
        <v>42</v>
      </c>
      <c r="C174" s="1">
        <v>155</v>
      </c>
      <c r="D174" s="1" t="s">
        <v>58</v>
      </c>
      <c r="E174" s="1">
        <v>10203</v>
      </c>
      <c r="F174" s="1" t="s">
        <v>6</v>
      </c>
      <c r="G174" s="1">
        <v>18</v>
      </c>
      <c r="H174" s="1">
        <v>46</v>
      </c>
      <c r="I174" s="1">
        <v>27</v>
      </c>
      <c r="J174" s="1">
        <v>26</v>
      </c>
      <c r="K174" s="1">
        <v>26</v>
      </c>
      <c r="L174" s="1">
        <v>29</v>
      </c>
      <c r="M174" s="1">
        <v>29</v>
      </c>
      <c r="N174" s="1">
        <v>27</v>
      </c>
      <c r="O174" s="1">
        <v>53</v>
      </c>
      <c r="P174" s="1">
        <v>49</v>
      </c>
      <c r="Q174" s="1">
        <v>50</v>
      </c>
      <c r="R174" s="1">
        <v>63</v>
      </c>
      <c r="S174" s="4">
        <f t="shared" si="2"/>
        <v>63</v>
      </c>
    </row>
    <row r="175" spans="1:19" ht="15" x14ac:dyDescent="0.2">
      <c r="A175" s="1">
        <v>155</v>
      </c>
      <c r="B175" s="1" t="s">
        <v>42</v>
      </c>
      <c r="C175" s="1">
        <v>155</v>
      </c>
      <c r="D175" s="1" t="s">
        <v>58</v>
      </c>
      <c r="E175" s="1">
        <v>10204</v>
      </c>
      <c r="F175" s="1" t="s">
        <v>7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16</v>
      </c>
      <c r="R175" s="1">
        <v>16</v>
      </c>
      <c r="S175" s="4">
        <f t="shared" si="2"/>
        <v>16</v>
      </c>
    </row>
    <row r="176" spans="1:19" ht="15" x14ac:dyDescent="0.2">
      <c r="A176" s="1">
        <v>155</v>
      </c>
      <c r="B176" s="1" t="s">
        <v>42</v>
      </c>
      <c r="C176" s="1">
        <v>155</v>
      </c>
      <c r="D176" s="1" t="s">
        <v>58</v>
      </c>
      <c r="E176" s="1">
        <v>10206</v>
      </c>
      <c r="F176" s="1" t="s">
        <v>8</v>
      </c>
      <c r="G176" s="1">
        <v>28</v>
      </c>
      <c r="H176" s="1">
        <v>25</v>
      </c>
      <c r="I176" s="1">
        <v>5</v>
      </c>
      <c r="J176" s="1">
        <v>13</v>
      </c>
      <c r="K176" s="1">
        <v>6</v>
      </c>
      <c r="L176" s="1">
        <v>6</v>
      </c>
      <c r="M176" s="1">
        <v>11</v>
      </c>
      <c r="N176" s="1">
        <v>9</v>
      </c>
      <c r="O176" s="1">
        <v>16</v>
      </c>
      <c r="P176" s="1">
        <v>17</v>
      </c>
      <c r="Q176" s="1">
        <v>14</v>
      </c>
      <c r="R176" s="1">
        <v>9</v>
      </c>
      <c r="S176" s="4">
        <f t="shared" si="2"/>
        <v>28</v>
      </c>
    </row>
    <row r="177" spans="1:19" ht="15" x14ac:dyDescent="0.2">
      <c r="A177" s="1">
        <v>155</v>
      </c>
      <c r="B177" s="1" t="s">
        <v>42</v>
      </c>
      <c r="C177" s="1">
        <v>155</v>
      </c>
      <c r="D177" s="1" t="s">
        <v>58</v>
      </c>
      <c r="E177" s="1">
        <v>10303</v>
      </c>
      <c r="F177" s="1" t="s">
        <v>9</v>
      </c>
      <c r="G177" s="1">
        <v>10</v>
      </c>
      <c r="H177" s="1">
        <v>5</v>
      </c>
      <c r="I177" s="1">
        <v>8</v>
      </c>
      <c r="J177" s="1">
        <v>5</v>
      </c>
      <c r="K177" s="1">
        <v>7</v>
      </c>
      <c r="L177" s="1">
        <v>7</v>
      </c>
      <c r="M177" s="1">
        <v>6</v>
      </c>
      <c r="N177" s="1">
        <v>5</v>
      </c>
      <c r="O177" s="1">
        <v>9</v>
      </c>
      <c r="P177" s="1">
        <v>6</v>
      </c>
      <c r="Q177" s="1">
        <v>2</v>
      </c>
      <c r="R177" s="1">
        <v>1</v>
      </c>
      <c r="S177" s="4">
        <f t="shared" si="2"/>
        <v>10</v>
      </c>
    </row>
    <row r="178" spans="1:19" ht="15" x14ac:dyDescent="0.2">
      <c r="A178" s="1">
        <v>155</v>
      </c>
      <c r="B178" s="1" t="s">
        <v>42</v>
      </c>
      <c r="C178" s="1">
        <v>155</v>
      </c>
      <c r="D178" s="1" t="s">
        <v>58</v>
      </c>
      <c r="E178" s="1">
        <v>10401</v>
      </c>
      <c r="F178" s="1" t="s">
        <v>28</v>
      </c>
      <c r="G178" s="1">
        <v>12</v>
      </c>
      <c r="H178" s="1">
        <v>16</v>
      </c>
      <c r="I178" s="1">
        <v>25</v>
      </c>
      <c r="J178" s="1">
        <v>14</v>
      </c>
      <c r="K178" s="1">
        <v>12</v>
      </c>
      <c r="L178" s="1">
        <v>14</v>
      </c>
      <c r="M178" s="1">
        <v>5</v>
      </c>
      <c r="N178" s="1">
        <v>14</v>
      </c>
      <c r="O178" s="1">
        <v>3</v>
      </c>
      <c r="P178" s="1">
        <v>20</v>
      </c>
      <c r="Q178" s="1">
        <v>11</v>
      </c>
      <c r="R178" s="1">
        <v>9</v>
      </c>
      <c r="S178" s="4">
        <f t="shared" si="2"/>
        <v>25</v>
      </c>
    </row>
    <row r="179" spans="1:19" ht="15" x14ac:dyDescent="0.2">
      <c r="A179" s="1">
        <v>155</v>
      </c>
      <c r="B179" s="1" t="s">
        <v>42</v>
      </c>
      <c r="C179" s="1">
        <v>155</v>
      </c>
      <c r="D179" s="1" t="s">
        <v>58</v>
      </c>
      <c r="E179" s="1">
        <v>10402</v>
      </c>
      <c r="F179" s="1" t="s">
        <v>10</v>
      </c>
      <c r="G179" s="1">
        <v>35</v>
      </c>
      <c r="H179" s="1">
        <v>26</v>
      </c>
      <c r="I179" s="1">
        <v>27</v>
      </c>
      <c r="J179" s="1">
        <v>15</v>
      </c>
      <c r="K179" s="1">
        <v>23</v>
      </c>
      <c r="L179" s="1">
        <v>20</v>
      </c>
      <c r="M179" s="1">
        <v>49</v>
      </c>
      <c r="N179" s="1">
        <v>57</v>
      </c>
      <c r="O179" s="1">
        <v>42</v>
      </c>
      <c r="P179" s="1">
        <v>38</v>
      </c>
      <c r="Q179" s="1">
        <v>34</v>
      </c>
      <c r="R179" s="1">
        <v>60</v>
      </c>
      <c r="S179" s="4">
        <f t="shared" si="2"/>
        <v>60</v>
      </c>
    </row>
    <row r="180" spans="1:19" ht="15" x14ac:dyDescent="0.2">
      <c r="A180" s="1">
        <v>155</v>
      </c>
      <c r="B180" s="1" t="s">
        <v>42</v>
      </c>
      <c r="C180" s="1">
        <v>155</v>
      </c>
      <c r="D180" s="1" t="s">
        <v>58</v>
      </c>
      <c r="E180" s="1">
        <v>10501</v>
      </c>
      <c r="F180" s="1" t="s">
        <v>11</v>
      </c>
      <c r="G180" s="1">
        <v>21</v>
      </c>
      <c r="H180" s="1">
        <v>23</v>
      </c>
      <c r="I180" s="1">
        <v>43</v>
      </c>
      <c r="J180" s="1">
        <v>17</v>
      </c>
      <c r="K180" s="1">
        <v>16</v>
      </c>
      <c r="L180" s="1">
        <v>33</v>
      </c>
      <c r="M180" s="1">
        <v>18</v>
      </c>
      <c r="N180" s="1">
        <v>15</v>
      </c>
      <c r="O180" s="1">
        <v>20</v>
      </c>
      <c r="P180" s="1">
        <v>32</v>
      </c>
      <c r="Q180" s="1">
        <v>20</v>
      </c>
      <c r="R180" s="1">
        <v>15</v>
      </c>
      <c r="S180" s="4">
        <f t="shared" si="2"/>
        <v>43</v>
      </c>
    </row>
    <row r="181" spans="1:19" ht="15" x14ac:dyDescent="0.2">
      <c r="A181" s="1">
        <v>155</v>
      </c>
      <c r="B181" s="1" t="s">
        <v>42</v>
      </c>
      <c r="C181" s="1">
        <v>155</v>
      </c>
      <c r="D181" s="1" t="s">
        <v>58</v>
      </c>
      <c r="E181" s="1">
        <v>20101</v>
      </c>
      <c r="F181" s="1" t="s">
        <v>12</v>
      </c>
      <c r="G181" s="1">
        <v>0</v>
      </c>
      <c r="H181" s="1">
        <v>0</v>
      </c>
      <c r="I181" s="1">
        <v>1</v>
      </c>
      <c r="J181" s="1">
        <v>9</v>
      </c>
      <c r="K181" s="1">
        <v>9</v>
      </c>
      <c r="L181" s="1">
        <v>1</v>
      </c>
      <c r="M181" s="1">
        <v>0</v>
      </c>
      <c r="N181" s="1">
        <v>12</v>
      </c>
      <c r="O181" s="1">
        <v>4</v>
      </c>
      <c r="P181" s="1">
        <v>6</v>
      </c>
      <c r="Q181" s="1">
        <v>4</v>
      </c>
      <c r="R181" s="1">
        <v>1</v>
      </c>
      <c r="S181" s="4">
        <f t="shared" si="2"/>
        <v>12</v>
      </c>
    </row>
    <row r="182" spans="1:19" ht="15" x14ac:dyDescent="0.2">
      <c r="A182" s="1">
        <v>155</v>
      </c>
      <c r="B182" s="1" t="s">
        <v>42</v>
      </c>
      <c r="C182" s="1">
        <v>155</v>
      </c>
      <c r="D182" s="1" t="s">
        <v>58</v>
      </c>
      <c r="E182" s="1">
        <v>20103</v>
      </c>
      <c r="F182" s="1" t="s">
        <v>29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4">
        <f t="shared" si="2"/>
        <v>1</v>
      </c>
    </row>
    <row r="183" spans="1:19" ht="15" x14ac:dyDescent="0.2">
      <c r="A183" s="1">
        <v>155</v>
      </c>
      <c r="B183" s="1" t="s">
        <v>42</v>
      </c>
      <c r="C183" s="1">
        <v>155</v>
      </c>
      <c r="D183" s="1" t="s">
        <v>58</v>
      </c>
      <c r="E183" s="1">
        <v>20106</v>
      </c>
      <c r="F183" s="1" t="s">
        <v>30</v>
      </c>
      <c r="G183" s="1">
        <v>4</v>
      </c>
      <c r="H183" s="1">
        <v>74</v>
      </c>
      <c r="I183" s="1">
        <v>7</v>
      </c>
      <c r="J183" s="1">
        <v>19</v>
      </c>
      <c r="K183" s="1">
        <v>11</v>
      </c>
      <c r="L183" s="1">
        <v>0</v>
      </c>
      <c r="M183" s="1">
        <v>16</v>
      </c>
      <c r="N183" s="1">
        <v>41</v>
      </c>
      <c r="O183" s="1">
        <v>11</v>
      </c>
      <c r="P183" s="1">
        <v>73</v>
      </c>
      <c r="Q183" s="1">
        <v>7</v>
      </c>
      <c r="R183" s="1">
        <v>10</v>
      </c>
      <c r="S183" s="4">
        <f t="shared" si="2"/>
        <v>74</v>
      </c>
    </row>
    <row r="184" spans="1:19" ht="15" x14ac:dyDescent="0.2">
      <c r="A184" s="1">
        <v>155</v>
      </c>
      <c r="B184" s="1" t="s">
        <v>42</v>
      </c>
      <c r="C184" s="1">
        <v>155</v>
      </c>
      <c r="D184" s="1" t="s">
        <v>58</v>
      </c>
      <c r="E184" s="1">
        <v>20107</v>
      </c>
      <c r="F184" s="1" t="s">
        <v>13</v>
      </c>
      <c r="G184" s="1">
        <v>0</v>
      </c>
      <c r="H184" s="1">
        <v>2</v>
      </c>
      <c r="I184" s="1">
        <v>0</v>
      </c>
      <c r="J184" s="1">
        <v>0</v>
      </c>
      <c r="K184" s="1">
        <v>0</v>
      </c>
      <c r="L184" s="1">
        <v>1</v>
      </c>
      <c r="M184" s="1">
        <v>3</v>
      </c>
      <c r="N184" s="1">
        <v>11</v>
      </c>
      <c r="O184" s="1">
        <v>3</v>
      </c>
      <c r="P184" s="1">
        <v>113</v>
      </c>
      <c r="Q184" s="1">
        <v>18</v>
      </c>
      <c r="R184" s="1">
        <v>3</v>
      </c>
      <c r="S184" s="4">
        <f t="shared" si="2"/>
        <v>113</v>
      </c>
    </row>
    <row r="185" spans="1:19" ht="15" x14ac:dyDescent="0.2">
      <c r="A185" s="1">
        <v>155</v>
      </c>
      <c r="B185" s="1" t="s">
        <v>42</v>
      </c>
      <c r="C185" s="1">
        <v>155</v>
      </c>
      <c r="D185" s="1" t="s">
        <v>58</v>
      </c>
      <c r="E185" s="1">
        <v>20108</v>
      </c>
      <c r="F185" s="1" t="s">
        <v>14</v>
      </c>
      <c r="G185" s="1">
        <v>11</v>
      </c>
      <c r="H185" s="1">
        <v>16</v>
      </c>
      <c r="I185" s="1">
        <v>4</v>
      </c>
      <c r="J185" s="1">
        <v>3</v>
      </c>
      <c r="K185" s="1">
        <v>2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4">
        <f t="shared" si="2"/>
        <v>16</v>
      </c>
    </row>
    <row r="186" spans="1:19" ht="15" x14ac:dyDescent="0.2">
      <c r="A186" s="1">
        <v>155</v>
      </c>
      <c r="B186" s="1" t="s">
        <v>42</v>
      </c>
      <c r="C186" s="1">
        <v>155</v>
      </c>
      <c r="D186" s="1" t="s">
        <v>58</v>
      </c>
      <c r="E186" s="1">
        <v>20201</v>
      </c>
      <c r="F186" s="1" t="s">
        <v>15</v>
      </c>
      <c r="G186" s="1">
        <v>32</v>
      </c>
      <c r="H186" s="1">
        <v>16</v>
      </c>
      <c r="I186" s="1">
        <v>10</v>
      </c>
      <c r="J186" s="1">
        <v>18</v>
      </c>
      <c r="K186" s="1">
        <v>4</v>
      </c>
      <c r="L186" s="1">
        <v>9</v>
      </c>
      <c r="M186" s="1">
        <v>12</v>
      </c>
      <c r="N186" s="1">
        <v>9</v>
      </c>
      <c r="O186" s="1">
        <v>3</v>
      </c>
      <c r="P186" s="1">
        <v>5</v>
      </c>
      <c r="Q186" s="1">
        <v>28</v>
      </c>
      <c r="R186" s="1">
        <v>0</v>
      </c>
      <c r="S186" s="4">
        <f t="shared" si="2"/>
        <v>32</v>
      </c>
    </row>
    <row r="187" spans="1:19" ht="15" x14ac:dyDescent="0.2">
      <c r="A187" s="1">
        <v>155</v>
      </c>
      <c r="B187" s="1" t="s">
        <v>42</v>
      </c>
      <c r="C187" s="1">
        <v>155</v>
      </c>
      <c r="D187" s="1" t="s">
        <v>58</v>
      </c>
      <c r="E187" s="1">
        <v>20202</v>
      </c>
      <c r="F187" s="1" t="s">
        <v>16</v>
      </c>
      <c r="G187" s="1">
        <v>1</v>
      </c>
      <c r="H187" s="1">
        <v>0</v>
      </c>
      <c r="I187" s="1">
        <v>0</v>
      </c>
      <c r="J187" s="1">
        <v>1</v>
      </c>
      <c r="K187" s="1">
        <v>1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1</v>
      </c>
      <c r="S187" s="4">
        <f t="shared" si="2"/>
        <v>1</v>
      </c>
    </row>
    <row r="188" spans="1:19" ht="15" x14ac:dyDescent="0.2">
      <c r="A188" s="1">
        <v>155</v>
      </c>
      <c r="B188" s="1" t="s">
        <v>42</v>
      </c>
      <c r="C188" s="1">
        <v>155</v>
      </c>
      <c r="D188" s="1" t="s">
        <v>58</v>
      </c>
      <c r="E188" s="1">
        <v>30102</v>
      </c>
      <c r="F188" s="1" t="s">
        <v>33</v>
      </c>
      <c r="G188" s="1">
        <v>55</v>
      </c>
      <c r="H188" s="1">
        <v>42</v>
      </c>
      <c r="I188" s="1">
        <v>66</v>
      </c>
      <c r="J188" s="1">
        <v>88</v>
      </c>
      <c r="K188" s="1">
        <v>71</v>
      </c>
      <c r="L188" s="1">
        <v>45</v>
      </c>
      <c r="M188" s="1">
        <v>59</v>
      </c>
      <c r="N188" s="1">
        <v>67</v>
      </c>
      <c r="O188" s="1">
        <v>61</v>
      </c>
      <c r="P188" s="1">
        <v>59</v>
      </c>
      <c r="Q188" s="1">
        <v>73</v>
      </c>
      <c r="R188" s="1">
        <v>50</v>
      </c>
      <c r="S188" s="4">
        <f t="shared" ref="S188:S249" si="3">MAX(G188:R188)</f>
        <v>88</v>
      </c>
    </row>
    <row r="189" spans="1:19" ht="15" x14ac:dyDescent="0.2">
      <c r="A189" s="1">
        <v>155</v>
      </c>
      <c r="B189" s="1" t="s">
        <v>42</v>
      </c>
      <c r="C189" s="1">
        <v>155</v>
      </c>
      <c r="D189" s="1" t="s">
        <v>58</v>
      </c>
      <c r="E189" s="1">
        <v>30104</v>
      </c>
      <c r="F189" s="1" t="s">
        <v>34</v>
      </c>
      <c r="G189" s="1">
        <v>60</v>
      </c>
      <c r="H189" s="1">
        <v>96</v>
      </c>
      <c r="I189" s="1">
        <v>71</v>
      </c>
      <c r="J189" s="1">
        <v>72</v>
      </c>
      <c r="K189" s="1">
        <v>80</v>
      </c>
      <c r="L189" s="1">
        <v>72</v>
      </c>
      <c r="M189" s="1">
        <v>124</v>
      </c>
      <c r="N189" s="1">
        <v>125</v>
      </c>
      <c r="O189" s="1">
        <v>91</v>
      </c>
      <c r="P189" s="1">
        <v>57</v>
      </c>
      <c r="Q189" s="1">
        <v>133</v>
      </c>
      <c r="R189" s="1">
        <v>58</v>
      </c>
      <c r="S189" s="4">
        <f t="shared" si="3"/>
        <v>133</v>
      </c>
    </row>
    <row r="190" spans="1:19" ht="15" x14ac:dyDescent="0.2">
      <c r="A190" s="1">
        <v>155</v>
      </c>
      <c r="B190" s="1" t="s">
        <v>42</v>
      </c>
      <c r="C190" s="1">
        <v>155</v>
      </c>
      <c r="D190" s="1" t="s">
        <v>58</v>
      </c>
      <c r="E190" s="1">
        <v>30105</v>
      </c>
      <c r="F190" s="1" t="s">
        <v>35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1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4">
        <f t="shared" si="3"/>
        <v>1</v>
      </c>
    </row>
    <row r="191" spans="1:19" ht="15" x14ac:dyDescent="0.2">
      <c r="A191" s="1">
        <v>155</v>
      </c>
      <c r="B191" s="1" t="s">
        <v>42</v>
      </c>
      <c r="C191" s="1">
        <v>155</v>
      </c>
      <c r="D191" s="1" t="s">
        <v>58</v>
      </c>
      <c r="E191" s="1">
        <v>30106</v>
      </c>
      <c r="F191" s="1" t="s">
        <v>36</v>
      </c>
      <c r="G191" s="1">
        <v>39</v>
      </c>
      <c r="H191" s="1">
        <v>35</v>
      </c>
      <c r="I191" s="1">
        <v>47</v>
      </c>
      <c r="J191" s="1">
        <v>45</v>
      </c>
      <c r="K191" s="1">
        <v>43</v>
      </c>
      <c r="L191" s="1">
        <v>58</v>
      </c>
      <c r="M191" s="1">
        <v>62</v>
      </c>
      <c r="N191" s="1">
        <v>70</v>
      </c>
      <c r="O191" s="1">
        <v>35</v>
      </c>
      <c r="P191" s="1">
        <v>60</v>
      </c>
      <c r="Q191" s="1">
        <v>61</v>
      </c>
      <c r="R191" s="1">
        <v>30</v>
      </c>
      <c r="S191" s="4">
        <f t="shared" si="3"/>
        <v>70</v>
      </c>
    </row>
    <row r="192" spans="1:19" ht="15" x14ac:dyDescent="0.2">
      <c r="A192" s="1">
        <v>155</v>
      </c>
      <c r="B192" s="1" t="s">
        <v>42</v>
      </c>
      <c r="C192" s="1">
        <v>155</v>
      </c>
      <c r="D192" s="1" t="s">
        <v>58</v>
      </c>
      <c r="E192" s="1">
        <v>30107</v>
      </c>
      <c r="F192" s="1" t="s">
        <v>37</v>
      </c>
      <c r="G192" s="1">
        <v>108</v>
      </c>
      <c r="H192" s="1">
        <v>64</v>
      </c>
      <c r="I192" s="1">
        <v>40</v>
      </c>
      <c r="J192" s="1">
        <v>52</v>
      </c>
      <c r="K192" s="1">
        <v>120</v>
      </c>
      <c r="L192" s="1">
        <v>60</v>
      </c>
      <c r="M192" s="1">
        <v>40</v>
      </c>
      <c r="N192" s="1">
        <v>22</v>
      </c>
      <c r="O192" s="1">
        <v>124</v>
      </c>
      <c r="P192" s="1">
        <v>67</v>
      </c>
      <c r="Q192" s="1">
        <v>51</v>
      </c>
      <c r="R192" s="1">
        <v>21</v>
      </c>
      <c r="S192" s="4">
        <f t="shared" si="3"/>
        <v>124</v>
      </c>
    </row>
    <row r="193" spans="1:19" ht="15" x14ac:dyDescent="0.2">
      <c r="A193" s="1">
        <v>155</v>
      </c>
      <c r="B193" s="1" t="s">
        <v>42</v>
      </c>
      <c r="C193" s="1">
        <v>155</v>
      </c>
      <c r="D193" s="1" t="s">
        <v>58</v>
      </c>
      <c r="E193" s="1">
        <v>30110</v>
      </c>
      <c r="F193" s="1" t="s">
        <v>38</v>
      </c>
      <c r="G193" s="1">
        <v>47</v>
      </c>
      <c r="H193" s="1">
        <v>40</v>
      </c>
      <c r="I193" s="1">
        <v>70</v>
      </c>
      <c r="J193" s="1">
        <v>77</v>
      </c>
      <c r="K193" s="1">
        <v>36</v>
      </c>
      <c r="L193" s="1">
        <v>87</v>
      </c>
      <c r="M193" s="1">
        <v>53</v>
      </c>
      <c r="N193" s="1">
        <v>63</v>
      </c>
      <c r="O193" s="1">
        <v>60</v>
      </c>
      <c r="P193" s="1">
        <v>66</v>
      </c>
      <c r="Q193" s="1">
        <v>69</v>
      </c>
      <c r="R193" s="1">
        <v>123</v>
      </c>
      <c r="S193" s="4">
        <f t="shared" si="3"/>
        <v>123</v>
      </c>
    </row>
    <row r="194" spans="1:19" ht="15" x14ac:dyDescent="0.2">
      <c r="A194" s="1">
        <v>155</v>
      </c>
      <c r="B194" s="1" t="s">
        <v>42</v>
      </c>
      <c r="C194" s="1">
        <v>155</v>
      </c>
      <c r="D194" s="1" t="s">
        <v>58</v>
      </c>
      <c r="E194" s="1">
        <v>40101</v>
      </c>
      <c r="F194" s="1" t="s">
        <v>39</v>
      </c>
      <c r="G194" s="1">
        <v>0</v>
      </c>
      <c r="H194" s="1">
        <v>1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4">
        <f t="shared" si="3"/>
        <v>1</v>
      </c>
    </row>
    <row r="195" spans="1:19" ht="15" x14ac:dyDescent="0.2">
      <c r="A195" s="1">
        <v>155</v>
      </c>
      <c r="B195" s="1" t="s">
        <v>42</v>
      </c>
      <c r="C195" s="1">
        <v>155</v>
      </c>
      <c r="D195" s="1" t="s">
        <v>58</v>
      </c>
      <c r="E195" s="1">
        <v>40102</v>
      </c>
      <c r="F195" s="1" t="s">
        <v>17</v>
      </c>
      <c r="G195" s="1">
        <v>13</v>
      </c>
      <c r="H195" s="1">
        <v>10</v>
      </c>
      <c r="I195" s="1">
        <v>28</v>
      </c>
      <c r="J195" s="1">
        <v>23</v>
      </c>
      <c r="K195" s="1">
        <v>37</v>
      </c>
      <c r="L195" s="1">
        <v>30</v>
      </c>
      <c r="M195" s="1">
        <v>10</v>
      </c>
      <c r="N195" s="1">
        <v>41</v>
      </c>
      <c r="O195" s="1">
        <v>29</v>
      </c>
      <c r="P195" s="1">
        <v>29</v>
      </c>
      <c r="Q195" s="1">
        <v>23</v>
      </c>
      <c r="R195" s="1">
        <v>16</v>
      </c>
      <c r="S195" s="4">
        <f t="shared" si="3"/>
        <v>41</v>
      </c>
    </row>
    <row r="196" spans="1:19" ht="15" x14ac:dyDescent="0.2">
      <c r="A196" s="1">
        <v>155</v>
      </c>
      <c r="B196" s="1" t="s">
        <v>42</v>
      </c>
      <c r="C196" s="1">
        <v>155</v>
      </c>
      <c r="D196" s="1" t="s">
        <v>58</v>
      </c>
      <c r="E196" s="1">
        <v>40103</v>
      </c>
      <c r="F196" s="1" t="s">
        <v>18</v>
      </c>
      <c r="G196" s="1">
        <v>0</v>
      </c>
      <c r="H196" s="1">
        <v>0</v>
      </c>
      <c r="I196" s="1">
        <v>0</v>
      </c>
      <c r="J196" s="1">
        <v>1</v>
      </c>
      <c r="K196" s="1">
        <v>3</v>
      </c>
      <c r="L196" s="1">
        <v>0</v>
      </c>
      <c r="M196" s="1">
        <v>1</v>
      </c>
      <c r="N196" s="1">
        <v>0</v>
      </c>
      <c r="O196" s="1">
        <v>0</v>
      </c>
      <c r="P196" s="1">
        <v>1</v>
      </c>
      <c r="Q196" s="1">
        <v>0</v>
      </c>
      <c r="R196" s="1">
        <v>0</v>
      </c>
      <c r="S196" s="4">
        <f t="shared" si="3"/>
        <v>3</v>
      </c>
    </row>
    <row r="197" spans="1:19" ht="15" x14ac:dyDescent="0.2">
      <c r="A197" s="1">
        <v>163</v>
      </c>
      <c r="B197" s="1" t="s">
        <v>42</v>
      </c>
      <c r="C197" s="1">
        <v>163</v>
      </c>
      <c r="D197" s="1" t="s">
        <v>59</v>
      </c>
      <c r="E197" s="1">
        <v>10102</v>
      </c>
      <c r="F197" s="1" t="s">
        <v>20</v>
      </c>
      <c r="G197" s="1">
        <v>10</v>
      </c>
      <c r="H197" s="1">
        <v>3</v>
      </c>
      <c r="I197" s="1">
        <v>18</v>
      </c>
      <c r="J197" s="1">
        <v>5</v>
      </c>
      <c r="K197" s="1">
        <v>6</v>
      </c>
      <c r="L197" s="1">
        <v>10</v>
      </c>
      <c r="M197" s="1">
        <v>7</v>
      </c>
      <c r="N197" s="1">
        <v>2</v>
      </c>
      <c r="O197" s="1">
        <v>6</v>
      </c>
      <c r="P197" s="1">
        <v>6</v>
      </c>
      <c r="Q197" s="1">
        <v>4</v>
      </c>
      <c r="R197" s="1">
        <v>4</v>
      </c>
      <c r="S197" s="4">
        <f t="shared" si="3"/>
        <v>18</v>
      </c>
    </row>
    <row r="198" spans="1:19" ht="15" x14ac:dyDescent="0.2">
      <c r="A198" s="1">
        <v>163</v>
      </c>
      <c r="B198" s="1" t="s">
        <v>42</v>
      </c>
      <c r="C198" s="1">
        <v>163</v>
      </c>
      <c r="D198" s="1" t="s">
        <v>59</v>
      </c>
      <c r="E198" s="1">
        <v>10103</v>
      </c>
      <c r="F198" s="1" t="s">
        <v>21</v>
      </c>
      <c r="G198" s="1">
        <v>8</v>
      </c>
      <c r="H198" s="1">
        <v>1</v>
      </c>
      <c r="I198" s="1">
        <v>6</v>
      </c>
      <c r="J198" s="1">
        <v>0</v>
      </c>
      <c r="K198" s="1">
        <v>5</v>
      </c>
      <c r="L198" s="1">
        <v>2</v>
      </c>
      <c r="M198" s="1">
        <v>3</v>
      </c>
      <c r="N198" s="1">
        <v>0</v>
      </c>
      <c r="O198" s="1">
        <v>0</v>
      </c>
      <c r="P198" s="1">
        <v>0</v>
      </c>
      <c r="Q198" s="1">
        <v>0</v>
      </c>
      <c r="R198" s="1">
        <v>1</v>
      </c>
      <c r="S198" s="4">
        <f t="shared" si="3"/>
        <v>8</v>
      </c>
    </row>
    <row r="199" spans="1:19" ht="15" x14ac:dyDescent="0.2">
      <c r="A199" s="1">
        <v>163</v>
      </c>
      <c r="B199" s="1" t="s">
        <v>42</v>
      </c>
      <c r="C199" s="1">
        <v>163</v>
      </c>
      <c r="D199" s="1" t="s">
        <v>59</v>
      </c>
      <c r="E199" s="1">
        <v>10104</v>
      </c>
      <c r="F199" s="1" t="s">
        <v>22</v>
      </c>
      <c r="G199" s="1">
        <v>180</v>
      </c>
      <c r="H199" s="1">
        <v>177</v>
      </c>
      <c r="I199" s="1">
        <v>233</v>
      </c>
      <c r="J199" s="1">
        <v>151</v>
      </c>
      <c r="K199" s="1">
        <v>149</v>
      </c>
      <c r="L199" s="1">
        <v>119</v>
      </c>
      <c r="M199" s="1">
        <v>123</v>
      </c>
      <c r="N199" s="1">
        <v>123</v>
      </c>
      <c r="O199" s="1">
        <v>117</v>
      </c>
      <c r="P199" s="1">
        <v>126</v>
      </c>
      <c r="Q199" s="1">
        <v>140</v>
      </c>
      <c r="R199" s="1">
        <v>100</v>
      </c>
      <c r="S199" s="4">
        <f t="shared" si="3"/>
        <v>233</v>
      </c>
    </row>
    <row r="200" spans="1:19" ht="15" x14ac:dyDescent="0.2">
      <c r="A200" s="1">
        <v>163</v>
      </c>
      <c r="B200" s="1" t="s">
        <v>42</v>
      </c>
      <c r="C200" s="1">
        <v>163</v>
      </c>
      <c r="D200" s="1" t="s">
        <v>59</v>
      </c>
      <c r="E200" s="1">
        <v>10106</v>
      </c>
      <c r="F200" s="1" t="s">
        <v>23</v>
      </c>
      <c r="G200" s="1">
        <v>224</v>
      </c>
      <c r="H200" s="1">
        <v>137</v>
      </c>
      <c r="I200" s="1">
        <v>98</v>
      </c>
      <c r="J200" s="1">
        <v>87</v>
      </c>
      <c r="K200" s="1">
        <v>179</v>
      </c>
      <c r="L200" s="1">
        <v>83</v>
      </c>
      <c r="M200" s="1">
        <v>91</v>
      </c>
      <c r="N200" s="1">
        <v>167</v>
      </c>
      <c r="O200" s="1">
        <v>79</v>
      </c>
      <c r="P200" s="1">
        <v>87</v>
      </c>
      <c r="Q200" s="1">
        <v>88</v>
      </c>
      <c r="R200" s="1">
        <v>94</v>
      </c>
      <c r="S200" s="4">
        <f t="shared" si="3"/>
        <v>224</v>
      </c>
    </row>
    <row r="201" spans="1:19" ht="15" x14ac:dyDescent="0.2">
      <c r="A201" s="1">
        <v>163</v>
      </c>
      <c r="B201" s="1" t="s">
        <v>42</v>
      </c>
      <c r="C201" s="1">
        <v>163</v>
      </c>
      <c r="D201" s="1" t="s">
        <v>59</v>
      </c>
      <c r="E201" s="1">
        <v>10107</v>
      </c>
      <c r="F201" s="1" t="s">
        <v>2</v>
      </c>
      <c r="G201" s="1">
        <v>25</v>
      </c>
      <c r="H201" s="1">
        <v>17</v>
      </c>
      <c r="I201" s="1">
        <v>49</v>
      </c>
      <c r="J201" s="1">
        <v>25</v>
      </c>
      <c r="K201" s="1">
        <v>39</v>
      </c>
      <c r="L201" s="1">
        <v>30</v>
      </c>
      <c r="M201" s="1">
        <v>26</v>
      </c>
      <c r="N201" s="1">
        <v>26</v>
      </c>
      <c r="O201" s="1">
        <v>18</v>
      </c>
      <c r="P201" s="1">
        <v>34</v>
      </c>
      <c r="Q201" s="1">
        <v>23</v>
      </c>
      <c r="R201" s="1">
        <v>30</v>
      </c>
      <c r="S201" s="4">
        <f t="shared" si="3"/>
        <v>49</v>
      </c>
    </row>
    <row r="202" spans="1:19" ht="15" x14ac:dyDescent="0.2">
      <c r="A202" s="1">
        <v>163</v>
      </c>
      <c r="B202" s="1" t="s">
        <v>42</v>
      </c>
      <c r="C202" s="1">
        <v>163</v>
      </c>
      <c r="D202" s="1" t="s">
        <v>59</v>
      </c>
      <c r="E202" s="1">
        <v>10108</v>
      </c>
      <c r="F202" s="1" t="s">
        <v>3</v>
      </c>
      <c r="G202" s="1">
        <v>76</v>
      </c>
      <c r="H202" s="1">
        <v>66</v>
      </c>
      <c r="I202" s="1">
        <v>88</v>
      </c>
      <c r="J202" s="1">
        <v>143</v>
      </c>
      <c r="K202" s="1">
        <v>70</v>
      </c>
      <c r="L202" s="1">
        <v>31</v>
      </c>
      <c r="M202" s="1">
        <v>59</v>
      </c>
      <c r="N202" s="1">
        <v>56</v>
      </c>
      <c r="O202" s="1">
        <v>152</v>
      </c>
      <c r="P202" s="1">
        <v>27</v>
      </c>
      <c r="Q202" s="1">
        <v>125</v>
      </c>
      <c r="R202" s="1">
        <v>81</v>
      </c>
      <c r="S202" s="4">
        <f t="shared" si="3"/>
        <v>152</v>
      </c>
    </row>
    <row r="203" spans="1:19" ht="15" x14ac:dyDescent="0.2">
      <c r="A203" s="1">
        <v>163</v>
      </c>
      <c r="B203" s="1" t="s">
        <v>42</v>
      </c>
      <c r="C203" s="1">
        <v>163</v>
      </c>
      <c r="D203" s="1" t="s">
        <v>59</v>
      </c>
      <c r="E203" s="1">
        <v>10109</v>
      </c>
      <c r="F203" s="1" t="s">
        <v>24</v>
      </c>
      <c r="G203" s="1">
        <v>66</v>
      </c>
      <c r="H203" s="1">
        <v>72</v>
      </c>
      <c r="I203" s="1">
        <v>72</v>
      </c>
      <c r="J203" s="1">
        <v>143</v>
      </c>
      <c r="K203" s="1">
        <v>41</v>
      </c>
      <c r="L203" s="1">
        <v>27</v>
      </c>
      <c r="M203" s="1">
        <v>51</v>
      </c>
      <c r="N203" s="1">
        <v>50</v>
      </c>
      <c r="O203" s="1">
        <v>167</v>
      </c>
      <c r="P203" s="1">
        <v>6</v>
      </c>
      <c r="Q203" s="1">
        <v>25</v>
      </c>
      <c r="R203" s="1">
        <v>42</v>
      </c>
      <c r="S203" s="4">
        <f t="shared" si="3"/>
        <v>167</v>
      </c>
    </row>
    <row r="204" spans="1:19" ht="15" x14ac:dyDescent="0.2">
      <c r="A204" s="1">
        <v>163</v>
      </c>
      <c r="B204" s="1" t="s">
        <v>42</v>
      </c>
      <c r="C204" s="1">
        <v>163</v>
      </c>
      <c r="D204" s="1" t="s">
        <v>59</v>
      </c>
      <c r="E204" s="1">
        <v>10110</v>
      </c>
      <c r="F204" s="1" t="s">
        <v>25</v>
      </c>
      <c r="G204" s="1">
        <v>106</v>
      </c>
      <c r="H204" s="1">
        <v>81</v>
      </c>
      <c r="I204" s="1">
        <v>235</v>
      </c>
      <c r="J204" s="1">
        <v>102</v>
      </c>
      <c r="K204" s="1">
        <v>79</v>
      </c>
      <c r="L204" s="1">
        <v>52</v>
      </c>
      <c r="M204" s="1">
        <v>156</v>
      </c>
      <c r="N204" s="1">
        <v>60</v>
      </c>
      <c r="O204" s="1">
        <v>42</v>
      </c>
      <c r="P204" s="1">
        <v>77</v>
      </c>
      <c r="Q204" s="1">
        <v>82</v>
      </c>
      <c r="R204" s="1">
        <v>45</v>
      </c>
      <c r="S204" s="4">
        <f t="shared" si="3"/>
        <v>235</v>
      </c>
    </row>
    <row r="205" spans="1:19" ht="15" x14ac:dyDescent="0.2">
      <c r="A205" s="1">
        <v>163</v>
      </c>
      <c r="B205" s="1" t="s">
        <v>42</v>
      </c>
      <c r="C205" s="1">
        <v>163</v>
      </c>
      <c r="D205" s="1" t="s">
        <v>59</v>
      </c>
      <c r="E205" s="1">
        <v>10113</v>
      </c>
      <c r="F205" s="1" t="s">
        <v>4</v>
      </c>
      <c r="G205" s="1">
        <v>33</v>
      </c>
      <c r="H205" s="1">
        <v>25</v>
      </c>
      <c r="I205" s="1">
        <v>29</v>
      </c>
      <c r="J205" s="1">
        <v>12</v>
      </c>
      <c r="K205" s="1">
        <v>4</v>
      </c>
      <c r="L205" s="1">
        <v>136</v>
      </c>
      <c r="M205" s="1">
        <v>11</v>
      </c>
      <c r="N205" s="1">
        <v>19</v>
      </c>
      <c r="O205" s="1">
        <v>6</v>
      </c>
      <c r="P205" s="1">
        <v>33</v>
      </c>
      <c r="Q205" s="1">
        <v>28</v>
      </c>
      <c r="R205" s="1">
        <v>21</v>
      </c>
      <c r="S205" s="4">
        <f t="shared" si="3"/>
        <v>136</v>
      </c>
    </row>
    <row r="206" spans="1:19" ht="15" x14ac:dyDescent="0.2">
      <c r="A206" s="1">
        <v>163</v>
      </c>
      <c r="B206" s="1" t="s">
        <v>42</v>
      </c>
      <c r="C206" s="1">
        <v>163</v>
      </c>
      <c r="D206" s="1" t="s">
        <v>59</v>
      </c>
      <c r="E206" s="1">
        <v>10203</v>
      </c>
      <c r="F206" s="1" t="s">
        <v>6</v>
      </c>
      <c r="G206" s="1">
        <v>6</v>
      </c>
      <c r="H206" s="1">
        <v>56</v>
      </c>
      <c r="I206" s="1">
        <v>27</v>
      </c>
      <c r="J206" s="1">
        <v>15</v>
      </c>
      <c r="K206" s="1">
        <v>18</v>
      </c>
      <c r="L206" s="1">
        <v>20</v>
      </c>
      <c r="M206" s="1">
        <v>12</v>
      </c>
      <c r="N206" s="1">
        <v>17</v>
      </c>
      <c r="O206" s="1">
        <v>24</v>
      </c>
      <c r="P206" s="1">
        <v>8</v>
      </c>
      <c r="Q206" s="1">
        <v>40</v>
      </c>
      <c r="R206" s="1">
        <v>28</v>
      </c>
      <c r="S206" s="4">
        <f t="shared" si="3"/>
        <v>56</v>
      </c>
    </row>
    <row r="207" spans="1:19" ht="15" x14ac:dyDescent="0.2">
      <c r="A207" s="1">
        <v>163</v>
      </c>
      <c r="B207" s="1" t="s">
        <v>42</v>
      </c>
      <c r="C207" s="1">
        <v>163</v>
      </c>
      <c r="D207" s="1" t="s">
        <v>59</v>
      </c>
      <c r="E207" s="1">
        <v>10204</v>
      </c>
      <c r="F207" s="1" t="s">
        <v>7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7</v>
      </c>
      <c r="S207" s="4">
        <f t="shared" si="3"/>
        <v>7</v>
      </c>
    </row>
    <row r="208" spans="1:19" ht="15" x14ac:dyDescent="0.2">
      <c r="A208" s="1">
        <v>163</v>
      </c>
      <c r="B208" s="1" t="s">
        <v>42</v>
      </c>
      <c r="C208" s="1">
        <v>163</v>
      </c>
      <c r="D208" s="1" t="s">
        <v>59</v>
      </c>
      <c r="E208" s="1">
        <v>10206</v>
      </c>
      <c r="F208" s="1" t="s">
        <v>8</v>
      </c>
      <c r="G208" s="1">
        <v>34</v>
      </c>
      <c r="H208" s="1">
        <v>23</v>
      </c>
      <c r="I208" s="1">
        <v>5</v>
      </c>
      <c r="J208" s="1">
        <v>13</v>
      </c>
      <c r="K208" s="1">
        <v>4</v>
      </c>
      <c r="L208" s="1">
        <v>12</v>
      </c>
      <c r="M208" s="1">
        <v>5</v>
      </c>
      <c r="N208" s="1">
        <v>12</v>
      </c>
      <c r="O208" s="1">
        <v>4</v>
      </c>
      <c r="P208" s="1">
        <v>8</v>
      </c>
      <c r="Q208" s="1">
        <v>4</v>
      </c>
      <c r="R208" s="1">
        <v>7</v>
      </c>
      <c r="S208" s="4">
        <f t="shared" si="3"/>
        <v>34</v>
      </c>
    </row>
    <row r="209" spans="1:19" ht="15" x14ac:dyDescent="0.2">
      <c r="A209" s="1">
        <v>163</v>
      </c>
      <c r="B209" s="1" t="s">
        <v>42</v>
      </c>
      <c r="C209" s="1">
        <v>163</v>
      </c>
      <c r="D209" s="1" t="s">
        <v>59</v>
      </c>
      <c r="E209" s="1">
        <v>10303</v>
      </c>
      <c r="F209" s="1" t="s">
        <v>9</v>
      </c>
      <c r="G209" s="1">
        <v>11</v>
      </c>
      <c r="H209" s="1">
        <v>2</v>
      </c>
      <c r="I209" s="1">
        <v>1</v>
      </c>
      <c r="J209" s="1">
        <v>1</v>
      </c>
      <c r="K209" s="1">
        <v>2</v>
      </c>
      <c r="L209" s="1">
        <v>1</v>
      </c>
      <c r="M209" s="1">
        <v>0</v>
      </c>
      <c r="N209" s="1">
        <v>0</v>
      </c>
      <c r="O209" s="1">
        <v>0</v>
      </c>
      <c r="P209" s="1">
        <v>0</v>
      </c>
      <c r="Q209" s="1">
        <v>1</v>
      </c>
      <c r="R209" s="1">
        <v>0</v>
      </c>
      <c r="S209" s="4">
        <f t="shared" si="3"/>
        <v>11</v>
      </c>
    </row>
    <row r="210" spans="1:19" ht="15" x14ac:dyDescent="0.2">
      <c r="A210" s="1">
        <v>163</v>
      </c>
      <c r="B210" s="1" t="s">
        <v>42</v>
      </c>
      <c r="C210" s="1">
        <v>163</v>
      </c>
      <c r="D210" s="1" t="s">
        <v>59</v>
      </c>
      <c r="E210" s="1">
        <v>10401</v>
      </c>
      <c r="F210" s="1" t="s">
        <v>28</v>
      </c>
      <c r="G210" s="1">
        <v>0</v>
      </c>
      <c r="H210" s="1">
        <v>1</v>
      </c>
      <c r="I210" s="1">
        <v>20</v>
      </c>
      <c r="J210" s="1">
        <v>6</v>
      </c>
      <c r="K210" s="1">
        <v>3</v>
      </c>
      <c r="L210" s="1">
        <v>2</v>
      </c>
      <c r="M210" s="1">
        <v>4</v>
      </c>
      <c r="N210" s="1">
        <v>3</v>
      </c>
      <c r="O210" s="1">
        <v>0</v>
      </c>
      <c r="P210" s="1">
        <v>7</v>
      </c>
      <c r="Q210" s="1">
        <v>0</v>
      </c>
      <c r="R210" s="1">
        <v>1</v>
      </c>
      <c r="S210" s="4">
        <f t="shared" si="3"/>
        <v>20</v>
      </c>
    </row>
    <row r="211" spans="1:19" ht="15" x14ac:dyDescent="0.2">
      <c r="A211" s="1">
        <v>163</v>
      </c>
      <c r="B211" s="1" t="s">
        <v>42</v>
      </c>
      <c r="C211" s="1">
        <v>163</v>
      </c>
      <c r="D211" s="1" t="s">
        <v>59</v>
      </c>
      <c r="E211" s="1">
        <v>10402</v>
      </c>
      <c r="F211" s="1" t="s">
        <v>10</v>
      </c>
      <c r="G211" s="1">
        <v>31</v>
      </c>
      <c r="H211" s="1">
        <v>24</v>
      </c>
      <c r="I211" s="1">
        <v>18</v>
      </c>
      <c r="J211" s="1">
        <v>10</v>
      </c>
      <c r="K211" s="1">
        <v>12</v>
      </c>
      <c r="L211" s="1">
        <v>16</v>
      </c>
      <c r="M211" s="1">
        <v>8</v>
      </c>
      <c r="N211" s="1">
        <v>37</v>
      </c>
      <c r="O211" s="1">
        <v>7</v>
      </c>
      <c r="P211" s="1">
        <v>5</v>
      </c>
      <c r="Q211" s="1">
        <v>12</v>
      </c>
      <c r="R211" s="1">
        <v>13</v>
      </c>
      <c r="S211" s="4">
        <f t="shared" si="3"/>
        <v>37</v>
      </c>
    </row>
    <row r="212" spans="1:19" ht="15" x14ac:dyDescent="0.2">
      <c r="A212" s="1">
        <v>163</v>
      </c>
      <c r="B212" s="1" t="s">
        <v>42</v>
      </c>
      <c r="C212" s="1">
        <v>163</v>
      </c>
      <c r="D212" s="1" t="s">
        <v>59</v>
      </c>
      <c r="E212" s="1">
        <v>10501</v>
      </c>
      <c r="F212" s="1" t="s">
        <v>11</v>
      </c>
      <c r="G212" s="1">
        <v>11</v>
      </c>
      <c r="H212" s="1">
        <v>6</v>
      </c>
      <c r="I212" s="1">
        <v>46</v>
      </c>
      <c r="J212" s="1">
        <v>16</v>
      </c>
      <c r="K212" s="1">
        <v>9</v>
      </c>
      <c r="L212" s="1">
        <v>11</v>
      </c>
      <c r="M212" s="1">
        <v>4</v>
      </c>
      <c r="N212" s="1">
        <v>4</v>
      </c>
      <c r="O212" s="1">
        <v>7</v>
      </c>
      <c r="P212" s="1">
        <v>11</v>
      </c>
      <c r="Q212" s="1">
        <v>12</v>
      </c>
      <c r="R212" s="1">
        <v>7</v>
      </c>
      <c r="S212" s="4">
        <f t="shared" si="3"/>
        <v>46</v>
      </c>
    </row>
    <row r="213" spans="1:19" ht="15" x14ac:dyDescent="0.2">
      <c r="A213" s="1">
        <v>163</v>
      </c>
      <c r="B213" s="1" t="s">
        <v>42</v>
      </c>
      <c r="C213" s="1">
        <v>163</v>
      </c>
      <c r="D213" s="1" t="s">
        <v>59</v>
      </c>
      <c r="E213" s="1">
        <v>20101</v>
      </c>
      <c r="F213" s="1" t="s">
        <v>12</v>
      </c>
      <c r="G213" s="1">
        <v>18</v>
      </c>
      <c r="H213" s="1">
        <v>14</v>
      </c>
      <c r="I213" s="1">
        <v>14</v>
      </c>
      <c r="J213" s="1">
        <v>8</v>
      </c>
      <c r="K213" s="1">
        <v>14</v>
      </c>
      <c r="L213" s="1">
        <v>12</v>
      </c>
      <c r="M213" s="1">
        <v>14</v>
      </c>
      <c r="N213" s="1">
        <v>10</v>
      </c>
      <c r="O213" s="1">
        <v>9</v>
      </c>
      <c r="P213" s="1">
        <v>15</v>
      </c>
      <c r="Q213" s="1">
        <v>14</v>
      </c>
      <c r="R213" s="1">
        <v>2</v>
      </c>
      <c r="S213" s="4">
        <f t="shared" si="3"/>
        <v>18</v>
      </c>
    </row>
    <row r="214" spans="1:19" ht="15" x14ac:dyDescent="0.2">
      <c r="A214" s="1">
        <v>163</v>
      </c>
      <c r="B214" s="1" t="s">
        <v>42</v>
      </c>
      <c r="C214" s="1">
        <v>163</v>
      </c>
      <c r="D214" s="1" t="s">
        <v>59</v>
      </c>
      <c r="E214" s="1">
        <v>20106</v>
      </c>
      <c r="F214" s="1" t="s">
        <v>30</v>
      </c>
      <c r="G214" s="1">
        <v>16</v>
      </c>
      <c r="H214" s="1">
        <v>144</v>
      </c>
      <c r="I214" s="1">
        <v>33</v>
      </c>
      <c r="J214" s="1">
        <v>35</v>
      </c>
      <c r="K214" s="1">
        <v>22</v>
      </c>
      <c r="L214" s="1">
        <v>14</v>
      </c>
      <c r="M214" s="1">
        <v>49</v>
      </c>
      <c r="N214" s="1">
        <v>36</v>
      </c>
      <c r="O214" s="1">
        <v>24</v>
      </c>
      <c r="P214" s="1">
        <v>49</v>
      </c>
      <c r="Q214" s="1">
        <v>20</v>
      </c>
      <c r="R214" s="1">
        <v>28</v>
      </c>
      <c r="S214" s="4">
        <f t="shared" si="3"/>
        <v>144</v>
      </c>
    </row>
    <row r="215" spans="1:19" ht="15" x14ac:dyDescent="0.2">
      <c r="A215" s="1">
        <v>163</v>
      </c>
      <c r="B215" s="1" t="s">
        <v>42</v>
      </c>
      <c r="C215" s="1">
        <v>163</v>
      </c>
      <c r="D215" s="1" t="s">
        <v>59</v>
      </c>
      <c r="E215" s="1">
        <v>20107</v>
      </c>
      <c r="F215" s="1" t="s">
        <v>13</v>
      </c>
      <c r="G215" s="1">
        <v>5</v>
      </c>
      <c r="H215" s="1">
        <v>7</v>
      </c>
      <c r="I215" s="1">
        <v>10</v>
      </c>
      <c r="J215" s="1">
        <v>0</v>
      </c>
      <c r="K215" s="1">
        <v>8</v>
      </c>
      <c r="L215" s="1">
        <v>5</v>
      </c>
      <c r="M215" s="1">
        <v>1</v>
      </c>
      <c r="N215" s="1">
        <v>15</v>
      </c>
      <c r="O215" s="1">
        <v>9</v>
      </c>
      <c r="P215" s="1">
        <v>128</v>
      </c>
      <c r="Q215" s="1">
        <v>14</v>
      </c>
      <c r="R215" s="1">
        <v>11</v>
      </c>
      <c r="S215" s="4">
        <f t="shared" si="3"/>
        <v>128</v>
      </c>
    </row>
    <row r="216" spans="1:19" ht="15" x14ac:dyDescent="0.2">
      <c r="A216" s="1">
        <v>163</v>
      </c>
      <c r="B216" s="1" t="s">
        <v>42</v>
      </c>
      <c r="C216" s="1">
        <v>163</v>
      </c>
      <c r="D216" s="1" t="s">
        <v>59</v>
      </c>
      <c r="E216" s="1">
        <v>20108</v>
      </c>
      <c r="F216" s="1" t="s">
        <v>14</v>
      </c>
      <c r="G216" s="1">
        <v>0</v>
      </c>
      <c r="H216" s="1">
        <v>0</v>
      </c>
      <c r="I216" s="1">
        <v>1</v>
      </c>
      <c r="J216" s="1">
        <v>1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3</v>
      </c>
      <c r="S216" s="4">
        <f t="shared" si="3"/>
        <v>3</v>
      </c>
    </row>
    <row r="217" spans="1:19" ht="15" x14ac:dyDescent="0.2">
      <c r="A217" s="1">
        <v>163</v>
      </c>
      <c r="B217" s="1" t="s">
        <v>42</v>
      </c>
      <c r="C217" s="1">
        <v>163</v>
      </c>
      <c r="D217" s="1" t="s">
        <v>59</v>
      </c>
      <c r="E217" s="1">
        <v>20201</v>
      </c>
      <c r="F217" s="1" t="s">
        <v>15</v>
      </c>
      <c r="G217" s="1">
        <v>31</v>
      </c>
      <c r="H217" s="1">
        <v>12</v>
      </c>
      <c r="I217" s="1">
        <v>1</v>
      </c>
      <c r="J217" s="1">
        <v>22</v>
      </c>
      <c r="K217" s="1">
        <v>1</v>
      </c>
      <c r="L217" s="1">
        <v>1</v>
      </c>
      <c r="M217" s="1">
        <v>25</v>
      </c>
      <c r="N217" s="1">
        <v>8</v>
      </c>
      <c r="O217" s="1">
        <v>10</v>
      </c>
      <c r="P217" s="1">
        <v>0</v>
      </c>
      <c r="Q217" s="1">
        <v>38</v>
      </c>
      <c r="R217" s="1">
        <v>2</v>
      </c>
      <c r="S217" s="4">
        <f t="shared" si="3"/>
        <v>38</v>
      </c>
    </row>
    <row r="218" spans="1:19" ht="15" x14ac:dyDescent="0.2">
      <c r="A218" s="1">
        <v>163</v>
      </c>
      <c r="B218" s="1" t="s">
        <v>42</v>
      </c>
      <c r="C218" s="1">
        <v>163</v>
      </c>
      <c r="D218" s="1" t="s">
        <v>59</v>
      </c>
      <c r="E218" s="1">
        <v>20202</v>
      </c>
      <c r="F218" s="1" t="s">
        <v>16</v>
      </c>
      <c r="G218" s="1">
        <v>0</v>
      </c>
      <c r="H218" s="1">
        <v>0</v>
      </c>
      <c r="I218" s="1">
        <v>1</v>
      </c>
      <c r="J218" s="1">
        <v>0</v>
      </c>
      <c r="K218" s="1">
        <v>0</v>
      </c>
      <c r="L218" s="1">
        <v>1</v>
      </c>
      <c r="M218" s="1">
        <v>0</v>
      </c>
      <c r="N218" s="1">
        <v>0</v>
      </c>
      <c r="O218" s="1">
        <v>0</v>
      </c>
      <c r="P218" s="1">
        <v>0</v>
      </c>
      <c r="Q218" s="1">
        <v>2</v>
      </c>
      <c r="R218" s="1">
        <v>0</v>
      </c>
      <c r="S218" s="4">
        <f t="shared" si="3"/>
        <v>2</v>
      </c>
    </row>
    <row r="219" spans="1:19" ht="15" x14ac:dyDescent="0.2">
      <c r="A219" s="1">
        <v>163</v>
      </c>
      <c r="B219" s="1" t="s">
        <v>42</v>
      </c>
      <c r="C219" s="1">
        <v>163</v>
      </c>
      <c r="D219" s="1" t="s">
        <v>59</v>
      </c>
      <c r="E219" s="1">
        <v>30102</v>
      </c>
      <c r="F219" s="1" t="s">
        <v>33</v>
      </c>
      <c r="G219" s="1">
        <v>75</v>
      </c>
      <c r="H219" s="1">
        <v>65</v>
      </c>
      <c r="I219" s="1">
        <v>159</v>
      </c>
      <c r="J219" s="1">
        <v>97</v>
      </c>
      <c r="K219" s="1">
        <v>40</v>
      </c>
      <c r="L219" s="1">
        <v>34</v>
      </c>
      <c r="M219" s="1">
        <v>51</v>
      </c>
      <c r="N219" s="1">
        <v>59</v>
      </c>
      <c r="O219" s="1">
        <v>59</v>
      </c>
      <c r="P219" s="1">
        <v>60</v>
      </c>
      <c r="Q219" s="1">
        <v>59</v>
      </c>
      <c r="R219" s="1">
        <v>40</v>
      </c>
      <c r="S219" s="4">
        <f t="shared" si="3"/>
        <v>159</v>
      </c>
    </row>
    <row r="220" spans="1:19" ht="15" x14ac:dyDescent="0.2">
      <c r="A220" s="1">
        <v>163</v>
      </c>
      <c r="B220" s="1" t="s">
        <v>42</v>
      </c>
      <c r="C220" s="1">
        <v>163</v>
      </c>
      <c r="D220" s="1" t="s">
        <v>59</v>
      </c>
      <c r="E220" s="1">
        <v>30104</v>
      </c>
      <c r="F220" s="1" t="s">
        <v>34</v>
      </c>
      <c r="G220" s="1">
        <v>112</v>
      </c>
      <c r="H220" s="1">
        <v>133</v>
      </c>
      <c r="I220" s="1">
        <v>81</v>
      </c>
      <c r="J220" s="1">
        <v>60</v>
      </c>
      <c r="K220" s="1">
        <v>70</v>
      </c>
      <c r="L220" s="1">
        <v>77</v>
      </c>
      <c r="M220" s="1">
        <v>112</v>
      </c>
      <c r="N220" s="1">
        <v>107</v>
      </c>
      <c r="O220" s="1">
        <v>75</v>
      </c>
      <c r="P220" s="1">
        <v>55</v>
      </c>
      <c r="Q220" s="1">
        <v>123</v>
      </c>
      <c r="R220" s="1">
        <v>35</v>
      </c>
      <c r="S220" s="4">
        <f t="shared" si="3"/>
        <v>133</v>
      </c>
    </row>
    <row r="221" spans="1:19" ht="15" x14ac:dyDescent="0.2">
      <c r="A221" s="1">
        <v>163</v>
      </c>
      <c r="B221" s="1" t="s">
        <v>42</v>
      </c>
      <c r="C221" s="1">
        <v>163</v>
      </c>
      <c r="D221" s="1" t="s">
        <v>59</v>
      </c>
      <c r="E221" s="1">
        <v>30106</v>
      </c>
      <c r="F221" s="1" t="s">
        <v>36</v>
      </c>
      <c r="G221" s="1">
        <v>48</v>
      </c>
      <c r="H221" s="1">
        <v>58</v>
      </c>
      <c r="I221" s="1">
        <v>50</v>
      </c>
      <c r="J221" s="1">
        <v>31</v>
      </c>
      <c r="K221" s="1">
        <v>34</v>
      </c>
      <c r="L221" s="1">
        <v>30</v>
      </c>
      <c r="M221" s="1">
        <v>35</v>
      </c>
      <c r="N221" s="1">
        <v>35</v>
      </c>
      <c r="O221" s="1">
        <v>26</v>
      </c>
      <c r="P221" s="1">
        <v>52</v>
      </c>
      <c r="Q221" s="1">
        <v>59</v>
      </c>
      <c r="R221" s="1">
        <v>26</v>
      </c>
      <c r="S221" s="4">
        <f t="shared" si="3"/>
        <v>59</v>
      </c>
    </row>
    <row r="222" spans="1:19" ht="15" x14ac:dyDescent="0.2">
      <c r="A222" s="1">
        <v>163</v>
      </c>
      <c r="B222" s="1" t="s">
        <v>42</v>
      </c>
      <c r="C222" s="1">
        <v>163</v>
      </c>
      <c r="D222" s="1" t="s">
        <v>59</v>
      </c>
      <c r="E222" s="1">
        <v>30107</v>
      </c>
      <c r="F222" s="1" t="s">
        <v>37</v>
      </c>
      <c r="G222" s="1">
        <v>221</v>
      </c>
      <c r="H222" s="1">
        <v>104</v>
      </c>
      <c r="I222" s="1">
        <v>64</v>
      </c>
      <c r="J222" s="1">
        <v>61</v>
      </c>
      <c r="K222" s="1">
        <v>122</v>
      </c>
      <c r="L222" s="1">
        <v>76</v>
      </c>
      <c r="M222" s="1">
        <v>40</v>
      </c>
      <c r="N222" s="1">
        <v>25</v>
      </c>
      <c r="O222" s="1">
        <v>141</v>
      </c>
      <c r="P222" s="1">
        <v>54</v>
      </c>
      <c r="Q222" s="1">
        <v>39</v>
      </c>
      <c r="R222" s="1">
        <v>25</v>
      </c>
      <c r="S222" s="4">
        <f t="shared" si="3"/>
        <v>221</v>
      </c>
    </row>
    <row r="223" spans="1:19" ht="15" x14ac:dyDescent="0.2">
      <c r="A223" s="1">
        <v>163</v>
      </c>
      <c r="B223" s="1" t="s">
        <v>42</v>
      </c>
      <c r="C223" s="1">
        <v>163</v>
      </c>
      <c r="D223" s="1" t="s">
        <v>59</v>
      </c>
      <c r="E223" s="1">
        <v>30110</v>
      </c>
      <c r="F223" s="1" t="s">
        <v>38</v>
      </c>
      <c r="G223" s="1">
        <v>55</v>
      </c>
      <c r="H223" s="1">
        <v>55</v>
      </c>
      <c r="I223" s="1">
        <v>133</v>
      </c>
      <c r="J223" s="1">
        <v>115</v>
      </c>
      <c r="K223" s="1">
        <v>46</v>
      </c>
      <c r="L223" s="1">
        <v>104</v>
      </c>
      <c r="M223" s="1">
        <v>44</v>
      </c>
      <c r="N223" s="1">
        <v>69</v>
      </c>
      <c r="O223" s="1">
        <v>50</v>
      </c>
      <c r="P223" s="1">
        <v>53</v>
      </c>
      <c r="Q223" s="1">
        <v>54</v>
      </c>
      <c r="R223" s="1">
        <v>94</v>
      </c>
      <c r="S223" s="4">
        <f t="shared" si="3"/>
        <v>133</v>
      </c>
    </row>
    <row r="224" spans="1:19" ht="15" x14ac:dyDescent="0.2">
      <c r="A224" s="1">
        <v>163</v>
      </c>
      <c r="B224" s="1" t="s">
        <v>42</v>
      </c>
      <c r="C224" s="1">
        <v>163</v>
      </c>
      <c r="D224" s="1" t="s">
        <v>59</v>
      </c>
      <c r="E224" s="1">
        <v>40102</v>
      </c>
      <c r="F224" s="1" t="s">
        <v>17</v>
      </c>
      <c r="G224" s="1">
        <v>0</v>
      </c>
      <c r="H224" s="1">
        <v>9</v>
      </c>
      <c r="I224" s="1">
        <v>58</v>
      </c>
      <c r="J224" s="1">
        <v>8</v>
      </c>
      <c r="K224" s="1">
        <v>71</v>
      </c>
      <c r="L224" s="1">
        <v>8</v>
      </c>
      <c r="M224" s="1">
        <v>6</v>
      </c>
      <c r="N224" s="1">
        <v>14</v>
      </c>
      <c r="O224" s="1">
        <v>8</v>
      </c>
      <c r="P224" s="1">
        <v>12</v>
      </c>
      <c r="Q224" s="1">
        <v>10</v>
      </c>
      <c r="R224" s="1">
        <v>4</v>
      </c>
      <c r="S224" s="4">
        <f t="shared" si="3"/>
        <v>71</v>
      </c>
    </row>
    <row r="225" spans="1:19" ht="15" x14ac:dyDescent="0.2">
      <c r="A225" s="1">
        <v>163</v>
      </c>
      <c r="B225" s="1" t="s">
        <v>42</v>
      </c>
      <c r="C225" s="1">
        <v>163</v>
      </c>
      <c r="D225" s="1" t="s">
        <v>59</v>
      </c>
      <c r="E225" s="1">
        <v>40201</v>
      </c>
      <c r="F225" s="1" t="s">
        <v>40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1</v>
      </c>
      <c r="P225" s="1">
        <v>0</v>
      </c>
      <c r="Q225" s="1">
        <v>0</v>
      </c>
      <c r="R225" s="1">
        <v>0</v>
      </c>
      <c r="S225" s="4">
        <f t="shared" si="3"/>
        <v>1</v>
      </c>
    </row>
    <row r="226" spans="1:19" ht="15" x14ac:dyDescent="0.2">
      <c r="A226" s="1">
        <v>166</v>
      </c>
      <c r="B226" s="1" t="s">
        <v>42</v>
      </c>
      <c r="C226" s="1">
        <v>166</v>
      </c>
      <c r="D226" s="1" t="s">
        <v>60</v>
      </c>
      <c r="E226" s="1">
        <v>10102</v>
      </c>
      <c r="F226" s="1" t="s">
        <v>20</v>
      </c>
      <c r="G226" s="1">
        <v>5</v>
      </c>
      <c r="H226" s="1">
        <v>6</v>
      </c>
      <c r="I226" s="1">
        <v>10</v>
      </c>
      <c r="J226" s="1">
        <v>3</v>
      </c>
      <c r="K226" s="1">
        <v>3</v>
      </c>
      <c r="L226" s="1">
        <v>4</v>
      </c>
      <c r="M226" s="1">
        <v>0</v>
      </c>
      <c r="N226" s="1">
        <v>0</v>
      </c>
      <c r="O226" s="1">
        <v>0</v>
      </c>
      <c r="P226" s="1">
        <v>2</v>
      </c>
      <c r="Q226" s="1">
        <v>4</v>
      </c>
      <c r="R226" s="1">
        <v>1</v>
      </c>
      <c r="S226" s="4">
        <f t="shared" si="3"/>
        <v>10</v>
      </c>
    </row>
    <row r="227" spans="1:19" ht="15" x14ac:dyDescent="0.2">
      <c r="A227" s="1">
        <v>166</v>
      </c>
      <c r="B227" s="1" t="s">
        <v>42</v>
      </c>
      <c r="C227" s="1">
        <v>166</v>
      </c>
      <c r="D227" s="1" t="s">
        <v>60</v>
      </c>
      <c r="E227" s="1">
        <v>10103</v>
      </c>
      <c r="F227" s="1" t="s">
        <v>21</v>
      </c>
      <c r="G227" s="1">
        <v>8</v>
      </c>
      <c r="H227" s="1">
        <v>0</v>
      </c>
      <c r="I227" s="1">
        <v>12</v>
      </c>
      <c r="J227" s="1">
        <v>14</v>
      </c>
      <c r="K227" s="1">
        <v>0</v>
      </c>
      <c r="L227" s="1">
        <v>14</v>
      </c>
      <c r="M227" s="1">
        <v>9</v>
      </c>
      <c r="N227" s="1">
        <v>0</v>
      </c>
      <c r="O227" s="1">
        <v>0</v>
      </c>
      <c r="P227" s="1">
        <v>0</v>
      </c>
      <c r="Q227" s="1">
        <v>0</v>
      </c>
      <c r="R227" s="1">
        <v>1</v>
      </c>
      <c r="S227" s="4">
        <f t="shared" si="3"/>
        <v>14</v>
      </c>
    </row>
    <row r="228" spans="1:19" ht="15" x14ac:dyDescent="0.2">
      <c r="A228" s="1">
        <v>166</v>
      </c>
      <c r="B228" s="1" t="s">
        <v>42</v>
      </c>
      <c r="C228" s="1">
        <v>166</v>
      </c>
      <c r="D228" s="1" t="s">
        <v>60</v>
      </c>
      <c r="E228" s="1">
        <v>10104</v>
      </c>
      <c r="F228" s="1" t="s">
        <v>22</v>
      </c>
      <c r="G228" s="1">
        <v>149</v>
      </c>
      <c r="H228" s="1">
        <v>162</v>
      </c>
      <c r="I228" s="1">
        <v>170</v>
      </c>
      <c r="J228" s="1">
        <v>161</v>
      </c>
      <c r="K228" s="1">
        <v>187</v>
      </c>
      <c r="L228" s="1">
        <v>166</v>
      </c>
      <c r="M228" s="1">
        <v>145</v>
      </c>
      <c r="N228" s="1">
        <v>179</v>
      </c>
      <c r="O228" s="1">
        <v>107</v>
      </c>
      <c r="P228" s="1">
        <v>148</v>
      </c>
      <c r="Q228" s="1">
        <v>122</v>
      </c>
      <c r="R228" s="1">
        <v>100</v>
      </c>
      <c r="S228" s="4">
        <f t="shared" si="3"/>
        <v>187</v>
      </c>
    </row>
    <row r="229" spans="1:19" ht="15" x14ac:dyDescent="0.2">
      <c r="A229" s="1">
        <v>166</v>
      </c>
      <c r="B229" s="1" t="s">
        <v>42</v>
      </c>
      <c r="C229" s="1">
        <v>166</v>
      </c>
      <c r="D229" s="1" t="s">
        <v>60</v>
      </c>
      <c r="E229" s="1">
        <v>10106</v>
      </c>
      <c r="F229" s="1" t="s">
        <v>23</v>
      </c>
      <c r="G229" s="1">
        <v>183</v>
      </c>
      <c r="H229" s="1">
        <v>103</v>
      </c>
      <c r="I229" s="1">
        <v>86</v>
      </c>
      <c r="J229" s="1">
        <v>111</v>
      </c>
      <c r="K229" s="1">
        <v>206</v>
      </c>
      <c r="L229" s="1">
        <v>88</v>
      </c>
      <c r="M229" s="1">
        <v>102</v>
      </c>
      <c r="N229" s="1">
        <v>202</v>
      </c>
      <c r="O229" s="1">
        <v>78</v>
      </c>
      <c r="P229" s="1">
        <v>98</v>
      </c>
      <c r="Q229" s="1">
        <v>72</v>
      </c>
      <c r="R229" s="1">
        <v>82</v>
      </c>
      <c r="S229" s="4">
        <f t="shared" si="3"/>
        <v>206</v>
      </c>
    </row>
    <row r="230" spans="1:19" ht="15" x14ac:dyDescent="0.2">
      <c r="A230" s="1">
        <v>166</v>
      </c>
      <c r="B230" s="1" t="s">
        <v>42</v>
      </c>
      <c r="C230" s="1">
        <v>166</v>
      </c>
      <c r="D230" s="1" t="s">
        <v>60</v>
      </c>
      <c r="E230" s="1">
        <v>10107</v>
      </c>
      <c r="F230" s="1" t="s">
        <v>2</v>
      </c>
      <c r="G230" s="1">
        <v>10</v>
      </c>
      <c r="H230" s="1">
        <v>15</v>
      </c>
      <c r="I230" s="1">
        <v>26</v>
      </c>
      <c r="J230" s="1">
        <v>21</v>
      </c>
      <c r="K230" s="1">
        <v>13</v>
      </c>
      <c r="L230" s="1">
        <v>17</v>
      </c>
      <c r="M230" s="1">
        <v>18</v>
      </c>
      <c r="N230" s="1">
        <v>19</v>
      </c>
      <c r="O230" s="1">
        <v>21</v>
      </c>
      <c r="P230" s="1">
        <v>33</v>
      </c>
      <c r="Q230" s="1">
        <v>15</v>
      </c>
      <c r="R230" s="1">
        <v>39</v>
      </c>
      <c r="S230" s="4">
        <f t="shared" si="3"/>
        <v>39</v>
      </c>
    </row>
    <row r="231" spans="1:19" ht="15" x14ac:dyDescent="0.2">
      <c r="A231" s="1">
        <v>166</v>
      </c>
      <c r="B231" s="1" t="s">
        <v>42</v>
      </c>
      <c r="C231" s="1">
        <v>166</v>
      </c>
      <c r="D231" s="1" t="s">
        <v>60</v>
      </c>
      <c r="E231" s="1">
        <v>10108</v>
      </c>
      <c r="F231" s="1" t="s">
        <v>3</v>
      </c>
      <c r="G231" s="1">
        <v>84</v>
      </c>
      <c r="H231" s="1">
        <v>102</v>
      </c>
      <c r="I231" s="1">
        <v>98</v>
      </c>
      <c r="J231" s="1">
        <v>165</v>
      </c>
      <c r="K231" s="1">
        <v>97</v>
      </c>
      <c r="L231" s="1">
        <v>83</v>
      </c>
      <c r="M231" s="1">
        <v>73</v>
      </c>
      <c r="N231" s="1">
        <v>77</v>
      </c>
      <c r="O231" s="1">
        <v>103</v>
      </c>
      <c r="P231" s="1">
        <v>69</v>
      </c>
      <c r="Q231" s="1">
        <v>65</v>
      </c>
      <c r="R231" s="1">
        <v>64</v>
      </c>
      <c r="S231" s="4">
        <f t="shared" si="3"/>
        <v>165</v>
      </c>
    </row>
    <row r="232" spans="1:19" ht="15" x14ac:dyDescent="0.2">
      <c r="A232" s="1">
        <v>166</v>
      </c>
      <c r="B232" s="1" t="s">
        <v>42</v>
      </c>
      <c r="C232" s="1">
        <v>166</v>
      </c>
      <c r="D232" s="1" t="s">
        <v>60</v>
      </c>
      <c r="E232" s="1">
        <v>10109</v>
      </c>
      <c r="F232" s="1" t="s">
        <v>24</v>
      </c>
      <c r="G232" s="1">
        <v>56</v>
      </c>
      <c r="H232" s="1">
        <v>59</v>
      </c>
      <c r="I232" s="1">
        <v>65</v>
      </c>
      <c r="J232" s="1">
        <v>134</v>
      </c>
      <c r="K232" s="1">
        <v>53</v>
      </c>
      <c r="L232" s="1">
        <v>57</v>
      </c>
      <c r="M232" s="1">
        <v>53</v>
      </c>
      <c r="N232" s="1">
        <v>57</v>
      </c>
      <c r="O232" s="1">
        <v>78</v>
      </c>
      <c r="P232" s="1">
        <v>23</v>
      </c>
      <c r="Q232" s="1">
        <v>14</v>
      </c>
      <c r="R232" s="1">
        <v>35</v>
      </c>
      <c r="S232" s="4">
        <f t="shared" si="3"/>
        <v>134</v>
      </c>
    </row>
    <row r="233" spans="1:19" ht="15" x14ac:dyDescent="0.2">
      <c r="A233" s="1">
        <v>166</v>
      </c>
      <c r="B233" s="1" t="s">
        <v>42</v>
      </c>
      <c r="C233" s="1">
        <v>166</v>
      </c>
      <c r="D233" s="1" t="s">
        <v>60</v>
      </c>
      <c r="E233" s="1">
        <v>10110</v>
      </c>
      <c r="F233" s="1" t="s">
        <v>25</v>
      </c>
      <c r="G233" s="1">
        <v>41</v>
      </c>
      <c r="H233" s="1">
        <v>38</v>
      </c>
      <c r="I233" s="1">
        <v>197</v>
      </c>
      <c r="J233" s="1">
        <v>50</v>
      </c>
      <c r="K233" s="1">
        <v>47</v>
      </c>
      <c r="L233" s="1">
        <v>51</v>
      </c>
      <c r="M233" s="1">
        <v>176</v>
      </c>
      <c r="N233" s="1">
        <v>60</v>
      </c>
      <c r="O233" s="1">
        <v>21</v>
      </c>
      <c r="P233" s="1">
        <v>101</v>
      </c>
      <c r="Q233" s="1">
        <v>57</v>
      </c>
      <c r="R233" s="1">
        <v>22</v>
      </c>
      <c r="S233" s="4">
        <f t="shared" si="3"/>
        <v>197</v>
      </c>
    </row>
    <row r="234" spans="1:19" ht="15" x14ac:dyDescent="0.2">
      <c r="A234" s="1">
        <v>166</v>
      </c>
      <c r="B234" s="1" t="s">
        <v>42</v>
      </c>
      <c r="C234" s="1">
        <v>166</v>
      </c>
      <c r="D234" s="1" t="s">
        <v>60</v>
      </c>
      <c r="E234" s="1">
        <v>10113</v>
      </c>
      <c r="F234" s="1" t="s">
        <v>4</v>
      </c>
      <c r="G234" s="1">
        <v>16</v>
      </c>
      <c r="H234" s="1">
        <v>16</v>
      </c>
      <c r="I234" s="1">
        <v>34</v>
      </c>
      <c r="J234" s="1">
        <v>29</v>
      </c>
      <c r="K234" s="1">
        <v>21</v>
      </c>
      <c r="L234" s="1">
        <v>165</v>
      </c>
      <c r="M234" s="1">
        <v>18</v>
      </c>
      <c r="N234" s="1">
        <v>27</v>
      </c>
      <c r="O234" s="1">
        <v>11</v>
      </c>
      <c r="P234" s="1">
        <v>22</v>
      </c>
      <c r="Q234" s="1">
        <v>22</v>
      </c>
      <c r="R234" s="1">
        <v>18</v>
      </c>
      <c r="S234" s="4">
        <f t="shared" si="3"/>
        <v>165</v>
      </c>
    </row>
    <row r="235" spans="1:19" ht="15" x14ac:dyDescent="0.2">
      <c r="A235" s="1">
        <v>166</v>
      </c>
      <c r="B235" s="1" t="s">
        <v>42</v>
      </c>
      <c r="C235" s="1">
        <v>166</v>
      </c>
      <c r="D235" s="1" t="s">
        <v>60</v>
      </c>
      <c r="E235" s="1">
        <v>10201</v>
      </c>
      <c r="F235" s="1" t="s">
        <v>5</v>
      </c>
      <c r="G235" s="1">
        <v>0</v>
      </c>
      <c r="H235" s="1">
        <v>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4">
        <f t="shared" si="3"/>
        <v>2</v>
      </c>
    </row>
    <row r="236" spans="1:19" ht="15" x14ac:dyDescent="0.2">
      <c r="A236" s="1">
        <v>166</v>
      </c>
      <c r="B236" s="1" t="s">
        <v>42</v>
      </c>
      <c r="C236" s="1">
        <v>166</v>
      </c>
      <c r="D236" s="1" t="s">
        <v>60</v>
      </c>
      <c r="E236" s="1">
        <v>10203</v>
      </c>
      <c r="F236" s="1" t="s">
        <v>6</v>
      </c>
      <c r="G236" s="1">
        <v>21</v>
      </c>
      <c r="H236" s="1">
        <v>44</v>
      </c>
      <c r="I236" s="1">
        <v>32</v>
      </c>
      <c r="J236" s="1">
        <v>25</v>
      </c>
      <c r="K236" s="1">
        <v>25</v>
      </c>
      <c r="L236" s="1">
        <v>29</v>
      </c>
      <c r="M236" s="1">
        <v>24</v>
      </c>
      <c r="N236" s="1">
        <v>28</v>
      </c>
      <c r="O236" s="1">
        <v>25</v>
      </c>
      <c r="P236" s="1">
        <v>35</v>
      </c>
      <c r="Q236" s="1">
        <v>31</v>
      </c>
      <c r="R236" s="1">
        <v>34</v>
      </c>
      <c r="S236" s="4">
        <f t="shared" si="3"/>
        <v>44</v>
      </c>
    </row>
    <row r="237" spans="1:19" ht="15" x14ac:dyDescent="0.2">
      <c r="A237" s="1">
        <v>166</v>
      </c>
      <c r="B237" s="1" t="s">
        <v>42</v>
      </c>
      <c r="C237" s="1">
        <v>166</v>
      </c>
      <c r="D237" s="1" t="s">
        <v>60</v>
      </c>
      <c r="E237" s="1">
        <v>10204</v>
      </c>
      <c r="F237" s="1" t="s">
        <v>7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5</v>
      </c>
      <c r="R237" s="1">
        <v>32</v>
      </c>
      <c r="S237" s="4">
        <f t="shared" si="3"/>
        <v>32</v>
      </c>
    </row>
    <row r="238" spans="1:19" ht="15" x14ac:dyDescent="0.2">
      <c r="A238" s="1">
        <v>166</v>
      </c>
      <c r="B238" s="1" t="s">
        <v>42</v>
      </c>
      <c r="C238" s="1">
        <v>166</v>
      </c>
      <c r="D238" s="1" t="s">
        <v>60</v>
      </c>
      <c r="E238" s="1">
        <v>10205</v>
      </c>
      <c r="F238" s="1" t="s">
        <v>26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1</v>
      </c>
      <c r="R238" s="1">
        <v>0</v>
      </c>
      <c r="S238" s="4">
        <f t="shared" si="3"/>
        <v>1</v>
      </c>
    </row>
    <row r="239" spans="1:19" ht="15" x14ac:dyDescent="0.2">
      <c r="A239" s="1">
        <v>166</v>
      </c>
      <c r="B239" s="1" t="s">
        <v>42</v>
      </c>
      <c r="C239" s="1">
        <v>166</v>
      </c>
      <c r="D239" s="1" t="s">
        <v>60</v>
      </c>
      <c r="E239" s="1">
        <v>10206</v>
      </c>
      <c r="F239" s="1" t="s">
        <v>8</v>
      </c>
      <c r="G239" s="1">
        <v>49</v>
      </c>
      <c r="H239" s="1">
        <v>23</v>
      </c>
      <c r="I239" s="1">
        <v>10</v>
      </c>
      <c r="J239" s="1">
        <v>12</v>
      </c>
      <c r="K239" s="1">
        <v>9</v>
      </c>
      <c r="L239" s="1">
        <v>25</v>
      </c>
      <c r="M239" s="1">
        <v>15</v>
      </c>
      <c r="N239" s="1">
        <v>24</v>
      </c>
      <c r="O239" s="1">
        <v>23</v>
      </c>
      <c r="P239" s="1">
        <v>41</v>
      </c>
      <c r="Q239" s="1">
        <v>11</v>
      </c>
      <c r="R239" s="1">
        <v>25</v>
      </c>
      <c r="S239" s="4">
        <f t="shared" si="3"/>
        <v>49</v>
      </c>
    </row>
    <row r="240" spans="1:19" ht="15" x14ac:dyDescent="0.2">
      <c r="A240" s="1">
        <v>166</v>
      </c>
      <c r="B240" s="1" t="s">
        <v>42</v>
      </c>
      <c r="C240" s="1">
        <v>166</v>
      </c>
      <c r="D240" s="1" t="s">
        <v>60</v>
      </c>
      <c r="E240" s="1">
        <v>10303</v>
      </c>
      <c r="F240" s="1" t="s">
        <v>9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4">
        <f t="shared" si="3"/>
        <v>4</v>
      </c>
    </row>
    <row r="241" spans="1:19" ht="15" x14ac:dyDescent="0.2">
      <c r="A241" s="1">
        <v>166</v>
      </c>
      <c r="B241" s="1" t="s">
        <v>42</v>
      </c>
      <c r="C241" s="1">
        <v>166</v>
      </c>
      <c r="D241" s="1" t="s">
        <v>60</v>
      </c>
      <c r="E241" s="1">
        <v>10401</v>
      </c>
      <c r="F241" s="1" t="s">
        <v>28</v>
      </c>
      <c r="G241" s="1">
        <v>0</v>
      </c>
      <c r="H241" s="1">
        <v>0</v>
      </c>
      <c r="I241" s="1">
        <v>16</v>
      </c>
      <c r="J241" s="1">
        <v>8</v>
      </c>
      <c r="K241" s="1">
        <v>0</v>
      </c>
      <c r="L241" s="1">
        <v>3</v>
      </c>
      <c r="M241" s="1">
        <v>1</v>
      </c>
      <c r="N241" s="1">
        <v>0</v>
      </c>
      <c r="O241" s="1">
        <v>0</v>
      </c>
      <c r="P241" s="1">
        <v>0</v>
      </c>
      <c r="Q241" s="1">
        <v>1</v>
      </c>
      <c r="R241" s="1">
        <v>0</v>
      </c>
      <c r="S241" s="4">
        <f t="shared" si="3"/>
        <v>16</v>
      </c>
    </row>
    <row r="242" spans="1:19" ht="15" x14ac:dyDescent="0.2">
      <c r="A242" s="1">
        <v>166</v>
      </c>
      <c r="B242" s="1" t="s">
        <v>42</v>
      </c>
      <c r="C242" s="1">
        <v>166</v>
      </c>
      <c r="D242" s="1" t="s">
        <v>60</v>
      </c>
      <c r="E242" s="1">
        <v>10402</v>
      </c>
      <c r="F242" s="1" t="s">
        <v>10</v>
      </c>
      <c r="G242" s="1">
        <v>24</v>
      </c>
      <c r="H242" s="1">
        <v>12</v>
      </c>
      <c r="I242" s="1">
        <v>14</v>
      </c>
      <c r="J242" s="1">
        <v>6</v>
      </c>
      <c r="K242" s="1">
        <v>18</v>
      </c>
      <c r="L242" s="1">
        <v>8</v>
      </c>
      <c r="M242" s="1">
        <v>12</v>
      </c>
      <c r="N242" s="1">
        <v>28</v>
      </c>
      <c r="O242" s="1">
        <v>15</v>
      </c>
      <c r="P242" s="1">
        <v>27</v>
      </c>
      <c r="Q242" s="1">
        <v>17</v>
      </c>
      <c r="R242" s="1">
        <v>26</v>
      </c>
      <c r="S242" s="4">
        <f t="shared" si="3"/>
        <v>28</v>
      </c>
    </row>
    <row r="243" spans="1:19" ht="15" x14ac:dyDescent="0.2">
      <c r="A243" s="1">
        <v>166</v>
      </c>
      <c r="B243" s="1" t="s">
        <v>42</v>
      </c>
      <c r="C243" s="1">
        <v>166</v>
      </c>
      <c r="D243" s="1" t="s">
        <v>60</v>
      </c>
      <c r="E243" s="1">
        <v>10501</v>
      </c>
      <c r="F243" s="1" t="s">
        <v>11</v>
      </c>
      <c r="G243" s="1">
        <v>0</v>
      </c>
      <c r="H243" s="1">
        <v>6</v>
      </c>
      <c r="I243" s="1">
        <v>24</v>
      </c>
      <c r="J243" s="1">
        <v>9</v>
      </c>
      <c r="K243" s="1">
        <v>9</v>
      </c>
      <c r="L243" s="1">
        <v>23</v>
      </c>
      <c r="M243" s="1">
        <v>0</v>
      </c>
      <c r="N243" s="1">
        <v>3</v>
      </c>
      <c r="O243" s="1">
        <v>0</v>
      </c>
      <c r="P243" s="1">
        <v>2</v>
      </c>
      <c r="Q243" s="1">
        <v>3</v>
      </c>
      <c r="R243" s="1">
        <v>0</v>
      </c>
      <c r="S243" s="4">
        <f t="shared" si="3"/>
        <v>24</v>
      </c>
    </row>
    <row r="244" spans="1:19" ht="15" x14ac:dyDescent="0.2">
      <c r="A244" s="1">
        <v>166</v>
      </c>
      <c r="B244" s="1" t="s">
        <v>42</v>
      </c>
      <c r="C244" s="1">
        <v>166</v>
      </c>
      <c r="D244" s="1" t="s">
        <v>60</v>
      </c>
      <c r="E244" s="1">
        <v>20101</v>
      </c>
      <c r="F244" s="1" t="s">
        <v>12</v>
      </c>
      <c r="G244" s="1">
        <v>12</v>
      </c>
      <c r="H244" s="1">
        <v>15</v>
      </c>
      <c r="I244" s="1">
        <v>22</v>
      </c>
      <c r="J244" s="1">
        <v>14</v>
      </c>
      <c r="K244" s="1">
        <v>10</v>
      </c>
      <c r="L244" s="1">
        <v>9</v>
      </c>
      <c r="M244" s="1">
        <v>11</v>
      </c>
      <c r="N244" s="1">
        <v>18</v>
      </c>
      <c r="O244" s="1">
        <v>15</v>
      </c>
      <c r="P244" s="1">
        <v>5</v>
      </c>
      <c r="Q244" s="1">
        <v>9</v>
      </c>
      <c r="R244" s="1">
        <v>3</v>
      </c>
      <c r="S244" s="4">
        <f t="shared" si="3"/>
        <v>22</v>
      </c>
    </row>
    <row r="245" spans="1:19" ht="15" x14ac:dyDescent="0.2">
      <c r="A245" s="1">
        <v>166</v>
      </c>
      <c r="B245" s="1" t="s">
        <v>42</v>
      </c>
      <c r="C245" s="1">
        <v>166</v>
      </c>
      <c r="D245" s="1" t="s">
        <v>60</v>
      </c>
      <c r="E245" s="1">
        <v>20103</v>
      </c>
      <c r="F245" s="1" t="s">
        <v>29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1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4">
        <f t="shared" si="3"/>
        <v>1</v>
      </c>
    </row>
    <row r="246" spans="1:19" ht="15" x14ac:dyDescent="0.2">
      <c r="A246" s="1">
        <v>166</v>
      </c>
      <c r="B246" s="1" t="s">
        <v>42</v>
      </c>
      <c r="C246" s="1">
        <v>166</v>
      </c>
      <c r="D246" s="1" t="s">
        <v>60</v>
      </c>
      <c r="E246" s="1">
        <v>20106</v>
      </c>
      <c r="F246" s="1" t="s">
        <v>30</v>
      </c>
      <c r="G246" s="1">
        <v>14</v>
      </c>
      <c r="H246" s="1">
        <v>125</v>
      </c>
      <c r="I246" s="1">
        <v>16</v>
      </c>
      <c r="J246" s="1">
        <v>58</v>
      </c>
      <c r="K246" s="1">
        <v>8</v>
      </c>
      <c r="L246" s="1">
        <v>6</v>
      </c>
      <c r="M246" s="1">
        <v>11</v>
      </c>
      <c r="N246" s="1">
        <v>25</v>
      </c>
      <c r="O246" s="1">
        <v>15</v>
      </c>
      <c r="P246" s="1">
        <v>103</v>
      </c>
      <c r="Q246" s="1">
        <v>17</v>
      </c>
      <c r="R246" s="1">
        <v>18</v>
      </c>
      <c r="S246" s="4">
        <f t="shared" si="3"/>
        <v>125</v>
      </c>
    </row>
    <row r="247" spans="1:19" ht="15" x14ac:dyDescent="0.2">
      <c r="A247" s="1">
        <v>166</v>
      </c>
      <c r="B247" s="1" t="s">
        <v>42</v>
      </c>
      <c r="C247" s="1">
        <v>166</v>
      </c>
      <c r="D247" s="1" t="s">
        <v>60</v>
      </c>
      <c r="E247" s="1">
        <v>20107</v>
      </c>
      <c r="F247" s="1" t="s">
        <v>13</v>
      </c>
      <c r="G247" s="1">
        <v>5</v>
      </c>
      <c r="H247" s="1">
        <v>2</v>
      </c>
      <c r="I247" s="1">
        <v>1</v>
      </c>
      <c r="J247" s="1">
        <v>3</v>
      </c>
      <c r="K247" s="1">
        <v>5</v>
      </c>
      <c r="L247" s="1">
        <v>5</v>
      </c>
      <c r="M247" s="1">
        <v>5</v>
      </c>
      <c r="N247" s="1">
        <v>19</v>
      </c>
      <c r="O247" s="1">
        <v>0</v>
      </c>
      <c r="P247" s="1">
        <v>96</v>
      </c>
      <c r="Q247" s="1">
        <v>20</v>
      </c>
      <c r="R247" s="1">
        <v>2</v>
      </c>
      <c r="S247" s="4">
        <f t="shared" si="3"/>
        <v>96</v>
      </c>
    </row>
    <row r="248" spans="1:19" ht="15" x14ac:dyDescent="0.2">
      <c r="A248" s="1">
        <v>166</v>
      </c>
      <c r="B248" s="1" t="s">
        <v>42</v>
      </c>
      <c r="C248" s="1">
        <v>166</v>
      </c>
      <c r="D248" s="1" t="s">
        <v>60</v>
      </c>
      <c r="E248" s="1">
        <v>20201</v>
      </c>
      <c r="F248" s="1" t="s">
        <v>15</v>
      </c>
      <c r="G248" s="1">
        <v>42</v>
      </c>
      <c r="H248" s="1">
        <v>21</v>
      </c>
      <c r="I248" s="1">
        <v>4</v>
      </c>
      <c r="J248" s="1">
        <v>27</v>
      </c>
      <c r="K248" s="1">
        <v>5</v>
      </c>
      <c r="L248" s="1">
        <v>2</v>
      </c>
      <c r="M248" s="1">
        <v>36</v>
      </c>
      <c r="N248" s="1">
        <v>17</v>
      </c>
      <c r="O248" s="1">
        <v>3</v>
      </c>
      <c r="P248" s="1">
        <v>0</v>
      </c>
      <c r="Q248" s="1">
        <v>21</v>
      </c>
      <c r="R248" s="1">
        <v>3</v>
      </c>
      <c r="S248" s="4">
        <f t="shared" si="3"/>
        <v>42</v>
      </c>
    </row>
    <row r="249" spans="1:19" ht="15" x14ac:dyDescent="0.2">
      <c r="A249" s="1">
        <v>166</v>
      </c>
      <c r="B249" s="1" t="s">
        <v>42</v>
      </c>
      <c r="C249" s="1">
        <v>166</v>
      </c>
      <c r="D249" s="1" t="s">
        <v>60</v>
      </c>
      <c r="E249" s="1">
        <v>20202</v>
      </c>
      <c r="F249" s="1" t="s">
        <v>16</v>
      </c>
      <c r="G249" s="1">
        <v>0</v>
      </c>
      <c r="H249" s="1">
        <v>0</v>
      </c>
      <c r="I249" s="1">
        <v>3</v>
      </c>
      <c r="J249" s="1">
        <v>6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</v>
      </c>
      <c r="Q249" s="1">
        <v>0</v>
      </c>
      <c r="R249" s="1">
        <v>0</v>
      </c>
      <c r="S249" s="4">
        <f t="shared" si="3"/>
        <v>6</v>
      </c>
    </row>
    <row r="250" spans="1:19" ht="15" x14ac:dyDescent="0.2">
      <c r="A250" s="1">
        <v>166</v>
      </c>
      <c r="B250" s="1" t="s">
        <v>42</v>
      </c>
      <c r="C250" s="1">
        <v>166</v>
      </c>
      <c r="D250" s="1" t="s">
        <v>60</v>
      </c>
      <c r="E250" s="1">
        <v>30102</v>
      </c>
      <c r="F250" s="1" t="s">
        <v>33</v>
      </c>
      <c r="G250" s="1">
        <v>56</v>
      </c>
      <c r="H250" s="1">
        <v>58</v>
      </c>
      <c r="I250" s="1">
        <v>81</v>
      </c>
      <c r="J250" s="1">
        <v>69</v>
      </c>
      <c r="K250" s="1">
        <v>79</v>
      </c>
      <c r="L250" s="1">
        <v>58</v>
      </c>
      <c r="M250" s="1">
        <v>60</v>
      </c>
      <c r="N250" s="1">
        <v>66</v>
      </c>
      <c r="O250" s="1">
        <v>65</v>
      </c>
      <c r="P250" s="1">
        <v>28</v>
      </c>
      <c r="Q250" s="1">
        <v>44</v>
      </c>
      <c r="R250" s="1">
        <v>31</v>
      </c>
      <c r="S250" s="4">
        <f t="shared" ref="S250:S311" si="4">MAX(G250:R250)</f>
        <v>81</v>
      </c>
    </row>
    <row r="251" spans="1:19" ht="15" x14ac:dyDescent="0.2">
      <c r="A251" s="1">
        <v>166</v>
      </c>
      <c r="B251" s="1" t="s">
        <v>42</v>
      </c>
      <c r="C251" s="1">
        <v>166</v>
      </c>
      <c r="D251" s="1" t="s">
        <v>60</v>
      </c>
      <c r="E251" s="1">
        <v>30104</v>
      </c>
      <c r="F251" s="1" t="s">
        <v>34</v>
      </c>
      <c r="G251" s="1">
        <v>85</v>
      </c>
      <c r="H251" s="1">
        <v>112</v>
      </c>
      <c r="I251" s="1">
        <v>75</v>
      </c>
      <c r="J251" s="1">
        <v>78</v>
      </c>
      <c r="K251" s="1">
        <v>94</v>
      </c>
      <c r="L251" s="1">
        <v>110</v>
      </c>
      <c r="M251" s="1">
        <v>136</v>
      </c>
      <c r="N251" s="1">
        <v>135</v>
      </c>
      <c r="O251" s="1">
        <v>70</v>
      </c>
      <c r="P251" s="1">
        <v>52</v>
      </c>
      <c r="Q251" s="1">
        <v>81</v>
      </c>
      <c r="R251" s="1">
        <v>42</v>
      </c>
      <c r="S251" s="4">
        <f t="shared" si="4"/>
        <v>136</v>
      </c>
    </row>
    <row r="252" spans="1:19" ht="15" x14ac:dyDescent="0.2">
      <c r="A252" s="1">
        <v>166</v>
      </c>
      <c r="B252" s="1" t="s">
        <v>42</v>
      </c>
      <c r="C252" s="1">
        <v>166</v>
      </c>
      <c r="D252" s="1" t="s">
        <v>60</v>
      </c>
      <c r="E252" s="1">
        <v>30106</v>
      </c>
      <c r="F252" s="1" t="s">
        <v>36</v>
      </c>
      <c r="G252" s="1">
        <v>54</v>
      </c>
      <c r="H252" s="1">
        <v>44</v>
      </c>
      <c r="I252" s="1">
        <v>64</v>
      </c>
      <c r="J252" s="1">
        <v>27</v>
      </c>
      <c r="K252" s="1">
        <v>36</v>
      </c>
      <c r="L252" s="1">
        <v>45</v>
      </c>
      <c r="M252" s="1">
        <v>44</v>
      </c>
      <c r="N252" s="1">
        <v>50</v>
      </c>
      <c r="O252" s="1">
        <v>36</v>
      </c>
      <c r="P252" s="1">
        <v>66</v>
      </c>
      <c r="Q252" s="1">
        <v>66</v>
      </c>
      <c r="R252" s="1">
        <v>25</v>
      </c>
      <c r="S252" s="4">
        <f t="shared" si="4"/>
        <v>66</v>
      </c>
    </row>
    <row r="253" spans="1:19" ht="15" x14ac:dyDescent="0.2">
      <c r="A253" s="1">
        <v>166</v>
      </c>
      <c r="B253" s="1" t="s">
        <v>42</v>
      </c>
      <c r="C253" s="1">
        <v>166</v>
      </c>
      <c r="D253" s="1" t="s">
        <v>60</v>
      </c>
      <c r="E253" s="1">
        <v>30107</v>
      </c>
      <c r="F253" s="1" t="s">
        <v>37</v>
      </c>
      <c r="G253" s="1">
        <v>194</v>
      </c>
      <c r="H253" s="1">
        <v>61</v>
      </c>
      <c r="I253" s="1">
        <v>51</v>
      </c>
      <c r="J253" s="1">
        <v>55</v>
      </c>
      <c r="K253" s="1">
        <v>154</v>
      </c>
      <c r="L253" s="1">
        <v>61</v>
      </c>
      <c r="M253" s="1">
        <v>53</v>
      </c>
      <c r="N253" s="1">
        <v>17</v>
      </c>
      <c r="O253" s="1">
        <v>70</v>
      </c>
      <c r="P253" s="1">
        <v>61</v>
      </c>
      <c r="Q253" s="1">
        <v>24</v>
      </c>
      <c r="R253" s="1">
        <v>18</v>
      </c>
      <c r="S253" s="4">
        <f t="shared" si="4"/>
        <v>194</v>
      </c>
    </row>
    <row r="254" spans="1:19" ht="15" x14ac:dyDescent="0.2">
      <c r="A254" s="1">
        <v>166</v>
      </c>
      <c r="B254" s="1" t="s">
        <v>42</v>
      </c>
      <c r="C254" s="1">
        <v>166</v>
      </c>
      <c r="D254" s="1" t="s">
        <v>60</v>
      </c>
      <c r="E254" s="1">
        <v>30110</v>
      </c>
      <c r="F254" s="1" t="s">
        <v>38</v>
      </c>
      <c r="G254" s="1">
        <v>63</v>
      </c>
      <c r="H254" s="1">
        <v>47</v>
      </c>
      <c r="I254" s="1">
        <v>66</v>
      </c>
      <c r="J254" s="1">
        <v>138</v>
      </c>
      <c r="K254" s="1">
        <v>41</v>
      </c>
      <c r="L254" s="1">
        <v>123</v>
      </c>
      <c r="M254" s="1">
        <v>69</v>
      </c>
      <c r="N254" s="1">
        <v>59</v>
      </c>
      <c r="O254" s="1">
        <v>61</v>
      </c>
      <c r="P254" s="1">
        <v>71</v>
      </c>
      <c r="Q254" s="1">
        <v>68</v>
      </c>
      <c r="R254" s="1">
        <v>80</v>
      </c>
      <c r="S254" s="4">
        <f t="shared" si="4"/>
        <v>138</v>
      </c>
    </row>
    <row r="255" spans="1:19" ht="15" x14ac:dyDescent="0.2">
      <c r="A255" s="1">
        <v>166</v>
      </c>
      <c r="B255" s="1" t="s">
        <v>42</v>
      </c>
      <c r="C255" s="1">
        <v>166</v>
      </c>
      <c r="D255" s="1" t="s">
        <v>60</v>
      </c>
      <c r="E255" s="1">
        <v>40102</v>
      </c>
      <c r="F255" s="1" t="s">
        <v>17</v>
      </c>
      <c r="G255" s="1">
        <v>1</v>
      </c>
      <c r="H255" s="1">
        <v>12</v>
      </c>
      <c r="I255" s="1">
        <v>44</v>
      </c>
      <c r="J255" s="1">
        <v>14</v>
      </c>
      <c r="K255" s="1">
        <v>52</v>
      </c>
      <c r="L255" s="1">
        <v>10</v>
      </c>
      <c r="M255" s="1">
        <v>4</v>
      </c>
      <c r="N255" s="1">
        <v>26</v>
      </c>
      <c r="O255" s="1">
        <v>2</v>
      </c>
      <c r="P255" s="1">
        <v>17</v>
      </c>
      <c r="Q255" s="1">
        <v>5</v>
      </c>
      <c r="R255" s="1">
        <v>3</v>
      </c>
      <c r="S255" s="4">
        <f t="shared" si="4"/>
        <v>52</v>
      </c>
    </row>
    <row r="256" spans="1:19" ht="15" x14ac:dyDescent="0.2">
      <c r="A256" s="1">
        <v>166</v>
      </c>
      <c r="B256" s="1" t="s">
        <v>42</v>
      </c>
      <c r="C256" s="1">
        <v>166</v>
      </c>
      <c r="D256" s="1" t="s">
        <v>60</v>
      </c>
      <c r="E256" s="1">
        <v>40201</v>
      </c>
      <c r="F256" s="1" t="s">
        <v>40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2</v>
      </c>
      <c r="O256" s="1">
        <v>0</v>
      </c>
      <c r="P256" s="1">
        <v>0</v>
      </c>
      <c r="Q256" s="1">
        <v>0</v>
      </c>
      <c r="R256" s="1">
        <v>0</v>
      </c>
      <c r="S256" s="4">
        <f t="shared" si="4"/>
        <v>2</v>
      </c>
    </row>
    <row r="257" spans="1:19" ht="15" x14ac:dyDescent="0.2">
      <c r="A257" s="1">
        <v>212</v>
      </c>
      <c r="B257" s="1" t="s">
        <v>42</v>
      </c>
      <c r="C257" s="1">
        <v>212</v>
      </c>
      <c r="D257" s="1" t="s">
        <v>61</v>
      </c>
      <c r="E257" s="1">
        <v>10102</v>
      </c>
      <c r="F257" s="1" t="s">
        <v>20</v>
      </c>
      <c r="G257" s="1">
        <v>5</v>
      </c>
      <c r="H257" s="1">
        <v>4</v>
      </c>
      <c r="I257" s="1">
        <v>7</v>
      </c>
      <c r="J257" s="1">
        <v>4</v>
      </c>
      <c r="K257" s="1">
        <v>5</v>
      </c>
      <c r="L257" s="1">
        <v>7</v>
      </c>
      <c r="M257" s="1">
        <v>8</v>
      </c>
      <c r="N257" s="1">
        <v>0</v>
      </c>
      <c r="O257" s="1">
        <v>6</v>
      </c>
      <c r="P257" s="1">
        <v>5</v>
      </c>
      <c r="Q257" s="1">
        <v>2</v>
      </c>
      <c r="R257" s="1">
        <v>2</v>
      </c>
      <c r="S257" s="4">
        <f t="shared" si="4"/>
        <v>8</v>
      </c>
    </row>
    <row r="258" spans="1:19" ht="15" x14ac:dyDescent="0.2">
      <c r="A258" s="1">
        <v>212</v>
      </c>
      <c r="B258" s="1" t="s">
        <v>42</v>
      </c>
      <c r="C258" s="1">
        <v>212</v>
      </c>
      <c r="D258" s="1" t="s">
        <v>61</v>
      </c>
      <c r="E258" s="1">
        <v>10103</v>
      </c>
      <c r="F258" s="1" t="s">
        <v>21</v>
      </c>
      <c r="G258" s="1">
        <v>12</v>
      </c>
      <c r="H258" s="1">
        <v>3</v>
      </c>
      <c r="I258" s="1">
        <v>11</v>
      </c>
      <c r="J258" s="1">
        <v>9</v>
      </c>
      <c r="K258" s="1">
        <v>11</v>
      </c>
      <c r="L258" s="1">
        <v>8</v>
      </c>
      <c r="M258" s="1">
        <v>9</v>
      </c>
      <c r="N258" s="1">
        <v>3</v>
      </c>
      <c r="O258" s="1">
        <v>0</v>
      </c>
      <c r="P258" s="1">
        <v>0</v>
      </c>
      <c r="Q258" s="1">
        <v>0</v>
      </c>
      <c r="R258" s="1">
        <v>2</v>
      </c>
      <c r="S258" s="4">
        <f t="shared" si="4"/>
        <v>12</v>
      </c>
    </row>
    <row r="259" spans="1:19" ht="15" x14ac:dyDescent="0.2">
      <c r="A259" s="1">
        <v>212</v>
      </c>
      <c r="B259" s="1" t="s">
        <v>42</v>
      </c>
      <c r="C259" s="1">
        <v>212</v>
      </c>
      <c r="D259" s="1" t="s">
        <v>61</v>
      </c>
      <c r="E259" s="1">
        <v>10104</v>
      </c>
      <c r="F259" s="1" t="s">
        <v>22</v>
      </c>
      <c r="G259" s="1">
        <v>90</v>
      </c>
      <c r="H259" s="1">
        <v>113</v>
      </c>
      <c r="I259" s="1">
        <v>130</v>
      </c>
      <c r="J259" s="1">
        <v>112</v>
      </c>
      <c r="K259" s="1">
        <v>119</v>
      </c>
      <c r="L259" s="1">
        <v>105</v>
      </c>
      <c r="M259" s="1">
        <v>111</v>
      </c>
      <c r="N259" s="1">
        <v>119</v>
      </c>
      <c r="O259" s="1">
        <v>115</v>
      </c>
      <c r="P259" s="1">
        <v>128</v>
      </c>
      <c r="Q259" s="1">
        <v>136</v>
      </c>
      <c r="R259" s="1">
        <v>103</v>
      </c>
      <c r="S259" s="4">
        <f t="shared" si="4"/>
        <v>136</v>
      </c>
    </row>
    <row r="260" spans="1:19" ht="15" x14ac:dyDescent="0.2">
      <c r="A260" s="1">
        <v>212</v>
      </c>
      <c r="B260" s="1" t="s">
        <v>42</v>
      </c>
      <c r="C260" s="1">
        <v>212</v>
      </c>
      <c r="D260" s="1" t="s">
        <v>61</v>
      </c>
      <c r="E260" s="1">
        <v>10106</v>
      </c>
      <c r="F260" s="1" t="s">
        <v>23</v>
      </c>
      <c r="G260" s="1">
        <v>128</v>
      </c>
      <c r="H260" s="1">
        <v>81</v>
      </c>
      <c r="I260" s="1">
        <v>67</v>
      </c>
      <c r="J260" s="1">
        <v>72</v>
      </c>
      <c r="K260" s="1">
        <v>158</v>
      </c>
      <c r="L260" s="1">
        <v>88</v>
      </c>
      <c r="M260" s="1">
        <v>85</v>
      </c>
      <c r="N260" s="1">
        <v>173</v>
      </c>
      <c r="O260" s="1">
        <v>79</v>
      </c>
      <c r="P260" s="1">
        <v>88</v>
      </c>
      <c r="Q260" s="1">
        <v>80</v>
      </c>
      <c r="R260" s="1">
        <v>105</v>
      </c>
      <c r="S260" s="4">
        <f t="shared" si="4"/>
        <v>173</v>
      </c>
    </row>
    <row r="261" spans="1:19" ht="15" x14ac:dyDescent="0.2">
      <c r="A261" s="1">
        <v>212</v>
      </c>
      <c r="B261" s="1" t="s">
        <v>42</v>
      </c>
      <c r="C261" s="1">
        <v>212</v>
      </c>
      <c r="D261" s="1" t="s">
        <v>61</v>
      </c>
      <c r="E261" s="1">
        <v>10107</v>
      </c>
      <c r="F261" s="1" t="s">
        <v>2</v>
      </c>
      <c r="G261" s="1">
        <v>10</v>
      </c>
      <c r="H261" s="1">
        <v>14</v>
      </c>
      <c r="I261" s="1">
        <v>25</v>
      </c>
      <c r="J261" s="1">
        <v>25</v>
      </c>
      <c r="K261" s="1">
        <v>12</v>
      </c>
      <c r="L261" s="1">
        <v>21</v>
      </c>
      <c r="M261" s="1">
        <v>18</v>
      </c>
      <c r="N261" s="1">
        <v>26</v>
      </c>
      <c r="O261" s="1">
        <v>22</v>
      </c>
      <c r="P261" s="1">
        <v>20</v>
      </c>
      <c r="Q261" s="1">
        <v>23</v>
      </c>
      <c r="R261" s="1">
        <v>39</v>
      </c>
      <c r="S261" s="4">
        <f t="shared" si="4"/>
        <v>39</v>
      </c>
    </row>
    <row r="262" spans="1:19" ht="15" x14ac:dyDescent="0.2">
      <c r="A262" s="1">
        <v>212</v>
      </c>
      <c r="B262" s="1" t="s">
        <v>42</v>
      </c>
      <c r="C262" s="1">
        <v>212</v>
      </c>
      <c r="D262" s="1" t="s">
        <v>61</v>
      </c>
      <c r="E262" s="1">
        <v>10108</v>
      </c>
      <c r="F262" s="1" t="s">
        <v>3</v>
      </c>
      <c r="G262" s="1">
        <v>72</v>
      </c>
      <c r="H262" s="1">
        <v>90</v>
      </c>
      <c r="I262" s="1">
        <v>100</v>
      </c>
      <c r="J262" s="1">
        <v>122</v>
      </c>
      <c r="K262" s="1">
        <v>92</v>
      </c>
      <c r="L262" s="1">
        <v>78</v>
      </c>
      <c r="M262" s="1">
        <v>95</v>
      </c>
      <c r="N262" s="1">
        <v>101</v>
      </c>
      <c r="O262" s="1">
        <v>151</v>
      </c>
      <c r="P262" s="1">
        <v>80</v>
      </c>
      <c r="Q262" s="1">
        <v>145</v>
      </c>
      <c r="R262" s="1">
        <v>61</v>
      </c>
      <c r="S262" s="4">
        <f t="shared" si="4"/>
        <v>151</v>
      </c>
    </row>
    <row r="263" spans="1:19" ht="15" x14ac:dyDescent="0.2">
      <c r="A263" s="1">
        <v>212</v>
      </c>
      <c r="B263" s="1" t="s">
        <v>42</v>
      </c>
      <c r="C263" s="1">
        <v>212</v>
      </c>
      <c r="D263" s="1" t="s">
        <v>61</v>
      </c>
      <c r="E263" s="1">
        <v>10109</v>
      </c>
      <c r="F263" s="1" t="s">
        <v>24</v>
      </c>
      <c r="G263" s="1">
        <v>58</v>
      </c>
      <c r="H263" s="1">
        <v>67</v>
      </c>
      <c r="I263" s="1">
        <v>87</v>
      </c>
      <c r="J263" s="1">
        <v>97</v>
      </c>
      <c r="K263" s="1">
        <v>48</v>
      </c>
      <c r="L263" s="1">
        <v>72</v>
      </c>
      <c r="M263" s="1">
        <v>78</v>
      </c>
      <c r="N263" s="1">
        <v>86</v>
      </c>
      <c r="O263" s="1">
        <v>116</v>
      </c>
      <c r="P263" s="1">
        <v>33</v>
      </c>
      <c r="Q263" s="1">
        <v>35</v>
      </c>
      <c r="R263" s="1">
        <v>84</v>
      </c>
      <c r="S263" s="4">
        <f t="shared" si="4"/>
        <v>116</v>
      </c>
    </row>
    <row r="264" spans="1:19" ht="15" x14ac:dyDescent="0.2">
      <c r="A264" s="1">
        <v>212</v>
      </c>
      <c r="B264" s="1" t="s">
        <v>42</v>
      </c>
      <c r="C264" s="1">
        <v>212</v>
      </c>
      <c r="D264" s="1" t="s">
        <v>61</v>
      </c>
      <c r="E264" s="1">
        <v>10110</v>
      </c>
      <c r="F264" s="1" t="s">
        <v>25</v>
      </c>
      <c r="G264" s="1">
        <v>45</v>
      </c>
      <c r="H264" s="1">
        <v>59</v>
      </c>
      <c r="I264" s="1">
        <v>161</v>
      </c>
      <c r="J264" s="1">
        <v>60</v>
      </c>
      <c r="K264" s="1">
        <v>53</v>
      </c>
      <c r="L264" s="1">
        <v>60</v>
      </c>
      <c r="M264" s="1">
        <v>148</v>
      </c>
      <c r="N264" s="1">
        <v>48</v>
      </c>
      <c r="O264" s="1">
        <v>56</v>
      </c>
      <c r="P264" s="1">
        <v>98</v>
      </c>
      <c r="Q264" s="1">
        <v>70</v>
      </c>
      <c r="R264" s="1">
        <v>37</v>
      </c>
      <c r="S264" s="4">
        <f t="shared" si="4"/>
        <v>161</v>
      </c>
    </row>
    <row r="265" spans="1:19" ht="15" x14ac:dyDescent="0.2">
      <c r="A265" s="1">
        <v>212</v>
      </c>
      <c r="B265" s="1" t="s">
        <v>42</v>
      </c>
      <c r="C265" s="1">
        <v>212</v>
      </c>
      <c r="D265" s="1" t="s">
        <v>61</v>
      </c>
      <c r="E265" s="1">
        <v>10113</v>
      </c>
      <c r="F265" s="1" t="s">
        <v>4</v>
      </c>
      <c r="G265" s="1">
        <v>29</v>
      </c>
      <c r="H265" s="1">
        <v>35</v>
      </c>
      <c r="I265" s="1">
        <v>30</v>
      </c>
      <c r="J265" s="1">
        <v>32</v>
      </c>
      <c r="K265" s="1">
        <v>9</v>
      </c>
      <c r="L265" s="1">
        <v>115</v>
      </c>
      <c r="M265" s="1">
        <v>13</v>
      </c>
      <c r="N265" s="1">
        <v>58</v>
      </c>
      <c r="O265" s="1">
        <v>27</v>
      </c>
      <c r="P265" s="1">
        <v>33</v>
      </c>
      <c r="Q265" s="1">
        <v>45</v>
      </c>
      <c r="R265" s="1">
        <v>49</v>
      </c>
      <c r="S265" s="4">
        <f t="shared" si="4"/>
        <v>115</v>
      </c>
    </row>
    <row r="266" spans="1:19" ht="15" x14ac:dyDescent="0.2">
      <c r="A266" s="1">
        <v>212</v>
      </c>
      <c r="B266" s="1" t="s">
        <v>42</v>
      </c>
      <c r="C266" s="1">
        <v>212</v>
      </c>
      <c r="D266" s="1" t="s">
        <v>61</v>
      </c>
      <c r="E266" s="1">
        <v>10201</v>
      </c>
      <c r="F266" s="1" t="s">
        <v>5</v>
      </c>
      <c r="G266" s="1">
        <v>3</v>
      </c>
      <c r="H266" s="1">
        <v>4</v>
      </c>
      <c r="I266" s="1">
        <v>0</v>
      </c>
      <c r="J266" s="1">
        <v>0</v>
      </c>
      <c r="K266" s="1">
        <v>0</v>
      </c>
      <c r="L266" s="1">
        <v>4</v>
      </c>
      <c r="M266" s="1">
        <v>3</v>
      </c>
      <c r="N266" s="1">
        <v>1</v>
      </c>
      <c r="O266" s="1">
        <v>0</v>
      </c>
      <c r="P266" s="1">
        <v>0</v>
      </c>
      <c r="Q266" s="1">
        <v>1</v>
      </c>
      <c r="R266" s="1">
        <v>1</v>
      </c>
      <c r="S266" s="4">
        <f t="shared" si="4"/>
        <v>4</v>
      </c>
    </row>
    <row r="267" spans="1:19" ht="15" x14ac:dyDescent="0.2">
      <c r="A267" s="1">
        <v>212</v>
      </c>
      <c r="B267" s="1" t="s">
        <v>42</v>
      </c>
      <c r="C267" s="1">
        <v>212</v>
      </c>
      <c r="D267" s="1" t="s">
        <v>61</v>
      </c>
      <c r="E267" s="1">
        <v>10203</v>
      </c>
      <c r="F267" s="1" t="s">
        <v>6</v>
      </c>
      <c r="G267" s="1">
        <v>13</v>
      </c>
      <c r="H267" s="1">
        <v>39</v>
      </c>
      <c r="I267" s="1">
        <v>20</v>
      </c>
      <c r="J267" s="1">
        <v>17</v>
      </c>
      <c r="K267" s="1">
        <v>21</v>
      </c>
      <c r="L267" s="1">
        <v>37</v>
      </c>
      <c r="M267" s="1">
        <v>23</v>
      </c>
      <c r="N267" s="1">
        <v>26</v>
      </c>
      <c r="O267" s="1">
        <v>26</v>
      </c>
      <c r="P267" s="1">
        <v>27</v>
      </c>
      <c r="Q267" s="1">
        <v>43</v>
      </c>
      <c r="R267" s="1">
        <v>34</v>
      </c>
      <c r="S267" s="4">
        <f t="shared" si="4"/>
        <v>43</v>
      </c>
    </row>
    <row r="268" spans="1:19" ht="15" x14ac:dyDescent="0.2">
      <c r="A268" s="1">
        <v>212</v>
      </c>
      <c r="B268" s="1" t="s">
        <v>42</v>
      </c>
      <c r="C268" s="1">
        <v>212</v>
      </c>
      <c r="D268" s="1" t="s">
        <v>61</v>
      </c>
      <c r="E268" s="1">
        <v>10204</v>
      </c>
      <c r="F268" s="1" t="s">
        <v>7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2</v>
      </c>
      <c r="R268" s="1">
        <v>0</v>
      </c>
      <c r="S268" s="4">
        <f t="shared" si="4"/>
        <v>2</v>
      </c>
    </row>
    <row r="269" spans="1:19" ht="15" x14ac:dyDescent="0.2">
      <c r="A269" s="1">
        <v>212</v>
      </c>
      <c r="B269" s="1" t="s">
        <v>42</v>
      </c>
      <c r="C269" s="1">
        <v>212</v>
      </c>
      <c r="D269" s="1" t="s">
        <v>61</v>
      </c>
      <c r="E269" s="1">
        <v>10206</v>
      </c>
      <c r="F269" s="1" t="s">
        <v>8</v>
      </c>
      <c r="G269" s="1">
        <v>11</v>
      </c>
      <c r="H269" s="1">
        <v>18</v>
      </c>
      <c r="I269" s="1">
        <v>7</v>
      </c>
      <c r="J269" s="1">
        <v>9</v>
      </c>
      <c r="K269" s="1">
        <v>8</v>
      </c>
      <c r="L269" s="1">
        <v>6</v>
      </c>
      <c r="M269" s="1">
        <v>4</v>
      </c>
      <c r="N269" s="1">
        <v>10</v>
      </c>
      <c r="O269" s="1">
        <v>4</v>
      </c>
      <c r="P269" s="1">
        <v>10</v>
      </c>
      <c r="Q269" s="1">
        <v>7</v>
      </c>
      <c r="R269" s="1">
        <v>11</v>
      </c>
      <c r="S269" s="4">
        <f t="shared" si="4"/>
        <v>18</v>
      </c>
    </row>
    <row r="270" spans="1:19" ht="15" x14ac:dyDescent="0.2">
      <c r="A270" s="1">
        <v>212</v>
      </c>
      <c r="B270" s="1" t="s">
        <v>42</v>
      </c>
      <c r="C270" s="1">
        <v>212</v>
      </c>
      <c r="D270" s="1" t="s">
        <v>61</v>
      </c>
      <c r="E270" s="1">
        <v>10303</v>
      </c>
      <c r="F270" s="1" t="s">
        <v>9</v>
      </c>
      <c r="G270" s="1">
        <v>8</v>
      </c>
      <c r="H270" s="1">
        <v>4</v>
      </c>
      <c r="I270" s="1">
        <v>3</v>
      </c>
      <c r="J270" s="1">
        <v>2</v>
      </c>
      <c r="K270" s="1">
        <v>7</v>
      </c>
      <c r="L270" s="1">
        <v>8</v>
      </c>
      <c r="M270" s="1">
        <v>4</v>
      </c>
      <c r="N270" s="1">
        <v>4</v>
      </c>
      <c r="O270" s="1">
        <v>3</v>
      </c>
      <c r="P270" s="1">
        <v>2</v>
      </c>
      <c r="Q270" s="1">
        <v>1</v>
      </c>
      <c r="R270" s="1">
        <v>1</v>
      </c>
      <c r="S270" s="4">
        <f t="shared" si="4"/>
        <v>8</v>
      </c>
    </row>
    <row r="271" spans="1:19" ht="15" x14ac:dyDescent="0.2">
      <c r="A271" s="1">
        <v>212</v>
      </c>
      <c r="B271" s="1" t="s">
        <v>42</v>
      </c>
      <c r="C271" s="1">
        <v>212</v>
      </c>
      <c r="D271" s="1" t="s">
        <v>61</v>
      </c>
      <c r="E271" s="1">
        <v>10401</v>
      </c>
      <c r="F271" s="1" t="s">
        <v>28</v>
      </c>
      <c r="G271" s="1">
        <v>19</v>
      </c>
      <c r="H271" s="1">
        <v>20</v>
      </c>
      <c r="I271" s="1">
        <v>33</v>
      </c>
      <c r="J271" s="1">
        <v>4</v>
      </c>
      <c r="K271" s="1">
        <v>15</v>
      </c>
      <c r="L271" s="1">
        <v>19</v>
      </c>
      <c r="M271" s="1">
        <v>8</v>
      </c>
      <c r="N271" s="1">
        <v>4</v>
      </c>
      <c r="O271" s="1">
        <v>10</v>
      </c>
      <c r="P271" s="1">
        <v>15</v>
      </c>
      <c r="Q271" s="1">
        <v>15</v>
      </c>
      <c r="R271" s="1">
        <v>10</v>
      </c>
      <c r="S271" s="4">
        <f t="shared" si="4"/>
        <v>33</v>
      </c>
    </row>
    <row r="272" spans="1:19" ht="15" x14ac:dyDescent="0.2">
      <c r="A272" s="1">
        <v>212</v>
      </c>
      <c r="B272" s="1" t="s">
        <v>42</v>
      </c>
      <c r="C272" s="1">
        <v>212</v>
      </c>
      <c r="D272" s="1" t="s">
        <v>61</v>
      </c>
      <c r="E272" s="1">
        <v>10402</v>
      </c>
      <c r="F272" s="1" t="s">
        <v>10</v>
      </c>
      <c r="G272" s="1">
        <v>45</v>
      </c>
      <c r="H272" s="1">
        <v>31</v>
      </c>
      <c r="I272" s="1">
        <v>21</v>
      </c>
      <c r="J272" s="1">
        <v>16</v>
      </c>
      <c r="K272" s="1">
        <v>28</v>
      </c>
      <c r="L272" s="1">
        <v>17</v>
      </c>
      <c r="M272" s="1">
        <v>40</v>
      </c>
      <c r="N272" s="1">
        <v>54</v>
      </c>
      <c r="O272" s="1">
        <v>31</v>
      </c>
      <c r="P272" s="1">
        <v>33</v>
      </c>
      <c r="Q272" s="1">
        <v>42</v>
      </c>
      <c r="R272" s="1">
        <v>41</v>
      </c>
      <c r="S272" s="4">
        <f t="shared" si="4"/>
        <v>54</v>
      </c>
    </row>
    <row r="273" spans="1:19" ht="15" x14ac:dyDescent="0.2">
      <c r="A273" s="1">
        <v>212</v>
      </c>
      <c r="B273" s="1" t="s">
        <v>42</v>
      </c>
      <c r="C273" s="1">
        <v>212</v>
      </c>
      <c r="D273" s="1" t="s">
        <v>61</v>
      </c>
      <c r="E273" s="1">
        <v>10501</v>
      </c>
      <c r="F273" s="1" t="s">
        <v>11</v>
      </c>
      <c r="G273" s="1">
        <v>16</v>
      </c>
      <c r="H273" s="1">
        <v>18</v>
      </c>
      <c r="I273" s="1">
        <v>61</v>
      </c>
      <c r="J273" s="1">
        <v>31</v>
      </c>
      <c r="K273" s="1">
        <v>17</v>
      </c>
      <c r="L273" s="1">
        <v>48</v>
      </c>
      <c r="M273" s="1">
        <v>16</v>
      </c>
      <c r="N273" s="1">
        <v>19</v>
      </c>
      <c r="O273" s="1">
        <v>19</v>
      </c>
      <c r="P273" s="1">
        <v>24</v>
      </c>
      <c r="Q273" s="1">
        <v>26</v>
      </c>
      <c r="R273" s="1">
        <v>16</v>
      </c>
      <c r="S273" s="4">
        <f t="shared" si="4"/>
        <v>61</v>
      </c>
    </row>
    <row r="274" spans="1:19" ht="15" x14ac:dyDescent="0.2">
      <c r="A274" s="1">
        <v>212</v>
      </c>
      <c r="B274" s="1" t="s">
        <v>42</v>
      </c>
      <c r="C274" s="1">
        <v>212</v>
      </c>
      <c r="D274" s="1" t="s">
        <v>61</v>
      </c>
      <c r="E274" s="1">
        <v>20101</v>
      </c>
      <c r="F274" s="1" t="s">
        <v>12</v>
      </c>
      <c r="G274" s="1">
        <v>0</v>
      </c>
      <c r="H274" s="1">
        <v>3</v>
      </c>
      <c r="I274" s="1">
        <v>2</v>
      </c>
      <c r="J274" s="1">
        <v>5</v>
      </c>
      <c r="K274" s="1">
        <v>1</v>
      </c>
      <c r="L274" s="1">
        <v>0</v>
      </c>
      <c r="M274" s="1">
        <v>0</v>
      </c>
      <c r="N274" s="1">
        <v>0</v>
      </c>
      <c r="O274" s="1">
        <v>2</v>
      </c>
      <c r="P274" s="1">
        <v>2</v>
      </c>
      <c r="Q274" s="1">
        <v>4</v>
      </c>
      <c r="R274" s="1">
        <v>0</v>
      </c>
      <c r="S274" s="4">
        <f t="shared" si="4"/>
        <v>5</v>
      </c>
    </row>
    <row r="275" spans="1:19" ht="15" x14ac:dyDescent="0.2">
      <c r="A275" s="1">
        <v>212</v>
      </c>
      <c r="B275" s="1" t="s">
        <v>42</v>
      </c>
      <c r="C275" s="1">
        <v>212</v>
      </c>
      <c r="D275" s="1" t="s">
        <v>61</v>
      </c>
      <c r="E275" s="1">
        <v>20106</v>
      </c>
      <c r="F275" s="1" t="s">
        <v>30</v>
      </c>
      <c r="G275" s="1">
        <v>2</v>
      </c>
      <c r="H275" s="1">
        <v>34</v>
      </c>
      <c r="I275" s="1">
        <v>7</v>
      </c>
      <c r="J275" s="1">
        <v>13</v>
      </c>
      <c r="K275" s="1">
        <v>6</v>
      </c>
      <c r="L275" s="1">
        <v>2</v>
      </c>
      <c r="M275" s="1">
        <v>3</v>
      </c>
      <c r="N275" s="1">
        <v>23</v>
      </c>
      <c r="O275" s="1">
        <v>10</v>
      </c>
      <c r="P275" s="1">
        <v>52</v>
      </c>
      <c r="Q275" s="1">
        <v>16</v>
      </c>
      <c r="R275" s="1">
        <v>14</v>
      </c>
      <c r="S275" s="4">
        <f t="shared" si="4"/>
        <v>52</v>
      </c>
    </row>
    <row r="276" spans="1:19" ht="15" x14ac:dyDescent="0.2">
      <c r="A276" s="1">
        <v>212</v>
      </c>
      <c r="B276" s="1" t="s">
        <v>42</v>
      </c>
      <c r="C276" s="1">
        <v>212</v>
      </c>
      <c r="D276" s="1" t="s">
        <v>61</v>
      </c>
      <c r="E276" s="1">
        <v>20107</v>
      </c>
      <c r="F276" s="1" t="s">
        <v>13</v>
      </c>
      <c r="G276" s="1">
        <v>0</v>
      </c>
      <c r="H276" s="1">
        <v>1</v>
      </c>
      <c r="I276" s="1">
        <v>0</v>
      </c>
      <c r="J276" s="1">
        <v>1</v>
      </c>
      <c r="K276" s="1">
        <v>1</v>
      </c>
      <c r="L276" s="1">
        <v>1</v>
      </c>
      <c r="M276" s="1">
        <v>0</v>
      </c>
      <c r="N276" s="1">
        <v>2</v>
      </c>
      <c r="O276" s="1">
        <v>1</v>
      </c>
      <c r="P276" s="1">
        <v>119</v>
      </c>
      <c r="Q276" s="1">
        <v>7</v>
      </c>
      <c r="R276" s="1">
        <v>2</v>
      </c>
      <c r="S276" s="4">
        <f t="shared" si="4"/>
        <v>119</v>
      </c>
    </row>
    <row r="277" spans="1:19" ht="15" x14ac:dyDescent="0.2">
      <c r="A277" s="1">
        <v>212</v>
      </c>
      <c r="B277" s="1" t="s">
        <v>42</v>
      </c>
      <c r="C277" s="1">
        <v>212</v>
      </c>
      <c r="D277" s="1" t="s">
        <v>61</v>
      </c>
      <c r="E277" s="1">
        <v>20108</v>
      </c>
      <c r="F277" s="1" t="s">
        <v>14</v>
      </c>
      <c r="G277" s="1">
        <v>4</v>
      </c>
      <c r="H277" s="1">
        <v>5</v>
      </c>
      <c r="I277" s="1">
        <v>4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1</v>
      </c>
      <c r="R277" s="1">
        <v>0</v>
      </c>
      <c r="S277" s="4">
        <f t="shared" si="4"/>
        <v>5</v>
      </c>
    </row>
    <row r="278" spans="1:19" ht="15" x14ac:dyDescent="0.2">
      <c r="A278" s="1">
        <v>212</v>
      </c>
      <c r="B278" s="1" t="s">
        <v>42</v>
      </c>
      <c r="C278" s="1">
        <v>212</v>
      </c>
      <c r="D278" s="1" t="s">
        <v>61</v>
      </c>
      <c r="E278" s="1">
        <v>20201</v>
      </c>
      <c r="F278" s="1" t="s">
        <v>15</v>
      </c>
      <c r="G278" s="1">
        <v>37</v>
      </c>
      <c r="H278" s="1">
        <v>21</v>
      </c>
      <c r="I278" s="1">
        <v>14</v>
      </c>
      <c r="J278" s="1">
        <v>29</v>
      </c>
      <c r="K278" s="1">
        <v>8</v>
      </c>
      <c r="L278" s="1">
        <v>9</v>
      </c>
      <c r="M278" s="1">
        <v>28</v>
      </c>
      <c r="N278" s="1">
        <v>22</v>
      </c>
      <c r="O278" s="1">
        <v>14</v>
      </c>
      <c r="P278" s="1">
        <v>5</v>
      </c>
      <c r="Q278" s="1">
        <v>27</v>
      </c>
      <c r="R278" s="1">
        <v>1</v>
      </c>
      <c r="S278" s="4">
        <f t="shared" si="4"/>
        <v>37</v>
      </c>
    </row>
    <row r="279" spans="1:19" ht="15" x14ac:dyDescent="0.2">
      <c r="A279" s="1">
        <v>212</v>
      </c>
      <c r="B279" s="1" t="s">
        <v>42</v>
      </c>
      <c r="C279" s="1">
        <v>212</v>
      </c>
      <c r="D279" s="1" t="s">
        <v>61</v>
      </c>
      <c r="E279" s="1">
        <v>20202</v>
      </c>
      <c r="F279" s="1" t="s">
        <v>16</v>
      </c>
      <c r="G279" s="1">
        <v>0</v>
      </c>
      <c r="H279" s="1">
        <v>0</v>
      </c>
      <c r="I279" s="1">
        <v>1</v>
      </c>
      <c r="J279" s="1">
        <v>0</v>
      </c>
      <c r="K279" s="1">
        <v>0</v>
      </c>
      <c r="L279" s="1">
        <v>0</v>
      </c>
      <c r="M279" s="1">
        <v>0</v>
      </c>
      <c r="N279" s="1">
        <v>1</v>
      </c>
      <c r="O279" s="1">
        <v>3</v>
      </c>
      <c r="P279" s="1">
        <v>2</v>
      </c>
      <c r="Q279" s="1">
        <v>1</v>
      </c>
      <c r="R279" s="1">
        <v>0</v>
      </c>
      <c r="S279" s="4">
        <f t="shared" si="4"/>
        <v>3</v>
      </c>
    </row>
    <row r="280" spans="1:19" ht="15" x14ac:dyDescent="0.2">
      <c r="A280" s="1">
        <v>212</v>
      </c>
      <c r="B280" s="1" t="s">
        <v>42</v>
      </c>
      <c r="C280" s="1">
        <v>212</v>
      </c>
      <c r="D280" s="1" t="s">
        <v>61</v>
      </c>
      <c r="E280" s="1">
        <v>30101</v>
      </c>
      <c r="F280" s="1" t="s">
        <v>32</v>
      </c>
      <c r="G280" s="1">
        <v>0</v>
      </c>
      <c r="H280" s="1">
        <v>0</v>
      </c>
      <c r="I280" s="1">
        <v>1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4">
        <f t="shared" si="4"/>
        <v>1</v>
      </c>
    </row>
    <row r="281" spans="1:19" ht="15" x14ac:dyDescent="0.2">
      <c r="A281" s="1">
        <v>212</v>
      </c>
      <c r="B281" s="1" t="s">
        <v>42</v>
      </c>
      <c r="C281" s="1">
        <v>212</v>
      </c>
      <c r="D281" s="1" t="s">
        <v>61</v>
      </c>
      <c r="E281" s="1">
        <v>30102</v>
      </c>
      <c r="F281" s="1" t="s">
        <v>33</v>
      </c>
      <c r="G281" s="1">
        <v>47</v>
      </c>
      <c r="H281" s="1">
        <v>62</v>
      </c>
      <c r="I281" s="1">
        <v>93</v>
      </c>
      <c r="J281" s="1">
        <v>68</v>
      </c>
      <c r="K281" s="1">
        <v>63</v>
      </c>
      <c r="L281" s="1">
        <v>63</v>
      </c>
      <c r="M281" s="1">
        <v>62</v>
      </c>
      <c r="N281" s="1">
        <v>64</v>
      </c>
      <c r="O281" s="1">
        <v>64</v>
      </c>
      <c r="P281" s="1">
        <v>55</v>
      </c>
      <c r="Q281" s="1">
        <v>66</v>
      </c>
      <c r="R281" s="1">
        <v>57</v>
      </c>
      <c r="S281" s="4">
        <f t="shared" si="4"/>
        <v>93</v>
      </c>
    </row>
    <row r="282" spans="1:19" ht="15" x14ac:dyDescent="0.2">
      <c r="A282" s="1">
        <v>212</v>
      </c>
      <c r="B282" s="1" t="s">
        <v>42</v>
      </c>
      <c r="C282" s="1">
        <v>212</v>
      </c>
      <c r="D282" s="1" t="s">
        <v>61</v>
      </c>
      <c r="E282" s="1">
        <v>30104</v>
      </c>
      <c r="F282" s="1" t="s">
        <v>34</v>
      </c>
      <c r="G282" s="1">
        <v>65</v>
      </c>
      <c r="H282" s="1">
        <v>95</v>
      </c>
      <c r="I282" s="1">
        <v>77</v>
      </c>
      <c r="J282" s="1">
        <v>80</v>
      </c>
      <c r="K282" s="1">
        <v>82</v>
      </c>
      <c r="L282" s="1">
        <v>92</v>
      </c>
      <c r="M282" s="1">
        <v>98</v>
      </c>
      <c r="N282" s="1">
        <v>125</v>
      </c>
      <c r="O282" s="1">
        <v>79</v>
      </c>
      <c r="P282" s="1">
        <v>71</v>
      </c>
      <c r="Q282" s="1">
        <v>138</v>
      </c>
      <c r="R282" s="1">
        <v>60</v>
      </c>
      <c r="S282" s="4">
        <f t="shared" si="4"/>
        <v>138</v>
      </c>
    </row>
    <row r="283" spans="1:19" ht="15" x14ac:dyDescent="0.2">
      <c r="A283" s="1">
        <v>212</v>
      </c>
      <c r="B283" s="1" t="s">
        <v>42</v>
      </c>
      <c r="C283" s="1">
        <v>212</v>
      </c>
      <c r="D283" s="1" t="s">
        <v>61</v>
      </c>
      <c r="E283" s="1">
        <v>30106</v>
      </c>
      <c r="F283" s="1" t="s">
        <v>36</v>
      </c>
      <c r="G283" s="1">
        <v>56</v>
      </c>
      <c r="H283" s="1">
        <v>49</v>
      </c>
      <c r="I283" s="1">
        <v>60</v>
      </c>
      <c r="J283" s="1">
        <v>50</v>
      </c>
      <c r="K283" s="1">
        <v>52</v>
      </c>
      <c r="L283" s="1">
        <v>55</v>
      </c>
      <c r="M283" s="1">
        <v>41</v>
      </c>
      <c r="N283" s="1">
        <v>48</v>
      </c>
      <c r="O283" s="1">
        <v>46</v>
      </c>
      <c r="P283" s="1">
        <v>51</v>
      </c>
      <c r="Q283" s="1">
        <v>56</v>
      </c>
      <c r="R283" s="1">
        <v>42</v>
      </c>
      <c r="S283" s="4">
        <f t="shared" si="4"/>
        <v>60</v>
      </c>
    </row>
    <row r="284" spans="1:19" ht="15" x14ac:dyDescent="0.2">
      <c r="A284" s="1">
        <v>212</v>
      </c>
      <c r="B284" s="1" t="s">
        <v>42</v>
      </c>
      <c r="C284" s="1">
        <v>212</v>
      </c>
      <c r="D284" s="1" t="s">
        <v>61</v>
      </c>
      <c r="E284" s="1">
        <v>30107</v>
      </c>
      <c r="F284" s="1" t="s">
        <v>37</v>
      </c>
      <c r="G284" s="1">
        <v>158</v>
      </c>
      <c r="H284" s="1">
        <v>70</v>
      </c>
      <c r="I284" s="1">
        <v>57</v>
      </c>
      <c r="J284" s="1">
        <v>77</v>
      </c>
      <c r="K284" s="1">
        <v>120</v>
      </c>
      <c r="L284" s="1">
        <v>70</v>
      </c>
      <c r="M284" s="1">
        <v>53</v>
      </c>
      <c r="N284" s="1">
        <v>48</v>
      </c>
      <c r="O284" s="1">
        <v>95</v>
      </c>
      <c r="P284" s="1">
        <v>70</v>
      </c>
      <c r="Q284" s="1">
        <v>55</v>
      </c>
      <c r="R284" s="1">
        <v>40</v>
      </c>
      <c r="S284" s="4">
        <f t="shared" si="4"/>
        <v>158</v>
      </c>
    </row>
    <row r="285" spans="1:19" ht="15" x14ac:dyDescent="0.2">
      <c r="A285" s="1">
        <v>212</v>
      </c>
      <c r="B285" s="1" t="s">
        <v>42</v>
      </c>
      <c r="C285" s="1">
        <v>212</v>
      </c>
      <c r="D285" s="1" t="s">
        <v>61</v>
      </c>
      <c r="E285" s="1">
        <v>30110</v>
      </c>
      <c r="F285" s="1" t="s">
        <v>38</v>
      </c>
      <c r="G285" s="1">
        <v>50</v>
      </c>
      <c r="H285" s="1">
        <v>52</v>
      </c>
      <c r="I285" s="1">
        <v>91</v>
      </c>
      <c r="J285" s="1">
        <v>85</v>
      </c>
      <c r="K285" s="1">
        <v>40</v>
      </c>
      <c r="L285" s="1">
        <v>130</v>
      </c>
      <c r="M285" s="1">
        <v>43</v>
      </c>
      <c r="N285" s="1">
        <v>63</v>
      </c>
      <c r="O285" s="1">
        <v>66</v>
      </c>
      <c r="P285" s="1">
        <v>70</v>
      </c>
      <c r="Q285" s="1">
        <v>70</v>
      </c>
      <c r="R285" s="1">
        <v>98</v>
      </c>
      <c r="S285" s="4">
        <f t="shared" si="4"/>
        <v>130</v>
      </c>
    </row>
    <row r="286" spans="1:19" ht="15" x14ac:dyDescent="0.2">
      <c r="A286" s="1">
        <v>212</v>
      </c>
      <c r="B286" s="1" t="s">
        <v>42</v>
      </c>
      <c r="C286" s="1">
        <v>212</v>
      </c>
      <c r="D286" s="1" t="s">
        <v>61</v>
      </c>
      <c r="E286" s="1">
        <v>40102</v>
      </c>
      <c r="F286" s="1" t="s">
        <v>17</v>
      </c>
      <c r="G286" s="1">
        <v>10</v>
      </c>
      <c r="H286" s="1">
        <v>19</v>
      </c>
      <c r="I286" s="1">
        <v>51</v>
      </c>
      <c r="J286" s="1">
        <v>30</v>
      </c>
      <c r="K286" s="1">
        <v>64</v>
      </c>
      <c r="L286" s="1">
        <v>22</v>
      </c>
      <c r="M286" s="1">
        <v>23</v>
      </c>
      <c r="N286" s="1">
        <v>25</v>
      </c>
      <c r="O286" s="1">
        <v>47</v>
      </c>
      <c r="P286" s="1">
        <v>11</v>
      </c>
      <c r="Q286" s="1">
        <v>26</v>
      </c>
      <c r="R286" s="1">
        <v>15</v>
      </c>
      <c r="S286" s="4">
        <f t="shared" si="4"/>
        <v>64</v>
      </c>
    </row>
    <row r="287" spans="1:19" ht="15" x14ac:dyDescent="0.2">
      <c r="A287" s="1">
        <v>212</v>
      </c>
      <c r="B287" s="1" t="s">
        <v>42</v>
      </c>
      <c r="C287" s="1">
        <v>212</v>
      </c>
      <c r="D287" s="1" t="s">
        <v>61</v>
      </c>
      <c r="E287" s="1">
        <v>40201</v>
      </c>
      <c r="F287" s="1" t="s">
        <v>40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3</v>
      </c>
      <c r="O287" s="1">
        <v>1</v>
      </c>
      <c r="P287" s="1">
        <v>0</v>
      </c>
      <c r="Q287" s="1">
        <v>0</v>
      </c>
      <c r="R287" s="1">
        <v>2</v>
      </c>
      <c r="S287" s="4">
        <f t="shared" si="4"/>
        <v>3</v>
      </c>
    </row>
    <row r="288" spans="1:19" ht="15" x14ac:dyDescent="0.2">
      <c r="A288" s="1">
        <v>55</v>
      </c>
      <c r="B288" s="1" t="s">
        <v>43</v>
      </c>
      <c r="C288" s="1">
        <v>55</v>
      </c>
      <c r="D288" s="1" t="s">
        <v>62</v>
      </c>
      <c r="E288" s="1">
        <v>10102</v>
      </c>
      <c r="F288" s="1" t="s">
        <v>20</v>
      </c>
      <c r="G288" s="1">
        <v>20</v>
      </c>
      <c r="H288" s="1">
        <v>0</v>
      </c>
      <c r="I288" s="1">
        <v>22</v>
      </c>
      <c r="J288" s="1">
        <v>7</v>
      </c>
      <c r="K288" s="1">
        <v>19</v>
      </c>
      <c r="L288" s="1">
        <v>26</v>
      </c>
      <c r="M288" s="1">
        <v>21</v>
      </c>
      <c r="N288" s="1">
        <v>16</v>
      </c>
      <c r="O288" s="1">
        <v>10</v>
      </c>
      <c r="P288" s="1">
        <v>9</v>
      </c>
      <c r="Q288" s="1">
        <v>15</v>
      </c>
      <c r="R288" s="1">
        <v>0</v>
      </c>
      <c r="S288" s="4">
        <f t="shared" si="4"/>
        <v>26</v>
      </c>
    </row>
    <row r="289" spans="1:19" ht="15" x14ac:dyDescent="0.2">
      <c r="A289" s="1">
        <v>55</v>
      </c>
      <c r="B289" s="1" t="s">
        <v>43</v>
      </c>
      <c r="C289" s="1">
        <v>55</v>
      </c>
      <c r="D289" s="1" t="s">
        <v>62</v>
      </c>
      <c r="E289" s="1">
        <v>10104</v>
      </c>
      <c r="F289" s="1" t="s">
        <v>22</v>
      </c>
      <c r="G289" s="1">
        <v>134</v>
      </c>
      <c r="H289" s="1">
        <v>130</v>
      </c>
      <c r="I289" s="1">
        <v>176</v>
      </c>
      <c r="J289" s="1">
        <v>125</v>
      </c>
      <c r="K289" s="1">
        <v>137</v>
      </c>
      <c r="L289" s="1">
        <v>127</v>
      </c>
      <c r="M289" s="1">
        <v>152</v>
      </c>
      <c r="N289" s="1">
        <v>142</v>
      </c>
      <c r="O289" s="1">
        <v>126</v>
      </c>
      <c r="P289" s="1">
        <v>157</v>
      </c>
      <c r="Q289" s="1">
        <v>186</v>
      </c>
      <c r="R289" s="1">
        <v>171</v>
      </c>
      <c r="S289" s="4">
        <f t="shared" si="4"/>
        <v>186</v>
      </c>
    </row>
    <row r="290" spans="1:19" ht="15" x14ac:dyDescent="0.2">
      <c r="A290" s="1">
        <v>55</v>
      </c>
      <c r="B290" s="1" t="s">
        <v>43</v>
      </c>
      <c r="C290" s="1">
        <v>55</v>
      </c>
      <c r="D290" s="1" t="s">
        <v>62</v>
      </c>
      <c r="E290" s="1">
        <v>10106</v>
      </c>
      <c r="F290" s="1" t="s">
        <v>23</v>
      </c>
      <c r="G290" s="1">
        <v>140</v>
      </c>
      <c r="H290" s="1">
        <v>93</v>
      </c>
      <c r="I290" s="1">
        <v>85</v>
      </c>
      <c r="J290" s="1">
        <v>75</v>
      </c>
      <c r="K290" s="1">
        <v>146</v>
      </c>
      <c r="L290" s="1">
        <v>98</v>
      </c>
      <c r="M290" s="1">
        <v>125</v>
      </c>
      <c r="N290" s="1">
        <v>163</v>
      </c>
      <c r="O290" s="1">
        <v>93</v>
      </c>
      <c r="P290" s="1">
        <v>129</v>
      </c>
      <c r="Q290" s="1">
        <v>123</v>
      </c>
      <c r="R290" s="1">
        <v>163</v>
      </c>
      <c r="S290" s="4">
        <f t="shared" si="4"/>
        <v>163</v>
      </c>
    </row>
    <row r="291" spans="1:19" ht="15" x14ac:dyDescent="0.2">
      <c r="A291" s="1">
        <v>55</v>
      </c>
      <c r="B291" s="1" t="s">
        <v>43</v>
      </c>
      <c r="C291" s="1">
        <v>55</v>
      </c>
      <c r="D291" s="1" t="s">
        <v>62</v>
      </c>
      <c r="E291" s="1">
        <v>10107</v>
      </c>
      <c r="F291" s="1" t="s">
        <v>2</v>
      </c>
      <c r="G291" s="1">
        <v>26</v>
      </c>
      <c r="H291" s="1">
        <v>27</v>
      </c>
      <c r="I291" s="1">
        <v>75</v>
      </c>
      <c r="J291" s="1">
        <v>67</v>
      </c>
      <c r="K291" s="1">
        <v>46</v>
      </c>
      <c r="L291" s="1">
        <v>48</v>
      </c>
      <c r="M291" s="1">
        <v>53</v>
      </c>
      <c r="N291" s="1">
        <v>46</v>
      </c>
      <c r="O291" s="1">
        <v>47</v>
      </c>
      <c r="P291" s="1">
        <v>53</v>
      </c>
      <c r="Q291" s="1">
        <v>49</v>
      </c>
      <c r="R291" s="1">
        <v>108</v>
      </c>
      <c r="S291" s="4">
        <f t="shared" si="4"/>
        <v>108</v>
      </c>
    </row>
    <row r="292" spans="1:19" ht="15" x14ac:dyDescent="0.2">
      <c r="A292" s="1">
        <v>55</v>
      </c>
      <c r="B292" s="1" t="s">
        <v>43</v>
      </c>
      <c r="C292" s="1">
        <v>55</v>
      </c>
      <c r="D292" s="1" t="s">
        <v>62</v>
      </c>
      <c r="E292" s="1">
        <v>10108</v>
      </c>
      <c r="F292" s="1" t="s">
        <v>3</v>
      </c>
      <c r="G292" s="1">
        <v>28</v>
      </c>
      <c r="H292" s="1">
        <v>26</v>
      </c>
      <c r="I292" s="1">
        <v>15</v>
      </c>
      <c r="J292" s="1">
        <v>64</v>
      </c>
      <c r="K292" s="1">
        <v>41</v>
      </c>
      <c r="L292" s="1">
        <v>8</v>
      </c>
      <c r="M292" s="1">
        <v>37</v>
      </c>
      <c r="N292" s="1">
        <v>18</v>
      </c>
      <c r="O292" s="1">
        <v>109</v>
      </c>
      <c r="P292" s="1">
        <v>25</v>
      </c>
      <c r="Q292" s="1">
        <v>48</v>
      </c>
      <c r="R292" s="1">
        <v>89</v>
      </c>
      <c r="S292" s="4">
        <f t="shared" si="4"/>
        <v>109</v>
      </c>
    </row>
    <row r="293" spans="1:19" ht="15" x14ac:dyDescent="0.2">
      <c r="A293" s="1">
        <v>55</v>
      </c>
      <c r="B293" s="1" t="s">
        <v>43</v>
      </c>
      <c r="C293" s="1">
        <v>55</v>
      </c>
      <c r="D293" s="1" t="s">
        <v>62</v>
      </c>
      <c r="E293" s="1">
        <v>10109</v>
      </c>
      <c r="F293" s="1" t="s">
        <v>24</v>
      </c>
      <c r="G293" s="1">
        <v>26</v>
      </c>
      <c r="H293" s="1">
        <v>25</v>
      </c>
      <c r="I293" s="1">
        <v>16</v>
      </c>
      <c r="J293" s="1">
        <v>70</v>
      </c>
      <c r="K293" s="1">
        <v>20</v>
      </c>
      <c r="L293" s="1">
        <v>18</v>
      </c>
      <c r="M293" s="1">
        <v>22</v>
      </c>
      <c r="N293" s="1">
        <v>23</v>
      </c>
      <c r="O293" s="1">
        <v>46</v>
      </c>
      <c r="P293" s="1">
        <v>7</v>
      </c>
      <c r="Q293" s="1">
        <v>16</v>
      </c>
      <c r="R293" s="1">
        <v>29</v>
      </c>
      <c r="S293" s="4">
        <f t="shared" si="4"/>
        <v>70</v>
      </c>
    </row>
    <row r="294" spans="1:19" ht="15" x14ac:dyDescent="0.2">
      <c r="A294" s="1">
        <v>55</v>
      </c>
      <c r="B294" s="1" t="s">
        <v>43</v>
      </c>
      <c r="C294" s="1">
        <v>55</v>
      </c>
      <c r="D294" s="1" t="s">
        <v>62</v>
      </c>
      <c r="E294" s="1">
        <v>10110</v>
      </c>
      <c r="F294" s="1" t="s">
        <v>25</v>
      </c>
      <c r="G294" s="1">
        <v>65</v>
      </c>
      <c r="H294" s="1">
        <v>76</v>
      </c>
      <c r="I294" s="1">
        <v>175</v>
      </c>
      <c r="J294" s="1">
        <v>79</v>
      </c>
      <c r="K294" s="1">
        <v>81</v>
      </c>
      <c r="L294" s="1">
        <v>74</v>
      </c>
      <c r="M294" s="1">
        <v>179</v>
      </c>
      <c r="N294" s="1">
        <v>90</v>
      </c>
      <c r="O294" s="1">
        <v>71</v>
      </c>
      <c r="P294" s="1">
        <v>100</v>
      </c>
      <c r="Q294" s="1">
        <v>132</v>
      </c>
      <c r="R294" s="1">
        <v>61</v>
      </c>
      <c r="S294" s="4">
        <f t="shared" si="4"/>
        <v>179</v>
      </c>
    </row>
    <row r="295" spans="1:19" ht="15" x14ac:dyDescent="0.2">
      <c r="A295" s="1">
        <v>55</v>
      </c>
      <c r="B295" s="1" t="s">
        <v>43</v>
      </c>
      <c r="C295" s="1">
        <v>55</v>
      </c>
      <c r="D295" s="1" t="s">
        <v>62</v>
      </c>
      <c r="E295" s="1">
        <v>10113</v>
      </c>
      <c r="F295" s="1" t="s">
        <v>4</v>
      </c>
      <c r="G295" s="1">
        <v>18</v>
      </c>
      <c r="H295" s="1">
        <v>24</v>
      </c>
      <c r="I295" s="1">
        <v>22</v>
      </c>
      <c r="J295" s="1">
        <v>25</v>
      </c>
      <c r="K295" s="1">
        <v>9</v>
      </c>
      <c r="L295" s="1">
        <v>92</v>
      </c>
      <c r="M295" s="1">
        <v>10</v>
      </c>
      <c r="N295" s="1">
        <v>22</v>
      </c>
      <c r="O295" s="1">
        <v>11</v>
      </c>
      <c r="P295" s="1">
        <v>23</v>
      </c>
      <c r="Q295" s="1">
        <v>33</v>
      </c>
      <c r="R295" s="1">
        <v>22</v>
      </c>
      <c r="S295" s="4">
        <f t="shared" si="4"/>
        <v>92</v>
      </c>
    </row>
    <row r="296" spans="1:19" ht="15" x14ac:dyDescent="0.2">
      <c r="A296" s="1">
        <v>55</v>
      </c>
      <c r="B296" s="1" t="s">
        <v>43</v>
      </c>
      <c r="C296" s="1">
        <v>55</v>
      </c>
      <c r="D296" s="1" t="s">
        <v>62</v>
      </c>
      <c r="E296" s="1">
        <v>10201</v>
      </c>
      <c r="F296" s="1" t="s">
        <v>5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2</v>
      </c>
      <c r="O296" s="1">
        <v>0</v>
      </c>
      <c r="P296" s="1">
        <v>0</v>
      </c>
      <c r="Q296" s="1">
        <v>0</v>
      </c>
      <c r="R296" s="1">
        <v>0</v>
      </c>
      <c r="S296" s="4">
        <f t="shared" si="4"/>
        <v>2</v>
      </c>
    </row>
    <row r="297" spans="1:19" ht="15" x14ac:dyDescent="0.2">
      <c r="A297" s="1">
        <v>55</v>
      </c>
      <c r="B297" s="1" t="s">
        <v>43</v>
      </c>
      <c r="C297" s="1">
        <v>55</v>
      </c>
      <c r="D297" s="1" t="s">
        <v>62</v>
      </c>
      <c r="E297" s="1">
        <v>10203</v>
      </c>
      <c r="F297" s="1" t="s">
        <v>6</v>
      </c>
      <c r="G297" s="1">
        <v>22</v>
      </c>
      <c r="H297" s="1">
        <v>40</v>
      </c>
      <c r="I297" s="1">
        <v>22</v>
      </c>
      <c r="J297" s="1">
        <v>33</v>
      </c>
      <c r="K297" s="1">
        <v>19</v>
      </c>
      <c r="L297" s="1">
        <v>16</v>
      </c>
      <c r="M297" s="1">
        <v>28</v>
      </c>
      <c r="N297" s="1">
        <v>18</v>
      </c>
      <c r="O297" s="1">
        <v>42</v>
      </c>
      <c r="P297" s="1">
        <v>43</v>
      </c>
      <c r="Q297" s="1">
        <v>34</v>
      </c>
      <c r="R297" s="1">
        <v>48</v>
      </c>
      <c r="S297" s="4">
        <f t="shared" si="4"/>
        <v>48</v>
      </c>
    </row>
    <row r="298" spans="1:19" ht="15" x14ac:dyDescent="0.2">
      <c r="A298" s="1">
        <v>55</v>
      </c>
      <c r="B298" s="1" t="s">
        <v>43</v>
      </c>
      <c r="C298" s="1">
        <v>55</v>
      </c>
      <c r="D298" s="1" t="s">
        <v>62</v>
      </c>
      <c r="E298" s="1">
        <v>10206</v>
      </c>
      <c r="F298" s="1" t="s">
        <v>8</v>
      </c>
      <c r="G298" s="1">
        <v>23</v>
      </c>
      <c r="H298" s="1">
        <v>10</v>
      </c>
      <c r="I298" s="1">
        <v>9</v>
      </c>
      <c r="J298" s="1">
        <v>12</v>
      </c>
      <c r="K298" s="1">
        <v>8</v>
      </c>
      <c r="L298" s="1">
        <v>13</v>
      </c>
      <c r="M298" s="1">
        <v>7</v>
      </c>
      <c r="N298" s="1">
        <v>13</v>
      </c>
      <c r="O298" s="1">
        <v>14</v>
      </c>
      <c r="P298" s="1">
        <v>16</v>
      </c>
      <c r="Q298" s="1">
        <v>14</v>
      </c>
      <c r="R298" s="1">
        <v>9</v>
      </c>
      <c r="S298" s="4">
        <f t="shared" si="4"/>
        <v>23</v>
      </c>
    </row>
    <row r="299" spans="1:19" ht="15" x14ac:dyDescent="0.2">
      <c r="A299" s="1">
        <v>55</v>
      </c>
      <c r="B299" s="1" t="s">
        <v>43</v>
      </c>
      <c r="C299" s="1">
        <v>55</v>
      </c>
      <c r="D299" s="1" t="s">
        <v>62</v>
      </c>
      <c r="E299" s="1">
        <v>10303</v>
      </c>
      <c r="F299" s="1" t="s">
        <v>9</v>
      </c>
      <c r="G299" s="1">
        <v>10</v>
      </c>
      <c r="H299" s="1">
        <v>7</v>
      </c>
      <c r="I299" s="1">
        <v>4</v>
      </c>
      <c r="J299" s="1">
        <v>1</v>
      </c>
      <c r="K299" s="1">
        <v>6</v>
      </c>
      <c r="L299" s="1">
        <v>7</v>
      </c>
      <c r="M299" s="1">
        <v>4</v>
      </c>
      <c r="N299" s="1">
        <v>0</v>
      </c>
      <c r="O299" s="1">
        <v>1</v>
      </c>
      <c r="P299" s="1">
        <v>0</v>
      </c>
      <c r="Q299" s="1">
        <v>0</v>
      </c>
      <c r="R299" s="1">
        <v>1</v>
      </c>
      <c r="S299" s="4">
        <f t="shared" si="4"/>
        <v>10</v>
      </c>
    </row>
    <row r="300" spans="1:19" ht="15" x14ac:dyDescent="0.2">
      <c r="A300" s="1">
        <v>55</v>
      </c>
      <c r="B300" s="1" t="s">
        <v>43</v>
      </c>
      <c r="C300" s="1">
        <v>55</v>
      </c>
      <c r="D300" s="1" t="s">
        <v>62</v>
      </c>
      <c r="E300" s="1">
        <v>10401</v>
      </c>
      <c r="F300" s="1" t="s">
        <v>28</v>
      </c>
      <c r="G300" s="1">
        <v>3</v>
      </c>
      <c r="H300" s="1">
        <v>0</v>
      </c>
      <c r="I300" s="1">
        <v>6</v>
      </c>
      <c r="J300" s="1">
        <v>0</v>
      </c>
      <c r="K300" s="1">
        <v>4</v>
      </c>
      <c r="L300" s="1">
        <v>0</v>
      </c>
      <c r="M300" s="1">
        <v>0</v>
      </c>
      <c r="N300" s="1">
        <v>0</v>
      </c>
      <c r="O300" s="1">
        <v>0</v>
      </c>
      <c r="P300" s="1">
        <v>9</v>
      </c>
      <c r="Q300" s="1">
        <v>5</v>
      </c>
      <c r="R300" s="1">
        <v>2</v>
      </c>
      <c r="S300" s="4">
        <f t="shared" si="4"/>
        <v>9</v>
      </c>
    </row>
    <row r="301" spans="1:19" ht="15" x14ac:dyDescent="0.2">
      <c r="A301" s="1">
        <v>55</v>
      </c>
      <c r="B301" s="1" t="s">
        <v>43</v>
      </c>
      <c r="C301" s="1">
        <v>55</v>
      </c>
      <c r="D301" s="1" t="s">
        <v>62</v>
      </c>
      <c r="E301" s="1">
        <v>10402</v>
      </c>
      <c r="F301" s="1" t="s">
        <v>10</v>
      </c>
      <c r="G301" s="1">
        <v>4</v>
      </c>
      <c r="H301" s="1">
        <v>11</v>
      </c>
      <c r="I301" s="1">
        <v>6</v>
      </c>
      <c r="J301" s="1">
        <v>8</v>
      </c>
      <c r="K301" s="1">
        <v>20</v>
      </c>
      <c r="L301" s="1">
        <v>8</v>
      </c>
      <c r="M301" s="1">
        <v>17</v>
      </c>
      <c r="N301" s="1">
        <v>20</v>
      </c>
      <c r="O301" s="1">
        <v>8</v>
      </c>
      <c r="P301" s="1">
        <v>9</v>
      </c>
      <c r="Q301" s="1">
        <v>6</v>
      </c>
      <c r="R301" s="1">
        <v>19</v>
      </c>
      <c r="S301" s="4">
        <f t="shared" si="4"/>
        <v>20</v>
      </c>
    </row>
    <row r="302" spans="1:19" ht="15" x14ac:dyDescent="0.2">
      <c r="A302" s="1">
        <v>55</v>
      </c>
      <c r="B302" s="1" t="s">
        <v>43</v>
      </c>
      <c r="C302" s="1">
        <v>55</v>
      </c>
      <c r="D302" s="1" t="s">
        <v>62</v>
      </c>
      <c r="E302" s="1">
        <v>10501</v>
      </c>
      <c r="F302" s="1" t="s">
        <v>11</v>
      </c>
      <c r="G302" s="1">
        <v>8</v>
      </c>
      <c r="H302" s="1">
        <v>5</v>
      </c>
      <c r="I302" s="1">
        <v>25</v>
      </c>
      <c r="J302" s="1">
        <v>6</v>
      </c>
      <c r="K302" s="1">
        <v>10</v>
      </c>
      <c r="L302" s="1">
        <v>4</v>
      </c>
      <c r="M302" s="1">
        <v>5</v>
      </c>
      <c r="N302" s="1">
        <v>2</v>
      </c>
      <c r="O302" s="1">
        <v>1</v>
      </c>
      <c r="P302" s="1">
        <v>8</v>
      </c>
      <c r="Q302" s="1">
        <v>6</v>
      </c>
      <c r="R302" s="1">
        <v>2</v>
      </c>
      <c r="S302" s="4">
        <f t="shared" si="4"/>
        <v>25</v>
      </c>
    </row>
    <row r="303" spans="1:19" ht="15" x14ac:dyDescent="0.2">
      <c r="A303" s="1">
        <v>55</v>
      </c>
      <c r="B303" s="1" t="s">
        <v>43</v>
      </c>
      <c r="C303" s="1">
        <v>55</v>
      </c>
      <c r="D303" s="1" t="s">
        <v>62</v>
      </c>
      <c r="E303" s="1">
        <v>20101</v>
      </c>
      <c r="F303" s="1" t="s">
        <v>12</v>
      </c>
      <c r="G303" s="1">
        <v>15</v>
      </c>
      <c r="H303" s="1">
        <v>26</v>
      </c>
      <c r="I303" s="1">
        <v>27</v>
      </c>
      <c r="J303" s="1">
        <v>21</v>
      </c>
      <c r="K303" s="1">
        <v>26</v>
      </c>
      <c r="L303" s="1">
        <v>26</v>
      </c>
      <c r="M303" s="1">
        <v>19</v>
      </c>
      <c r="N303" s="1">
        <v>38</v>
      </c>
      <c r="O303" s="1">
        <v>26</v>
      </c>
      <c r="P303" s="1">
        <v>32</v>
      </c>
      <c r="Q303" s="1">
        <v>24</v>
      </c>
      <c r="R303" s="1">
        <v>19</v>
      </c>
      <c r="S303" s="4">
        <f t="shared" si="4"/>
        <v>38</v>
      </c>
    </row>
    <row r="304" spans="1:19" ht="15" x14ac:dyDescent="0.2">
      <c r="A304" s="1">
        <v>55</v>
      </c>
      <c r="B304" s="1" t="s">
        <v>43</v>
      </c>
      <c r="C304" s="1">
        <v>55</v>
      </c>
      <c r="D304" s="1" t="s">
        <v>62</v>
      </c>
      <c r="E304" s="1">
        <v>20103</v>
      </c>
      <c r="F304" s="1" t="s">
        <v>29</v>
      </c>
      <c r="G304" s="1">
        <v>0</v>
      </c>
      <c r="H304" s="1">
        <v>0</v>
      </c>
      <c r="I304" s="1">
        <v>0</v>
      </c>
      <c r="J304" s="1">
        <v>0</v>
      </c>
      <c r="K304" s="1">
        <v>1</v>
      </c>
      <c r="L304" s="1">
        <v>0</v>
      </c>
      <c r="M304" s="1">
        <v>16</v>
      </c>
      <c r="N304" s="1">
        <v>0</v>
      </c>
      <c r="O304" s="1">
        <v>0</v>
      </c>
      <c r="P304" s="1">
        <v>8</v>
      </c>
      <c r="Q304" s="1">
        <v>0</v>
      </c>
      <c r="R304" s="1">
        <v>0</v>
      </c>
      <c r="S304" s="4">
        <f t="shared" si="4"/>
        <v>16</v>
      </c>
    </row>
    <row r="305" spans="1:19" ht="15" x14ac:dyDescent="0.2">
      <c r="A305" s="1">
        <v>55</v>
      </c>
      <c r="B305" s="1" t="s">
        <v>43</v>
      </c>
      <c r="C305" s="1">
        <v>55</v>
      </c>
      <c r="D305" s="1" t="s">
        <v>62</v>
      </c>
      <c r="E305" s="1">
        <v>20106</v>
      </c>
      <c r="F305" s="1" t="s">
        <v>30</v>
      </c>
      <c r="G305" s="1">
        <v>32</v>
      </c>
      <c r="H305" s="1">
        <v>112</v>
      </c>
      <c r="I305" s="1">
        <v>42</v>
      </c>
      <c r="J305" s="1">
        <v>83</v>
      </c>
      <c r="K305" s="1">
        <v>34</v>
      </c>
      <c r="L305" s="1">
        <v>42</v>
      </c>
      <c r="M305" s="1">
        <v>16</v>
      </c>
      <c r="N305" s="1">
        <v>56</v>
      </c>
      <c r="O305" s="1">
        <v>33</v>
      </c>
      <c r="P305" s="1">
        <v>91</v>
      </c>
      <c r="Q305" s="1">
        <v>23</v>
      </c>
      <c r="R305" s="1">
        <v>55</v>
      </c>
      <c r="S305" s="4">
        <f t="shared" si="4"/>
        <v>112</v>
      </c>
    </row>
    <row r="306" spans="1:19" ht="15" x14ac:dyDescent="0.2">
      <c r="A306" s="1">
        <v>55</v>
      </c>
      <c r="B306" s="1" t="s">
        <v>43</v>
      </c>
      <c r="C306" s="1">
        <v>55</v>
      </c>
      <c r="D306" s="1" t="s">
        <v>62</v>
      </c>
      <c r="E306" s="1">
        <v>20107</v>
      </c>
      <c r="F306" s="1" t="s">
        <v>13</v>
      </c>
      <c r="G306" s="1">
        <v>22</v>
      </c>
      <c r="H306" s="1">
        <v>18</v>
      </c>
      <c r="I306" s="1">
        <v>19</v>
      </c>
      <c r="J306" s="1">
        <v>20</v>
      </c>
      <c r="K306" s="1">
        <v>17</v>
      </c>
      <c r="L306" s="1">
        <v>18</v>
      </c>
      <c r="M306" s="1">
        <v>27</v>
      </c>
      <c r="N306" s="1">
        <v>38</v>
      </c>
      <c r="O306" s="1">
        <v>15</v>
      </c>
      <c r="P306" s="1">
        <v>96</v>
      </c>
      <c r="Q306" s="1">
        <v>31</v>
      </c>
      <c r="R306" s="1">
        <v>17</v>
      </c>
      <c r="S306" s="4">
        <f t="shared" si="4"/>
        <v>96</v>
      </c>
    </row>
    <row r="307" spans="1:19" ht="15" x14ac:dyDescent="0.2">
      <c r="A307" s="1">
        <v>55</v>
      </c>
      <c r="B307" s="1" t="s">
        <v>43</v>
      </c>
      <c r="C307" s="1">
        <v>55</v>
      </c>
      <c r="D307" s="1" t="s">
        <v>62</v>
      </c>
      <c r="E307" s="1">
        <v>20108</v>
      </c>
      <c r="F307" s="1" t="s">
        <v>14</v>
      </c>
      <c r="G307" s="1">
        <v>0</v>
      </c>
      <c r="H307" s="1">
        <v>0</v>
      </c>
      <c r="I307" s="1">
        <v>0</v>
      </c>
      <c r="J307" s="1">
        <v>2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4">
        <f t="shared" si="4"/>
        <v>2</v>
      </c>
    </row>
    <row r="308" spans="1:19" ht="15" x14ac:dyDescent="0.2">
      <c r="A308" s="1">
        <v>55</v>
      </c>
      <c r="B308" s="1" t="s">
        <v>43</v>
      </c>
      <c r="C308" s="1">
        <v>55</v>
      </c>
      <c r="D308" s="1" t="s">
        <v>62</v>
      </c>
      <c r="E308" s="1">
        <v>20201</v>
      </c>
      <c r="F308" s="1" t="s">
        <v>15</v>
      </c>
      <c r="G308" s="1">
        <v>22</v>
      </c>
      <c r="H308" s="1">
        <v>19</v>
      </c>
      <c r="I308" s="1">
        <v>8</v>
      </c>
      <c r="J308" s="1">
        <v>27</v>
      </c>
      <c r="K308" s="1">
        <v>9</v>
      </c>
      <c r="L308" s="1">
        <v>9</v>
      </c>
      <c r="M308" s="1">
        <v>30</v>
      </c>
      <c r="N308" s="1">
        <v>10</v>
      </c>
      <c r="O308" s="1">
        <v>6</v>
      </c>
      <c r="P308" s="1">
        <v>11</v>
      </c>
      <c r="Q308" s="1">
        <v>16</v>
      </c>
      <c r="R308" s="1">
        <v>9</v>
      </c>
      <c r="S308" s="4">
        <f t="shared" si="4"/>
        <v>30</v>
      </c>
    </row>
    <row r="309" spans="1:19" ht="15" x14ac:dyDescent="0.2">
      <c r="A309" s="1">
        <v>55</v>
      </c>
      <c r="B309" s="1" t="s">
        <v>43</v>
      </c>
      <c r="C309" s="1">
        <v>55</v>
      </c>
      <c r="D309" s="1" t="s">
        <v>62</v>
      </c>
      <c r="E309" s="1">
        <v>20202</v>
      </c>
      <c r="F309" s="1" t="s">
        <v>16</v>
      </c>
      <c r="G309" s="1">
        <v>0</v>
      </c>
      <c r="H309" s="1">
        <v>0</v>
      </c>
      <c r="I309" s="1">
        <v>8</v>
      </c>
      <c r="J309" s="1">
        <v>6</v>
      </c>
      <c r="K309" s="1">
        <v>1</v>
      </c>
      <c r="L309" s="1">
        <v>1</v>
      </c>
      <c r="M309" s="1">
        <v>1</v>
      </c>
      <c r="N309" s="1">
        <v>1</v>
      </c>
      <c r="O309" s="1">
        <v>0</v>
      </c>
      <c r="P309" s="1">
        <v>1</v>
      </c>
      <c r="Q309" s="1">
        <v>0</v>
      </c>
      <c r="R309" s="1">
        <v>0</v>
      </c>
      <c r="S309" s="4">
        <f t="shared" si="4"/>
        <v>8</v>
      </c>
    </row>
    <row r="310" spans="1:19" ht="15" x14ac:dyDescent="0.2">
      <c r="A310" s="1">
        <v>55</v>
      </c>
      <c r="B310" s="1" t="s">
        <v>43</v>
      </c>
      <c r="C310" s="1">
        <v>55</v>
      </c>
      <c r="D310" s="1" t="s">
        <v>62</v>
      </c>
      <c r="E310" s="1">
        <v>30101</v>
      </c>
      <c r="F310" s="1" t="s">
        <v>32</v>
      </c>
      <c r="G310" s="1">
        <v>0</v>
      </c>
      <c r="H310" s="1">
        <v>0</v>
      </c>
      <c r="I310" s="1">
        <v>1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4">
        <f t="shared" si="4"/>
        <v>1</v>
      </c>
    </row>
    <row r="311" spans="1:19" ht="15" x14ac:dyDescent="0.2">
      <c r="A311" s="1">
        <v>55</v>
      </c>
      <c r="B311" s="1" t="s">
        <v>43</v>
      </c>
      <c r="C311" s="1">
        <v>55</v>
      </c>
      <c r="D311" s="1" t="s">
        <v>62</v>
      </c>
      <c r="E311" s="1">
        <v>30102</v>
      </c>
      <c r="F311" s="1" t="s">
        <v>33</v>
      </c>
      <c r="G311" s="1">
        <v>55</v>
      </c>
      <c r="H311" s="1">
        <v>42</v>
      </c>
      <c r="I311" s="1">
        <v>77</v>
      </c>
      <c r="J311" s="1">
        <v>61</v>
      </c>
      <c r="K311" s="1">
        <v>71</v>
      </c>
      <c r="L311" s="1">
        <v>54</v>
      </c>
      <c r="M311" s="1">
        <v>59</v>
      </c>
      <c r="N311" s="1">
        <v>62</v>
      </c>
      <c r="O311" s="1">
        <v>46</v>
      </c>
      <c r="P311" s="1">
        <v>60</v>
      </c>
      <c r="Q311" s="1">
        <v>56</v>
      </c>
      <c r="R311" s="1">
        <v>46</v>
      </c>
      <c r="S311" s="4">
        <f t="shared" si="4"/>
        <v>77</v>
      </c>
    </row>
    <row r="312" spans="1:19" ht="15" x14ac:dyDescent="0.2">
      <c r="A312" s="1">
        <v>55</v>
      </c>
      <c r="B312" s="1" t="s">
        <v>43</v>
      </c>
      <c r="C312" s="1">
        <v>55</v>
      </c>
      <c r="D312" s="1" t="s">
        <v>62</v>
      </c>
      <c r="E312" s="1">
        <v>30104</v>
      </c>
      <c r="F312" s="1" t="s">
        <v>34</v>
      </c>
      <c r="G312" s="1">
        <v>55</v>
      </c>
      <c r="H312" s="1">
        <v>46</v>
      </c>
      <c r="I312" s="1">
        <v>43</v>
      </c>
      <c r="J312" s="1">
        <v>47</v>
      </c>
      <c r="K312" s="1">
        <v>55</v>
      </c>
      <c r="L312" s="1">
        <v>65</v>
      </c>
      <c r="M312" s="1">
        <v>110</v>
      </c>
      <c r="N312" s="1">
        <v>97</v>
      </c>
      <c r="O312" s="1">
        <v>54</v>
      </c>
      <c r="P312" s="1">
        <v>44</v>
      </c>
      <c r="Q312" s="1">
        <v>101</v>
      </c>
      <c r="R312" s="1">
        <v>51</v>
      </c>
      <c r="S312" s="4">
        <f t="shared" ref="S312:S373" si="5">MAX(G312:R312)</f>
        <v>110</v>
      </c>
    </row>
    <row r="313" spans="1:19" ht="15" x14ac:dyDescent="0.2">
      <c r="A313" s="1">
        <v>55</v>
      </c>
      <c r="B313" s="1" t="s">
        <v>43</v>
      </c>
      <c r="C313" s="1">
        <v>55</v>
      </c>
      <c r="D313" s="1" t="s">
        <v>62</v>
      </c>
      <c r="E313" s="1">
        <v>30106</v>
      </c>
      <c r="F313" s="1" t="s">
        <v>36</v>
      </c>
      <c r="G313" s="1">
        <v>32</v>
      </c>
      <c r="H313" s="1">
        <v>23</v>
      </c>
      <c r="I313" s="1">
        <v>32</v>
      </c>
      <c r="J313" s="1">
        <v>38</v>
      </c>
      <c r="K313" s="1">
        <v>21</v>
      </c>
      <c r="L313" s="1">
        <v>34</v>
      </c>
      <c r="M313" s="1">
        <v>51</v>
      </c>
      <c r="N313" s="1">
        <v>43</v>
      </c>
      <c r="O313" s="1">
        <v>21</v>
      </c>
      <c r="P313" s="1">
        <v>62</v>
      </c>
      <c r="Q313" s="1">
        <v>63</v>
      </c>
      <c r="R313" s="1">
        <v>26</v>
      </c>
      <c r="S313" s="4">
        <f t="shared" si="5"/>
        <v>63</v>
      </c>
    </row>
    <row r="314" spans="1:19" ht="15" x14ac:dyDescent="0.2">
      <c r="A314" s="1">
        <v>55</v>
      </c>
      <c r="B314" s="1" t="s">
        <v>43</v>
      </c>
      <c r="C314" s="1">
        <v>55</v>
      </c>
      <c r="D314" s="1" t="s">
        <v>62</v>
      </c>
      <c r="E314" s="1">
        <v>30107</v>
      </c>
      <c r="F314" s="1" t="s">
        <v>37</v>
      </c>
      <c r="G314" s="1">
        <v>156</v>
      </c>
      <c r="H314" s="1">
        <v>50</v>
      </c>
      <c r="I314" s="1">
        <v>19</v>
      </c>
      <c r="J314" s="1">
        <v>44</v>
      </c>
      <c r="K314" s="1">
        <v>58</v>
      </c>
      <c r="L314" s="1">
        <v>38</v>
      </c>
      <c r="M314" s="1">
        <v>30</v>
      </c>
      <c r="N314" s="1">
        <v>27</v>
      </c>
      <c r="O314" s="1">
        <v>39</v>
      </c>
      <c r="P314" s="1">
        <v>34</v>
      </c>
      <c r="Q314" s="1">
        <v>23</v>
      </c>
      <c r="R314" s="1">
        <v>13</v>
      </c>
      <c r="S314" s="4">
        <f t="shared" si="5"/>
        <v>156</v>
      </c>
    </row>
    <row r="315" spans="1:19" ht="15" x14ac:dyDescent="0.2">
      <c r="A315" s="1">
        <v>55</v>
      </c>
      <c r="B315" s="1" t="s">
        <v>43</v>
      </c>
      <c r="C315" s="1">
        <v>55</v>
      </c>
      <c r="D315" s="1" t="s">
        <v>62</v>
      </c>
      <c r="E315" s="1">
        <v>30110</v>
      </c>
      <c r="F315" s="1" t="s">
        <v>38</v>
      </c>
      <c r="G315" s="1">
        <v>27</v>
      </c>
      <c r="H315" s="1">
        <v>34</v>
      </c>
      <c r="I315" s="1">
        <v>44</v>
      </c>
      <c r="J315" s="1">
        <v>40</v>
      </c>
      <c r="K315" s="1">
        <v>37</v>
      </c>
      <c r="L315" s="1">
        <v>73</v>
      </c>
      <c r="M315" s="1">
        <v>47</v>
      </c>
      <c r="N315" s="1">
        <v>53</v>
      </c>
      <c r="O315" s="1">
        <v>49</v>
      </c>
      <c r="P315" s="1">
        <v>36</v>
      </c>
      <c r="Q315" s="1">
        <v>67</v>
      </c>
      <c r="R315" s="1">
        <v>83</v>
      </c>
      <c r="S315" s="4">
        <f t="shared" si="5"/>
        <v>83</v>
      </c>
    </row>
    <row r="316" spans="1:19" ht="15" x14ac:dyDescent="0.2">
      <c r="A316" s="1">
        <v>55</v>
      </c>
      <c r="B316" s="1" t="s">
        <v>43</v>
      </c>
      <c r="C316" s="1">
        <v>55</v>
      </c>
      <c r="D316" s="1" t="s">
        <v>62</v>
      </c>
      <c r="E316" s="1">
        <v>40102</v>
      </c>
      <c r="F316" s="1" t="s">
        <v>17</v>
      </c>
      <c r="G316" s="1">
        <v>3</v>
      </c>
      <c r="H316" s="1">
        <v>3</v>
      </c>
      <c r="I316" s="1">
        <v>30</v>
      </c>
      <c r="J316" s="1">
        <v>7</v>
      </c>
      <c r="K316" s="1">
        <v>33</v>
      </c>
      <c r="L316" s="1">
        <v>5</v>
      </c>
      <c r="M316" s="1">
        <v>6</v>
      </c>
      <c r="N316" s="1">
        <v>9</v>
      </c>
      <c r="O316" s="1">
        <v>12</v>
      </c>
      <c r="P316" s="1">
        <v>5</v>
      </c>
      <c r="Q316" s="1">
        <v>10</v>
      </c>
      <c r="R316" s="1">
        <v>2</v>
      </c>
      <c r="S316" s="4">
        <f t="shared" si="5"/>
        <v>33</v>
      </c>
    </row>
    <row r="317" spans="1:19" ht="15" x14ac:dyDescent="0.2">
      <c r="A317" s="1">
        <v>55</v>
      </c>
      <c r="B317" s="1" t="s">
        <v>43</v>
      </c>
      <c r="C317" s="1">
        <v>55</v>
      </c>
      <c r="D317" s="1" t="s">
        <v>62</v>
      </c>
      <c r="E317" s="1">
        <v>40103</v>
      </c>
      <c r="F317" s="1" t="s">
        <v>18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1</v>
      </c>
      <c r="O317" s="1">
        <v>1</v>
      </c>
      <c r="P317" s="1">
        <v>0</v>
      </c>
      <c r="Q317" s="1">
        <v>0</v>
      </c>
      <c r="R317" s="1">
        <v>0</v>
      </c>
      <c r="S317" s="4">
        <f t="shared" si="5"/>
        <v>1</v>
      </c>
    </row>
    <row r="318" spans="1:19" ht="15" x14ac:dyDescent="0.2">
      <c r="A318" s="1">
        <v>60</v>
      </c>
      <c r="B318" s="1" t="s">
        <v>43</v>
      </c>
      <c r="C318" s="1">
        <v>60</v>
      </c>
      <c r="D318" s="1" t="s">
        <v>63</v>
      </c>
      <c r="E318" s="1">
        <v>10102</v>
      </c>
      <c r="F318" s="1" t="s">
        <v>20</v>
      </c>
      <c r="G318" s="1">
        <v>7</v>
      </c>
      <c r="H318" s="1">
        <v>14</v>
      </c>
      <c r="I318" s="1">
        <v>38</v>
      </c>
      <c r="J318" s="1">
        <v>28</v>
      </c>
      <c r="K318" s="1">
        <v>12</v>
      </c>
      <c r="L318" s="1">
        <v>33</v>
      </c>
      <c r="M318" s="1">
        <v>30</v>
      </c>
      <c r="N318" s="1">
        <v>6</v>
      </c>
      <c r="O318" s="1">
        <v>16</v>
      </c>
      <c r="P318" s="1">
        <v>17</v>
      </c>
      <c r="Q318" s="1">
        <v>25</v>
      </c>
      <c r="R318" s="1">
        <v>16</v>
      </c>
      <c r="S318" s="4">
        <f t="shared" si="5"/>
        <v>38</v>
      </c>
    </row>
    <row r="319" spans="1:19" ht="15" x14ac:dyDescent="0.2">
      <c r="A319" s="1">
        <v>60</v>
      </c>
      <c r="B319" s="1" t="s">
        <v>43</v>
      </c>
      <c r="C319" s="1">
        <v>60</v>
      </c>
      <c r="D319" s="1" t="s">
        <v>63</v>
      </c>
      <c r="E319" s="1">
        <v>10104</v>
      </c>
      <c r="F319" s="1" t="s">
        <v>22</v>
      </c>
      <c r="G319" s="1">
        <v>96</v>
      </c>
      <c r="H319" s="1">
        <v>133</v>
      </c>
      <c r="I319" s="1">
        <v>127</v>
      </c>
      <c r="J319" s="1">
        <v>102</v>
      </c>
      <c r="K319" s="1">
        <v>136</v>
      </c>
      <c r="L319" s="1">
        <v>132</v>
      </c>
      <c r="M319" s="1">
        <v>142</v>
      </c>
      <c r="N319" s="1">
        <v>124</v>
      </c>
      <c r="O319" s="1">
        <v>105</v>
      </c>
      <c r="P319" s="1">
        <v>178</v>
      </c>
      <c r="Q319" s="1">
        <v>152</v>
      </c>
      <c r="R319" s="1">
        <v>121</v>
      </c>
      <c r="S319" s="4">
        <f t="shared" si="5"/>
        <v>178</v>
      </c>
    </row>
    <row r="320" spans="1:19" ht="15" x14ac:dyDescent="0.2">
      <c r="A320" s="1">
        <v>60</v>
      </c>
      <c r="B320" s="1" t="s">
        <v>43</v>
      </c>
      <c r="C320" s="1">
        <v>60</v>
      </c>
      <c r="D320" s="1" t="s">
        <v>63</v>
      </c>
      <c r="E320" s="1">
        <v>10106</v>
      </c>
      <c r="F320" s="1" t="s">
        <v>23</v>
      </c>
      <c r="G320" s="1">
        <v>86</v>
      </c>
      <c r="H320" s="1">
        <v>69</v>
      </c>
      <c r="I320" s="1">
        <v>67</v>
      </c>
      <c r="J320" s="1">
        <v>66</v>
      </c>
      <c r="K320" s="1">
        <v>129</v>
      </c>
      <c r="L320" s="1">
        <v>91</v>
      </c>
      <c r="M320" s="1">
        <v>120</v>
      </c>
      <c r="N320" s="1">
        <v>146</v>
      </c>
      <c r="O320" s="1">
        <v>90</v>
      </c>
      <c r="P320" s="1">
        <v>103</v>
      </c>
      <c r="Q320" s="1">
        <v>105</v>
      </c>
      <c r="R320" s="1">
        <v>129</v>
      </c>
      <c r="S320" s="4">
        <f t="shared" si="5"/>
        <v>146</v>
      </c>
    </row>
    <row r="321" spans="1:19" ht="15" x14ac:dyDescent="0.2">
      <c r="A321" s="1">
        <v>60</v>
      </c>
      <c r="B321" s="1" t="s">
        <v>43</v>
      </c>
      <c r="C321" s="1">
        <v>60</v>
      </c>
      <c r="D321" s="1" t="s">
        <v>63</v>
      </c>
      <c r="E321" s="1">
        <v>10107</v>
      </c>
      <c r="F321" s="1" t="s">
        <v>2</v>
      </c>
      <c r="G321" s="1">
        <v>31</v>
      </c>
      <c r="H321" s="1">
        <v>22</v>
      </c>
      <c r="I321" s="1">
        <v>36</v>
      </c>
      <c r="J321" s="1">
        <v>33</v>
      </c>
      <c r="K321" s="1">
        <v>34</v>
      </c>
      <c r="L321" s="1">
        <v>41</v>
      </c>
      <c r="M321" s="1">
        <v>56</v>
      </c>
      <c r="N321" s="1">
        <v>39</v>
      </c>
      <c r="O321" s="1">
        <v>34</v>
      </c>
      <c r="P321" s="1">
        <v>41</v>
      </c>
      <c r="Q321" s="1">
        <v>51</v>
      </c>
      <c r="R321" s="1">
        <v>52</v>
      </c>
      <c r="S321" s="4">
        <f t="shared" si="5"/>
        <v>56</v>
      </c>
    </row>
    <row r="322" spans="1:19" ht="15" x14ac:dyDescent="0.2">
      <c r="A322" s="1">
        <v>60</v>
      </c>
      <c r="B322" s="1" t="s">
        <v>43</v>
      </c>
      <c r="C322" s="1">
        <v>60</v>
      </c>
      <c r="D322" s="1" t="s">
        <v>63</v>
      </c>
      <c r="E322" s="1">
        <v>10108</v>
      </c>
      <c r="F322" s="1" t="s">
        <v>3</v>
      </c>
      <c r="G322" s="1">
        <v>17</v>
      </c>
      <c r="H322" s="1">
        <v>23</v>
      </c>
      <c r="I322" s="1">
        <v>27</v>
      </c>
      <c r="J322" s="1">
        <v>65</v>
      </c>
      <c r="K322" s="1">
        <v>24</v>
      </c>
      <c r="L322" s="1">
        <v>17</v>
      </c>
      <c r="M322" s="1">
        <v>22</v>
      </c>
      <c r="N322" s="1">
        <v>19</v>
      </c>
      <c r="O322" s="1">
        <v>104</v>
      </c>
      <c r="P322" s="1">
        <v>22</v>
      </c>
      <c r="Q322" s="1">
        <v>170</v>
      </c>
      <c r="R322" s="1">
        <v>126</v>
      </c>
      <c r="S322" s="4">
        <f t="shared" si="5"/>
        <v>170</v>
      </c>
    </row>
    <row r="323" spans="1:19" ht="15" x14ac:dyDescent="0.2">
      <c r="A323" s="1">
        <v>60</v>
      </c>
      <c r="B323" s="1" t="s">
        <v>43</v>
      </c>
      <c r="C323" s="1">
        <v>60</v>
      </c>
      <c r="D323" s="1" t="s">
        <v>63</v>
      </c>
      <c r="E323" s="1">
        <v>10109</v>
      </c>
      <c r="F323" s="1" t="s">
        <v>24</v>
      </c>
      <c r="G323" s="1">
        <v>26</v>
      </c>
      <c r="H323" s="1">
        <v>33</v>
      </c>
      <c r="I323" s="1">
        <v>31</v>
      </c>
      <c r="J323" s="1">
        <v>54</v>
      </c>
      <c r="K323" s="1">
        <v>22</v>
      </c>
      <c r="L323" s="1">
        <v>10</v>
      </c>
      <c r="M323" s="1">
        <v>19</v>
      </c>
      <c r="N323" s="1">
        <v>13</v>
      </c>
      <c r="O323" s="1">
        <v>64</v>
      </c>
      <c r="P323" s="1">
        <v>12</v>
      </c>
      <c r="Q323" s="1">
        <v>15</v>
      </c>
      <c r="R323" s="1">
        <v>9</v>
      </c>
      <c r="S323" s="4">
        <f t="shared" si="5"/>
        <v>64</v>
      </c>
    </row>
    <row r="324" spans="1:19" ht="15" x14ac:dyDescent="0.2">
      <c r="A324" s="1">
        <v>60</v>
      </c>
      <c r="B324" s="1" t="s">
        <v>43</v>
      </c>
      <c r="C324" s="1">
        <v>60</v>
      </c>
      <c r="D324" s="1" t="s">
        <v>63</v>
      </c>
      <c r="E324" s="1">
        <v>10110</v>
      </c>
      <c r="F324" s="1" t="s">
        <v>25</v>
      </c>
      <c r="G324" s="1">
        <v>52</v>
      </c>
      <c r="H324" s="1">
        <v>58</v>
      </c>
      <c r="I324" s="1">
        <v>128</v>
      </c>
      <c r="J324" s="1">
        <v>52</v>
      </c>
      <c r="K324" s="1">
        <v>59</v>
      </c>
      <c r="L324" s="1">
        <v>63</v>
      </c>
      <c r="M324" s="1">
        <v>165</v>
      </c>
      <c r="N324" s="1">
        <v>60</v>
      </c>
      <c r="O324" s="1">
        <v>61</v>
      </c>
      <c r="P324" s="1">
        <v>172</v>
      </c>
      <c r="Q324" s="1">
        <v>82</v>
      </c>
      <c r="R324" s="1">
        <v>46</v>
      </c>
      <c r="S324" s="4">
        <f t="shared" si="5"/>
        <v>172</v>
      </c>
    </row>
    <row r="325" spans="1:19" ht="15" x14ac:dyDescent="0.2">
      <c r="A325" s="1">
        <v>60</v>
      </c>
      <c r="B325" s="1" t="s">
        <v>43</v>
      </c>
      <c r="C325" s="1">
        <v>60</v>
      </c>
      <c r="D325" s="1" t="s">
        <v>63</v>
      </c>
      <c r="E325" s="1">
        <v>10113</v>
      </c>
      <c r="F325" s="1" t="s">
        <v>4</v>
      </c>
      <c r="G325" s="1">
        <v>15</v>
      </c>
      <c r="H325" s="1">
        <v>24</v>
      </c>
      <c r="I325" s="1">
        <v>15</v>
      </c>
      <c r="J325" s="1">
        <v>6</v>
      </c>
      <c r="K325" s="1">
        <v>0</v>
      </c>
      <c r="L325" s="1">
        <v>70</v>
      </c>
      <c r="M325" s="1">
        <v>8</v>
      </c>
      <c r="N325" s="1">
        <v>5</v>
      </c>
      <c r="O325" s="1">
        <v>6</v>
      </c>
      <c r="P325" s="1">
        <v>7</v>
      </c>
      <c r="Q325" s="1">
        <v>12</v>
      </c>
      <c r="R325" s="1">
        <v>4</v>
      </c>
      <c r="S325" s="4">
        <f t="shared" si="5"/>
        <v>70</v>
      </c>
    </row>
    <row r="326" spans="1:19" ht="15" x14ac:dyDescent="0.2">
      <c r="A326" s="1">
        <v>60</v>
      </c>
      <c r="B326" s="1" t="s">
        <v>43</v>
      </c>
      <c r="C326" s="1">
        <v>60</v>
      </c>
      <c r="D326" s="1" t="s">
        <v>63</v>
      </c>
      <c r="E326" s="1">
        <v>10201</v>
      </c>
      <c r="F326" s="1" t="s">
        <v>5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4">
        <f t="shared" si="5"/>
        <v>1</v>
      </c>
    </row>
    <row r="327" spans="1:19" ht="15" x14ac:dyDescent="0.2">
      <c r="A327" s="1">
        <v>60</v>
      </c>
      <c r="B327" s="1" t="s">
        <v>43</v>
      </c>
      <c r="C327" s="1">
        <v>60</v>
      </c>
      <c r="D327" s="1" t="s">
        <v>63</v>
      </c>
      <c r="E327" s="1">
        <v>10203</v>
      </c>
      <c r="F327" s="1" t="s">
        <v>6</v>
      </c>
      <c r="G327" s="1">
        <v>8</v>
      </c>
      <c r="H327" s="1">
        <v>17</v>
      </c>
      <c r="I327" s="1">
        <v>15</v>
      </c>
      <c r="J327" s="1">
        <v>13</v>
      </c>
      <c r="K327" s="1">
        <v>10</v>
      </c>
      <c r="L327" s="1">
        <v>18</v>
      </c>
      <c r="M327" s="1">
        <v>24</v>
      </c>
      <c r="N327" s="1">
        <v>14</v>
      </c>
      <c r="O327" s="1">
        <v>27</v>
      </c>
      <c r="P327" s="1">
        <v>25</v>
      </c>
      <c r="Q327" s="1">
        <v>35</v>
      </c>
      <c r="R327" s="1">
        <v>26</v>
      </c>
      <c r="S327" s="4">
        <f t="shared" si="5"/>
        <v>35</v>
      </c>
    </row>
    <row r="328" spans="1:19" ht="15" x14ac:dyDescent="0.2">
      <c r="A328" s="1">
        <v>60</v>
      </c>
      <c r="B328" s="1" t="s">
        <v>43</v>
      </c>
      <c r="C328" s="1">
        <v>60</v>
      </c>
      <c r="D328" s="1" t="s">
        <v>63</v>
      </c>
      <c r="E328" s="1">
        <v>10206</v>
      </c>
      <c r="F328" s="1" t="s">
        <v>8</v>
      </c>
      <c r="G328" s="1">
        <v>13</v>
      </c>
      <c r="H328" s="1">
        <v>7</v>
      </c>
      <c r="I328" s="1">
        <v>4</v>
      </c>
      <c r="J328" s="1">
        <v>4</v>
      </c>
      <c r="K328" s="1">
        <v>3</v>
      </c>
      <c r="L328" s="1">
        <v>7</v>
      </c>
      <c r="M328" s="1">
        <v>9</v>
      </c>
      <c r="N328" s="1">
        <v>13</v>
      </c>
      <c r="O328" s="1">
        <v>9</v>
      </c>
      <c r="P328" s="1">
        <v>14</v>
      </c>
      <c r="Q328" s="1">
        <v>17</v>
      </c>
      <c r="R328" s="1">
        <v>17</v>
      </c>
      <c r="S328" s="4">
        <f t="shared" si="5"/>
        <v>17</v>
      </c>
    </row>
    <row r="329" spans="1:19" ht="15" x14ac:dyDescent="0.2">
      <c r="A329" s="1">
        <v>60</v>
      </c>
      <c r="B329" s="1" t="s">
        <v>43</v>
      </c>
      <c r="C329" s="1">
        <v>60</v>
      </c>
      <c r="D329" s="1" t="s">
        <v>63</v>
      </c>
      <c r="E329" s="1">
        <v>10303</v>
      </c>
      <c r="F329" s="1" t="s">
        <v>9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1</v>
      </c>
      <c r="N329" s="1">
        <v>0</v>
      </c>
      <c r="O329" s="1">
        <v>0</v>
      </c>
      <c r="P329" s="1">
        <v>0</v>
      </c>
      <c r="Q329" s="1">
        <v>0</v>
      </c>
      <c r="R329" s="1">
        <v>1</v>
      </c>
      <c r="S329" s="4">
        <f t="shared" si="5"/>
        <v>1</v>
      </c>
    </row>
    <row r="330" spans="1:19" ht="15" x14ac:dyDescent="0.2">
      <c r="A330" s="1">
        <v>60</v>
      </c>
      <c r="B330" s="1" t="s">
        <v>43</v>
      </c>
      <c r="C330" s="1">
        <v>60</v>
      </c>
      <c r="D330" s="1" t="s">
        <v>63</v>
      </c>
      <c r="E330" s="1">
        <v>10401</v>
      </c>
      <c r="F330" s="1" t="s">
        <v>28</v>
      </c>
      <c r="G330" s="1">
        <v>3</v>
      </c>
      <c r="H330" s="1">
        <v>3</v>
      </c>
      <c r="I330" s="1">
        <v>3</v>
      </c>
      <c r="J330" s="1">
        <v>1</v>
      </c>
      <c r="K330" s="1">
        <v>5</v>
      </c>
      <c r="L330" s="1">
        <v>4</v>
      </c>
      <c r="M330" s="1">
        <v>3</v>
      </c>
      <c r="N330" s="1">
        <v>6</v>
      </c>
      <c r="O330" s="1">
        <v>6</v>
      </c>
      <c r="P330" s="1">
        <v>4</v>
      </c>
      <c r="Q330" s="1">
        <v>4</v>
      </c>
      <c r="R330" s="1">
        <v>2</v>
      </c>
      <c r="S330" s="4">
        <f t="shared" si="5"/>
        <v>6</v>
      </c>
    </row>
    <row r="331" spans="1:19" ht="15" x14ac:dyDescent="0.2">
      <c r="A331" s="1">
        <v>60</v>
      </c>
      <c r="B331" s="1" t="s">
        <v>43</v>
      </c>
      <c r="C331" s="1">
        <v>60</v>
      </c>
      <c r="D331" s="1" t="s">
        <v>63</v>
      </c>
      <c r="E331" s="1">
        <v>10402</v>
      </c>
      <c r="F331" s="1" t="s">
        <v>10</v>
      </c>
      <c r="G331" s="1">
        <v>7</v>
      </c>
      <c r="H331" s="1">
        <v>4</v>
      </c>
      <c r="I331" s="1">
        <v>3</v>
      </c>
      <c r="J331" s="1">
        <v>1</v>
      </c>
      <c r="K331" s="1">
        <v>6</v>
      </c>
      <c r="L331" s="1">
        <v>4</v>
      </c>
      <c r="M331" s="1">
        <v>8</v>
      </c>
      <c r="N331" s="1">
        <v>11</v>
      </c>
      <c r="O331" s="1">
        <v>6</v>
      </c>
      <c r="P331" s="1">
        <v>20</v>
      </c>
      <c r="Q331" s="1">
        <v>4</v>
      </c>
      <c r="R331" s="1">
        <v>7</v>
      </c>
      <c r="S331" s="4">
        <f t="shared" si="5"/>
        <v>20</v>
      </c>
    </row>
    <row r="332" spans="1:19" ht="15" x14ac:dyDescent="0.2">
      <c r="A332" s="1">
        <v>60</v>
      </c>
      <c r="B332" s="1" t="s">
        <v>43</v>
      </c>
      <c r="C332" s="1">
        <v>60</v>
      </c>
      <c r="D332" s="1" t="s">
        <v>63</v>
      </c>
      <c r="E332" s="1">
        <v>10501</v>
      </c>
      <c r="F332" s="1" t="s">
        <v>11</v>
      </c>
      <c r="G332" s="1">
        <v>4</v>
      </c>
      <c r="H332" s="1">
        <v>4</v>
      </c>
      <c r="I332" s="1">
        <v>4</v>
      </c>
      <c r="J332" s="1">
        <v>8</v>
      </c>
      <c r="K332" s="1">
        <v>2</v>
      </c>
      <c r="L332" s="1">
        <v>6</v>
      </c>
      <c r="M332" s="1">
        <v>6</v>
      </c>
      <c r="N332" s="1">
        <v>13</v>
      </c>
      <c r="O332" s="1">
        <v>5</v>
      </c>
      <c r="P332" s="1">
        <v>8</v>
      </c>
      <c r="Q332" s="1">
        <v>11</v>
      </c>
      <c r="R332" s="1">
        <v>2</v>
      </c>
      <c r="S332" s="4">
        <f t="shared" si="5"/>
        <v>13</v>
      </c>
    </row>
    <row r="333" spans="1:19" ht="15" x14ac:dyDescent="0.2">
      <c r="A333" s="1">
        <v>60</v>
      </c>
      <c r="B333" s="1" t="s">
        <v>43</v>
      </c>
      <c r="C333" s="1">
        <v>60</v>
      </c>
      <c r="D333" s="1" t="s">
        <v>63</v>
      </c>
      <c r="E333" s="1">
        <v>20101</v>
      </c>
      <c r="F333" s="1" t="s">
        <v>12</v>
      </c>
      <c r="G333" s="1">
        <v>20</v>
      </c>
      <c r="H333" s="1">
        <v>29</v>
      </c>
      <c r="I333" s="1">
        <v>40</v>
      </c>
      <c r="J333" s="1">
        <v>34</v>
      </c>
      <c r="K333" s="1">
        <v>17</v>
      </c>
      <c r="L333" s="1">
        <v>29</v>
      </c>
      <c r="M333" s="1">
        <v>24</v>
      </c>
      <c r="N333" s="1">
        <v>12</v>
      </c>
      <c r="O333" s="1">
        <v>25</v>
      </c>
      <c r="P333" s="1">
        <v>16</v>
      </c>
      <c r="Q333" s="1">
        <v>31</v>
      </c>
      <c r="R333" s="1">
        <v>15</v>
      </c>
      <c r="S333" s="4">
        <f t="shared" si="5"/>
        <v>40</v>
      </c>
    </row>
    <row r="334" spans="1:19" ht="15" x14ac:dyDescent="0.2">
      <c r="A334" s="1">
        <v>60</v>
      </c>
      <c r="B334" s="1" t="s">
        <v>43</v>
      </c>
      <c r="C334" s="1">
        <v>60</v>
      </c>
      <c r="D334" s="1" t="s">
        <v>63</v>
      </c>
      <c r="E334" s="1">
        <v>20103</v>
      </c>
      <c r="F334" s="1" t="s">
        <v>29</v>
      </c>
      <c r="G334" s="1">
        <v>3</v>
      </c>
      <c r="H334" s="1">
        <v>2</v>
      </c>
      <c r="I334" s="1">
        <v>0</v>
      </c>
      <c r="J334" s="1">
        <v>1</v>
      </c>
      <c r="K334" s="1">
        <v>0</v>
      </c>
      <c r="L334" s="1">
        <v>5</v>
      </c>
      <c r="M334" s="1">
        <v>4</v>
      </c>
      <c r="N334" s="1">
        <v>0</v>
      </c>
      <c r="O334" s="1">
        <v>0</v>
      </c>
      <c r="P334" s="1">
        <v>6</v>
      </c>
      <c r="Q334" s="1">
        <v>3</v>
      </c>
      <c r="R334" s="1">
        <v>0</v>
      </c>
      <c r="S334" s="4">
        <f t="shared" si="5"/>
        <v>6</v>
      </c>
    </row>
    <row r="335" spans="1:19" ht="15" x14ac:dyDescent="0.2">
      <c r="A335" s="1">
        <v>60</v>
      </c>
      <c r="B335" s="1" t="s">
        <v>43</v>
      </c>
      <c r="C335" s="1">
        <v>60</v>
      </c>
      <c r="D335" s="1" t="s">
        <v>63</v>
      </c>
      <c r="E335" s="1">
        <v>20106</v>
      </c>
      <c r="F335" s="1" t="s">
        <v>30</v>
      </c>
      <c r="G335" s="1">
        <v>23</v>
      </c>
      <c r="H335" s="1">
        <v>58</v>
      </c>
      <c r="I335" s="1">
        <v>34</v>
      </c>
      <c r="J335" s="1">
        <v>26</v>
      </c>
      <c r="K335" s="1">
        <v>25</v>
      </c>
      <c r="L335" s="1">
        <v>20</v>
      </c>
      <c r="M335" s="1">
        <v>11</v>
      </c>
      <c r="N335" s="1">
        <v>46</v>
      </c>
      <c r="O335" s="1">
        <v>33</v>
      </c>
      <c r="P335" s="1">
        <v>83</v>
      </c>
      <c r="Q335" s="1">
        <v>19</v>
      </c>
      <c r="R335" s="1">
        <v>39</v>
      </c>
      <c r="S335" s="4">
        <f t="shared" si="5"/>
        <v>83</v>
      </c>
    </row>
    <row r="336" spans="1:19" ht="15" x14ac:dyDescent="0.2">
      <c r="A336" s="1">
        <v>60</v>
      </c>
      <c r="B336" s="1" t="s">
        <v>43</v>
      </c>
      <c r="C336" s="1">
        <v>60</v>
      </c>
      <c r="D336" s="1" t="s">
        <v>63</v>
      </c>
      <c r="E336" s="1">
        <v>20107</v>
      </c>
      <c r="F336" s="1" t="s">
        <v>13</v>
      </c>
      <c r="G336" s="1">
        <v>12</v>
      </c>
      <c r="H336" s="1">
        <v>12</v>
      </c>
      <c r="I336" s="1">
        <v>23</v>
      </c>
      <c r="J336" s="1">
        <v>19</v>
      </c>
      <c r="K336" s="1">
        <v>13</v>
      </c>
      <c r="L336" s="1">
        <v>20</v>
      </c>
      <c r="M336" s="1">
        <v>27</v>
      </c>
      <c r="N336" s="1">
        <v>21</v>
      </c>
      <c r="O336" s="1">
        <v>8</v>
      </c>
      <c r="P336" s="1">
        <v>134</v>
      </c>
      <c r="Q336" s="1">
        <v>29</v>
      </c>
      <c r="R336" s="1">
        <v>12</v>
      </c>
      <c r="S336" s="4">
        <f t="shared" si="5"/>
        <v>134</v>
      </c>
    </row>
    <row r="337" spans="1:19" ht="15" x14ac:dyDescent="0.2">
      <c r="A337" s="1">
        <v>60</v>
      </c>
      <c r="B337" s="1" t="s">
        <v>43</v>
      </c>
      <c r="C337" s="1">
        <v>60</v>
      </c>
      <c r="D337" s="1" t="s">
        <v>63</v>
      </c>
      <c r="E337" s="1">
        <v>20201</v>
      </c>
      <c r="F337" s="1" t="s">
        <v>15</v>
      </c>
      <c r="G337" s="1">
        <v>9</v>
      </c>
      <c r="H337" s="1">
        <v>8</v>
      </c>
      <c r="I337" s="1">
        <v>8</v>
      </c>
      <c r="J337" s="1">
        <v>9</v>
      </c>
      <c r="K337" s="1">
        <v>2</v>
      </c>
      <c r="L337" s="1">
        <v>7</v>
      </c>
      <c r="M337" s="1">
        <v>18</v>
      </c>
      <c r="N337" s="1">
        <v>9</v>
      </c>
      <c r="O337" s="1">
        <v>8</v>
      </c>
      <c r="P337" s="1">
        <v>9</v>
      </c>
      <c r="Q337" s="1">
        <v>26</v>
      </c>
      <c r="R337" s="1">
        <v>0</v>
      </c>
      <c r="S337" s="4">
        <f t="shared" si="5"/>
        <v>26</v>
      </c>
    </row>
    <row r="338" spans="1:19" ht="15" x14ac:dyDescent="0.2">
      <c r="A338" s="1">
        <v>60</v>
      </c>
      <c r="B338" s="1" t="s">
        <v>43</v>
      </c>
      <c r="C338" s="1">
        <v>60</v>
      </c>
      <c r="D338" s="1" t="s">
        <v>63</v>
      </c>
      <c r="E338" s="1">
        <v>20202</v>
      </c>
      <c r="F338" s="1" t="s">
        <v>16</v>
      </c>
      <c r="G338" s="1">
        <v>1</v>
      </c>
      <c r="H338" s="1">
        <v>0</v>
      </c>
      <c r="I338" s="1">
        <v>0</v>
      </c>
      <c r="J338" s="1">
        <v>1</v>
      </c>
      <c r="K338" s="1">
        <v>1</v>
      </c>
      <c r="L338" s="1">
        <v>0</v>
      </c>
      <c r="M338" s="1">
        <v>1</v>
      </c>
      <c r="N338" s="1">
        <v>0</v>
      </c>
      <c r="O338" s="1">
        <v>0</v>
      </c>
      <c r="P338" s="1">
        <v>0</v>
      </c>
      <c r="Q338" s="1">
        <v>1</v>
      </c>
      <c r="R338" s="1">
        <v>0</v>
      </c>
      <c r="S338" s="4">
        <f t="shared" si="5"/>
        <v>1</v>
      </c>
    </row>
    <row r="339" spans="1:19" ht="15" x14ac:dyDescent="0.2">
      <c r="A339" s="1">
        <v>60</v>
      </c>
      <c r="B339" s="1" t="s">
        <v>43</v>
      </c>
      <c r="C339" s="1">
        <v>60</v>
      </c>
      <c r="D339" s="1" t="s">
        <v>63</v>
      </c>
      <c r="E339" s="1">
        <v>30102</v>
      </c>
      <c r="F339" s="1" t="s">
        <v>33</v>
      </c>
      <c r="G339" s="1">
        <v>33</v>
      </c>
      <c r="H339" s="1">
        <v>36</v>
      </c>
      <c r="I339" s="1">
        <v>81</v>
      </c>
      <c r="J339" s="1">
        <v>61</v>
      </c>
      <c r="K339" s="1">
        <v>52</v>
      </c>
      <c r="L339" s="1">
        <v>46</v>
      </c>
      <c r="M339" s="1">
        <v>56</v>
      </c>
      <c r="N339" s="1">
        <v>43</v>
      </c>
      <c r="O339" s="1">
        <v>28</v>
      </c>
      <c r="P339" s="1">
        <v>48</v>
      </c>
      <c r="Q339" s="1">
        <v>42</v>
      </c>
      <c r="R339" s="1">
        <v>30</v>
      </c>
      <c r="S339" s="4">
        <f t="shared" si="5"/>
        <v>81</v>
      </c>
    </row>
    <row r="340" spans="1:19" ht="15" x14ac:dyDescent="0.2">
      <c r="A340" s="1">
        <v>60</v>
      </c>
      <c r="B340" s="1" t="s">
        <v>43</v>
      </c>
      <c r="C340" s="1">
        <v>60</v>
      </c>
      <c r="D340" s="1" t="s">
        <v>63</v>
      </c>
      <c r="E340" s="1">
        <v>30104</v>
      </c>
      <c r="F340" s="1" t="s">
        <v>34</v>
      </c>
      <c r="G340" s="1">
        <v>32</v>
      </c>
      <c r="H340" s="1">
        <v>35</v>
      </c>
      <c r="I340" s="1">
        <v>31</v>
      </c>
      <c r="J340" s="1">
        <v>26</v>
      </c>
      <c r="K340" s="1">
        <v>45</v>
      </c>
      <c r="L340" s="1">
        <v>52</v>
      </c>
      <c r="M340" s="1">
        <v>78</v>
      </c>
      <c r="N340" s="1">
        <v>49</v>
      </c>
      <c r="O340" s="1">
        <v>42</v>
      </c>
      <c r="P340" s="1">
        <v>45</v>
      </c>
      <c r="Q340" s="1">
        <v>90</v>
      </c>
      <c r="R340" s="1">
        <v>34</v>
      </c>
      <c r="S340" s="4">
        <f t="shared" si="5"/>
        <v>90</v>
      </c>
    </row>
    <row r="341" spans="1:19" ht="15" x14ac:dyDescent="0.2">
      <c r="A341" s="1">
        <v>60</v>
      </c>
      <c r="B341" s="1" t="s">
        <v>43</v>
      </c>
      <c r="C341" s="1">
        <v>60</v>
      </c>
      <c r="D341" s="1" t="s">
        <v>63</v>
      </c>
      <c r="E341" s="1">
        <v>30106</v>
      </c>
      <c r="F341" s="1" t="s">
        <v>36</v>
      </c>
      <c r="G341" s="1">
        <v>34</v>
      </c>
      <c r="H341" s="1">
        <v>22</v>
      </c>
      <c r="I341" s="1">
        <v>38</v>
      </c>
      <c r="J341" s="1">
        <v>17</v>
      </c>
      <c r="K341" s="1">
        <v>19</v>
      </c>
      <c r="L341" s="1">
        <v>29</v>
      </c>
      <c r="M341" s="1">
        <v>51</v>
      </c>
      <c r="N341" s="1">
        <v>32</v>
      </c>
      <c r="O341" s="1">
        <v>31</v>
      </c>
      <c r="P341" s="1">
        <v>27</v>
      </c>
      <c r="Q341" s="1">
        <v>44</v>
      </c>
      <c r="R341" s="1">
        <v>21</v>
      </c>
      <c r="S341" s="4">
        <f t="shared" si="5"/>
        <v>51</v>
      </c>
    </row>
    <row r="342" spans="1:19" ht="15" x14ac:dyDescent="0.2">
      <c r="A342" s="1">
        <v>60</v>
      </c>
      <c r="B342" s="1" t="s">
        <v>43</v>
      </c>
      <c r="C342" s="1">
        <v>60</v>
      </c>
      <c r="D342" s="1" t="s">
        <v>63</v>
      </c>
      <c r="E342" s="1">
        <v>30107</v>
      </c>
      <c r="F342" s="1" t="s">
        <v>37</v>
      </c>
      <c r="G342" s="1">
        <v>95</v>
      </c>
      <c r="H342" s="1">
        <v>23</v>
      </c>
      <c r="I342" s="1">
        <v>24</v>
      </c>
      <c r="J342" s="1">
        <v>26</v>
      </c>
      <c r="K342" s="1">
        <v>52</v>
      </c>
      <c r="L342" s="1">
        <v>30</v>
      </c>
      <c r="M342" s="1">
        <v>41</v>
      </c>
      <c r="N342" s="1">
        <v>22</v>
      </c>
      <c r="O342" s="1">
        <v>48</v>
      </c>
      <c r="P342" s="1">
        <v>37</v>
      </c>
      <c r="Q342" s="1">
        <v>32</v>
      </c>
      <c r="R342" s="1">
        <v>19</v>
      </c>
      <c r="S342" s="4">
        <f t="shared" si="5"/>
        <v>95</v>
      </c>
    </row>
    <row r="343" spans="1:19" ht="15" x14ac:dyDescent="0.2">
      <c r="A343" s="1">
        <v>60</v>
      </c>
      <c r="B343" s="1" t="s">
        <v>43</v>
      </c>
      <c r="C343" s="1">
        <v>60</v>
      </c>
      <c r="D343" s="1" t="s">
        <v>63</v>
      </c>
      <c r="E343" s="1">
        <v>30110</v>
      </c>
      <c r="F343" s="1" t="s">
        <v>38</v>
      </c>
      <c r="G343" s="1">
        <v>19</v>
      </c>
      <c r="H343" s="1">
        <v>19</v>
      </c>
      <c r="I343" s="1">
        <v>48</v>
      </c>
      <c r="J343" s="1">
        <v>33</v>
      </c>
      <c r="K343" s="1">
        <v>39</v>
      </c>
      <c r="L343" s="1">
        <v>67</v>
      </c>
      <c r="M343" s="1">
        <v>50</v>
      </c>
      <c r="N343" s="1">
        <v>36</v>
      </c>
      <c r="O343" s="1">
        <v>26</v>
      </c>
      <c r="P343" s="1">
        <v>42</v>
      </c>
      <c r="Q343" s="1">
        <v>35</v>
      </c>
      <c r="R343" s="1">
        <v>56</v>
      </c>
      <c r="S343" s="4">
        <f t="shared" si="5"/>
        <v>67</v>
      </c>
    </row>
    <row r="344" spans="1:19" ht="15" x14ac:dyDescent="0.2">
      <c r="A344" s="1">
        <v>60</v>
      </c>
      <c r="B344" s="1" t="s">
        <v>43</v>
      </c>
      <c r="C344" s="1">
        <v>60</v>
      </c>
      <c r="D344" s="1" t="s">
        <v>63</v>
      </c>
      <c r="E344" s="1">
        <v>40102</v>
      </c>
      <c r="F344" s="1" t="s">
        <v>17</v>
      </c>
      <c r="G344" s="1">
        <v>1</v>
      </c>
      <c r="H344" s="1">
        <v>3</v>
      </c>
      <c r="I344" s="1">
        <v>8</v>
      </c>
      <c r="J344" s="1">
        <v>1</v>
      </c>
      <c r="K344" s="1">
        <v>15</v>
      </c>
      <c r="L344" s="1">
        <v>6</v>
      </c>
      <c r="M344" s="1">
        <v>9</v>
      </c>
      <c r="N344" s="1">
        <v>9</v>
      </c>
      <c r="O344" s="1">
        <v>9</v>
      </c>
      <c r="P344" s="1">
        <v>7</v>
      </c>
      <c r="Q344" s="1">
        <v>16</v>
      </c>
      <c r="R344" s="1">
        <v>4</v>
      </c>
      <c r="S344" s="4">
        <f t="shared" si="5"/>
        <v>16</v>
      </c>
    </row>
    <row r="345" spans="1:19" ht="15" x14ac:dyDescent="0.2">
      <c r="A345" s="1">
        <v>60</v>
      </c>
      <c r="B345" s="1" t="s">
        <v>43</v>
      </c>
      <c r="C345" s="1">
        <v>60</v>
      </c>
      <c r="D345" s="1" t="s">
        <v>63</v>
      </c>
      <c r="E345" s="1">
        <v>40103</v>
      </c>
      <c r="F345" s="1" t="s">
        <v>18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1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4">
        <f t="shared" si="5"/>
        <v>1</v>
      </c>
    </row>
    <row r="346" spans="1:19" ht="15" x14ac:dyDescent="0.2">
      <c r="A346" s="1">
        <v>65</v>
      </c>
      <c r="B346" s="1" t="s">
        <v>43</v>
      </c>
      <c r="C346" s="1">
        <v>65</v>
      </c>
      <c r="D346" s="1" t="s">
        <v>64</v>
      </c>
      <c r="E346" s="1">
        <v>10102</v>
      </c>
      <c r="F346" s="1" t="s">
        <v>20</v>
      </c>
      <c r="G346" s="1">
        <v>27</v>
      </c>
      <c r="H346" s="1">
        <v>17</v>
      </c>
      <c r="I346" s="1">
        <v>35</v>
      </c>
      <c r="J346" s="1">
        <v>25</v>
      </c>
      <c r="K346" s="1">
        <v>29</v>
      </c>
      <c r="L346" s="1">
        <v>18</v>
      </c>
      <c r="M346" s="1">
        <v>30</v>
      </c>
      <c r="N346" s="1">
        <v>29</v>
      </c>
      <c r="O346" s="1">
        <v>16</v>
      </c>
      <c r="P346" s="1">
        <v>0</v>
      </c>
      <c r="Q346" s="1">
        <v>21</v>
      </c>
      <c r="R346" s="1">
        <v>16</v>
      </c>
      <c r="S346" s="4">
        <f t="shared" si="5"/>
        <v>35</v>
      </c>
    </row>
    <row r="347" spans="1:19" ht="15" x14ac:dyDescent="0.2">
      <c r="A347" s="1">
        <v>65</v>
      </c>
      <c r="B347" s="1" t="s">
        <v>43</v>
      </c>
      <c r="C347" s="1">
        <v>65</v>
      </c>
      <c r="D347" s="1" t="s">
        <v>64</v>
      </c>
      <c r="E347" s="1">
        <v>10103</v>
      </c>
      <c r="F347" s="1" t="s">
        <v>21</v>
      </c>
      <c r="G347" s="1">
        <v>5</v>
      </c>
      <c r="H347" s="1">
        <v>1</v>
      </c>
      <c r="I347" s="1">
        <v>2</v>
      </c>
      <c r="J347" s="1">
        <v>2</v>
      </c>
      <c r="K347" s="1">
        <v>2</v>
      </c>
      <c r="L347" s="1">
        <v>0</v>
      </c>
      <c r="M347" s="1">
        <v>2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4">
        <f t="shared" si="5"/>
        <v>5</v>
      </c>
    </row>
    <row r="348" spans="1:19" ht="15" x14ac:dyDescent="0.2">
      <c r="A348" s="1">
        <v>65</v>
      </c>
      <c r="B348" s="1" t="s">
        <v>43</v>
      </c>
      <c r="C348" s="1">
        <v>65</v>
      </c>
      <c r="D348" s="1" t="s">
        <v>64</v>
      </c>
      <c r="E348" s="1">
        <v>10104</v>
      </c>
      <c r="F348" s="1" t="s">
        <v>22</v>
      </c>
      <c r="G348" s="1">
        <v>137</v>
      </c>
      <c r="H348" s="1">
        <v>150</v>
      </c>
      <c r="I348" s="1">
        <v>179</v>
      </c>
      <c r="J348" s="1">
        <v>158</v>
      </c>
      <c r="K348" s="1">
        <v>183</v>
      </c>
      <c r="L348" s="1">
        <v>120</v>
      </c>
      <c r="M348" s="1">
        <v>120</v>
      </c>
      <c r="N348" s="1">
        <v>141</v>
      </c>
      <c r="O348" s="1">
        <v>123</v>
      </c>
      <c r="P348" s="1">
        <v>218</v>
      </c>
      <c r="Q348" s="1">
        <v>185</v>
      </c>
      <c r="R348" s="1">
        <v>150</v>
      </c>
      <c r="S348" s="4">
        <f t="shared" si="5"/>
        <v>218</v>
      </c>
    </row>
    <row r="349" spans="1:19" ht="15" x14ac:dyDescent="0.2">
      <c r="A349" s="1">
        <v>65</v>
      </c>
      <c r="B349" s="1" t="s">
        <v>43</v>
      </c>
      <c r="C349" s="1">
        <v>65</v>
      </c>
      <c r="D349" s="1" t="s">
        <v>64</v>
      </c>
      <c r="E349" s="1">
        <v>10106</v>
      </c>
      <c r="F349" s="1" t="s">
        <v>23</v>
      </c>
      <c r="G349" s="1">
        <v>108</v>
      </c>
      <c r="H349" s="1">
        <v>78</v>
      </c>
      <c r="I349" s="1">
        <v>99</v>
      </c>
      <c r="J349" s="1">
        <v>104</v>
      </c>
      <c r="K349" s="1">
        <v>160</v>
      </c>
      <c r="L349" s="1">
        <v>83</v>
      </c>
      <c r="M349" s="1">
        <v>92</v>
      </c>
      <c r="N349" s="1">
        <v>133</v>
      </c>
      <c r="O349" s="1">
        <v>80</v>
      </c>
      <c r="P349" s="1">
        <v>124</v>
      </c>
      <c r="Q349" s="1">
        <v>138</v>
      </c>
      <c r="R349" s="1">
        <v>127</v>
      </c>
      <c r="S349" s="4">
        <f t="shared" si="5"/>
        <v>160</v>
      </c>
    </row>
    <row r="350" spans="1:19" ht="15" x14ac:dyDescent="0.2">
      <c r="A350" s="1">
        <v>65</v>
      </c>
      <c r="B350" s="1" t="s">
        <v>43</v>
      </c>
      <c r="C350" s="1">
        <v>65</v>
      </c>
      <c r="D350" s="1" t="s">
        <v>64</v>
      </c>
      <c r="E350" s="1">
        <v>10107</v>
      </c>
      <c r="F350" s="1" t="s">
        <v>2</v>
      </c>
      <c r="G350" s="1">
        <v>32</v>
      </c>
      <c r="H350" s="1">
        <v>26</v>
      </c>
      <c r="I350" s="1">
        <v>64</v>
      </c>
      <c r="J350" s="1">
        <v>34</v>
      </c>
      <c r="K350" s="1">
        <v>45</v>
      </c>
      <c r="L350" s="1">
        <v>32</v>
      </c>
      <c r="M350" s="1">
        <v>37</v>
      </c>
      <c r="N350" s="1">
        <v>29</v>
      </c>
      <c r="O350" s="1">
        <v>34</v>
      </c>
      <c r="P350" s="1">
        <v>49</v>
      </c>
      <c r="Q350" s="1">
        <v>66</v>
      </c>
      <c r="R350" s="1">
        <v>34</v>
      </c>
      <c r="S350" s="4">
        <f t="shared" si="5"/>
        <v>66</v>
      </c>
    </row>
    <row r="351" spans="1:19" ht="15" x14ac:dyDescent="0.2">
      <c r="A351" s="1">
        <v>65</v>
      </c>
      <c r="B351" s="1" t="s">
        <v>43</v>
      </c>
      <c r="C351" s="1">
        <v>65</v>
      </c>
      <c r="D351" s="1" t="s">
        <v>64</v>
      </c>
      <c r="E351" s="1">
        <v>10108</v>
      </c>
      <c r="F351" s="1" t="s">
        <v>3</v>
      </c>
      <c r="G351" s="1">
        <v>13</v>
      </c>
      <c r="H351" s="1">
        <v>26</v>
      </c>
      <c r="I351" s="1">
        <v>29</v>
      </c>
      <c r="J351" s="1">
        <v>117</v>
      </c>
      <c r="K351" s="1">
        <v>40</v>
      </c>
      <c r="L351" s="1">
        <v>13</v>
      </c>
      <c r="M351" s="1">
        <v>26</v>
      </c>
      <c r="N351" s="1">
        <v>19</v>
      </c>
      <c r="O351" s="1">
        <v>88</v>
      </c>
      <c r="P351" s="1">
        <v>16</v>
      </c>
      <c r="Q351" s="1">
        <v>125</v>
      </c>
      <c r="R351" s="1">
        <v>50</v>
      </c>
      <c r="S351" s="4">
        <f t="shared" si="5"/>
        <v>125</v>
      </c>
    </row>
    <row r="352" spans="1:19" ht="15" x14ac:dyDescent="0.2">
      <c r="A352" s="1">
        <v>65</v>
      </c>
      <c r="B352" s="1" t="s">
        <v>43</v>
      </c>
      <c r="C352" s="1">
        <v>65</v>
      </c>
      <c r="D352" s="1" t="s">
        <v>64</v>
      </c>
      <c r="E352" s="1">
        <v>10109</v>
      </c>
      <c r="F352" s="1" t="s">
        <v>24</v>
      </c>
      <c r="G352" s="1">
        <v>15</v>
      </c>
      <c r="H352" s="1">
        <v>28</v>
      </c>
      <c r="I352" s="1">
        <v>28</v>
      </c>
      <c r="J352" s="1">
        <v>106</v>
      </c>
      <c r="K352" s="1">
        <v>28</v>
      </c>
      <c r="L352" s="1">
        <v>10</v>
      </c>
      <c r="M352" s="1">
        <v>17</v>
      </c>
      <c r="N352" s="1">
        <v>15</v>
      </c>
      <c r="O352" s="1">
        <v>57</v>
      </c>
      <c r="P352" s="1">
        <v>15</v>
      </c>
      <c r="Q352" s="1">
        <v>18</v>
      </c>
      <c r="R352" s="1">
        <v>23</v>
      </c>
      <c r="S352" s="4">
        <f t="shared" si="5"/>
        <v>106</v>
      </c>
    </row>
    <row r="353" spans="1:19" ht="15" x14ac:dyDescent="0.2">
      <c r="A353" s="1">
        <v>65</v>
      </c>
      <c r="B353" s="1" t="s">
        <v>43</v>
      </c>
      <c r="C353" s="1">
        <v>65</v>
      </c>
      <c r="D353" s="1" t="s">
        <v>64</v>
      </c>
      <c r="E353" s="1">
        <v>10110</v>
      </c>
      <c r="F353" s="1" t="s">
        <v>25</v>
      </c>
      <c r="G353" s="1">
        <v>71</v>
      </c>
      <c r="H353" s="1">
        <v>73</v>
      </c>
      <c r="I353" s="1">
        <v>181</v>
      </c>
      <c r="J353" s="1">
        <v>85</v>
      </c>
      <c r="K353" s="1">
        <v>98</v>
      </c>
      <c r="L353" s="1">
        <v>71</v>
      </c>
      <c r="M353" s="1">
        <v>104</v>
      </c>
      <c r="N353" s="1">
        <v>94</v>
      </c>
      <c r="O353" s="1">
        <v>61</v>
      </c>
      <c r="P353" s="1">
        <v>173</v>
      </c>
      <c r="Q353" s="1">
        <v>108</v>
      </c>
      <c r="R353" s="1">
        <v>26</v>
      </c>
      <c r="S353" s="4">
        <f t="shared" si="5"/>
        <v>181</v>
      </c>
    </row>
    <row r="354" spans="1:19" ht="15" x14ac:dyDescent="0.2">
      <c r="A354" s="1">
        <v>65</v>
      </c>
      <c r="B354" s="1" t="s">
        <v>43</v>
      </c>
      <c r="C354" s="1">
        <v>65</v>
      </c>
      <c r="D354" s="1" t="s">
        <v>64</v>
      </c>
      <c r="E354" s="1">
        <v>10113</v>
      </c>
      <c r="F354" s="1" t="s">
        <v>4</v>
      </c>
      <c r="G354" s="1">
        <v>27</v>
      </c>
      <c r="H354" s="1">
        <v>32</v>
      </c>
      <c r="I354" s="1">
        <v>21</v>
      </c>
      <c r="J354" s="1">
        <v>19</v>
      </c>
      <c r="K354" s="1">
        <v>8</v>
      </c>
      <c r="L354" s="1">
        <v>78</v>
      </c>
      <c r="M354" s="1">
        <v>17</v>
      </c>
      <c r="N354" s="1">
        <v>11</v>
      </c>
      <c r="O354" s="1">
        <v>9</v>
      </c>
      <c r="P354" s="1">
        <v>16</v>
      </c>
      <c r="Q354" s="1">
        <v>20</v>
      </c>
      <c r="R354" s="1">
        <v>15</v>
      </c>
      <c r="S354" s="4">
        <f t="shared" si="5"/>
        <v>78</v>
      </c>
    </row>
    <row r="355" spans="1:19" ht="15" x14ac:dyDescent="0.2">
      <c r="A355" s="1">
        <v>65</v>
      </c>
      <c r="B355" s="1" t="s">
        <v>43</v>
      </c>
      <c r="C355" s="1">
        <v>65</v>
      </c>
      <c r="D355" s="1" t="s">
        <v>64</v>
      </c>
      <c r="E355" s="1">
        <v>10201</v>
      </c>
      <c r="F355" s="1" t="s">
        <v>5</v>
      </c>
      <c r="G355" s="1">
        <v>0</v>
      </c>
      <c r="H355" s="1">
        <v>0</v>
      </c>
      <c r="I355" s="1">
        <v>2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3</v>
      </c>
      <c r="R355" s="1">
        <v>0</v>
      </c>
      <c r="S355" s="4">
        <f t="shared" si="5"/>
        <v>3</v>
      </c>
    </row>
    <row r="356" spans="1:19" ht="15" x14ac:dyDescent="0.2">
      <c r="A356" s="1">
        <v>65</v>
      </c>
      <c r="B356" s="1" t="s">
        <v>43</v>
      </c>
      <c r="C356" s="1">
        <v>65</v>
      </c>
      <c r="D356" s="1" t="s">
        <v>64</v>
      </c>
      <c r="E356" s="1">
        <v>10203</v>
      </c>
      <c r="F356" s="1" t="s">
        <v>6</v>
      </c>
      <c r="G356" s="1">
        <v>11</v>
      </c>
      <c r="H356" s="1">
        <v>18</v>
      </c>
      <c r="I356" s="1">
        <v>22</v>
      </c>
      <c r="J356" s="1">
        <v>10</v>
      </c>
      <c r="K356" s="1">
        <v>17</v>
      </c>
      <c r="L356" s="1">
        <v>9</v>
      </c>
      <c r="M356" s="1">
        <v>5</v>
      </c>
      <c r="N356" s="1">
        <v>10</v>
      </c>
      <c r="O356" s="1">
        <v>7</v>
      </c>
      <c r="P356" s="1">
        <v>11</v>
      </c>
      <c r="Q356" s="1">
        <v>43</v>
      </c>
      <c r="R356" s="1">
        <v>9</v>
      </c>
      <c r="S356" s="4">
        <f t="shared" si="5"/>
        <v>43</v>
      </c>
    </row>
    <row r="357" spans="1:19" ht="15" x14ac:dyDescent="0.2">
      <c r="A357" s="1">
        <v>65</v>
      </c>
      <c r="B357" s="1" t="s">
        <v>43</v>
      </c>
      <c r="C357" s="1">
        <v>65</v>
      </c>
      <c r="D357" s="1" t="s">
        <v>64</v>
      </c>
      <c r="E357" s="1">
        <v>10204</v>
      </c>
      <c r="F357" s="1" t="s">
        <v>7</v>
      </c>
      <c r="G357" s="1">
        <v>3</v>
      </c>
      <c r="H357" s="1">
        <v>0</v>
      </c>
      <c r="I357" s="1">
        <v>0</v>
      </c>
      <c r="J357" s="1">
        <v>2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3</v>
      </c>
      <c r="S357" s="4">
        <f t="shared" si="5"/>
        <v>3</v>
      </c>
    </row>
    <row r="358" spans="1:19" ht="15" x14ac:dyDescent="0.2">
      <c r="A358" s="1">
        <v>65</v>
      </c>
      <c r="B358" s="1" t="s">
        <v>43</v>
      </c>
      <c r="C358" s="1">
        <v>65</v>
      </c>
      <c r="D358" s="1" t="s">
        <v>64</v>
      </c>
      <c r="E358" s="1">
        <v>10206</v>
      </c>
      <c r="F358" s="1" t="s">
        <v>8</v>
      </c>
      <c r="G358" s="1">
        <v>9</v>
      </c>
      <c r="H358" s="1">
        <v>5</v>
      </c>
      <c r="I358" s="1">
        <v>4</v>
      </c>
      <c r="J358" s="1">
        <v>2</v>
      </c>
      <c r="K358" s="1">
        <v>8</v>
      </c>
      <c r="L358" s="1">
        <v>2</v>
      </c>
      <c r="M358" s="1">
        <v>0</v>
      </c>
      <c r="N358" s="1">
        <v>3</v>
      </c>
      <c r="O358" s="1">
        <v>5</v>
      </c>
      <c r="P358" s="1">
        <v>0</v>
      </c>
      <c r="Q358" s="1">
        <v>4</v>
      </c>
      <c r="R358" s="1">
        <v>5</v>
      </c>
      <c r="S358" s="4">
        <f t="shared" si="5"/>
        <v>9</v>
      </c>
    </row>
    <row r="359" spans="1:19" ht="15" x14ac:dyDescent="0.2">
      <c r="A359" s="1">
        <v>65</v>
      </c>
      <c r="B359" s="1" t="s">
        <v>43</v>
      </c>
      <c r="C359" s="1">
        <v>65</v>
      </c>
      <c r="D359" s="1" t="s">
        <v>64</v>
      </c>
      <c r="E359" s="1">
        <v>10303</v>
      </c>
      <c r="F359" s="1" t="s">
        <v>9</v>
      </c>
      <c r="G359" s="1">
        <v>0</v>
      </c>
      <c r="H359" s="1">
        <v>0</v>
      </c>
      <c r="I359" s="1">
        <v>2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4">
        <f t="shared" si="5"/>
        <v>2</v>
      </c>
    </row>
    <row r="360" spans="1:19" ht="15" x14ac:dyDescent="0.2">
      <c r="A360" s="1">
        <v>65</v>
      </c>
      <c r="B360" s="1" t="s">
        <v>43</v>
      </c>
      <c r="C360" s="1">
        <v>65</v>
      </c>
      <c r="D360" s="1" t="s">
        <v>64</v>
      </c>
      <c r="E360" s="1">
        <v>10401</v>
      </c>
      <c r="F360" s="1" t="s">
        <v>28</v>
      </c>
      <c r="G360" s="1">
        <v>0</v>
      </c>
      <c r="H360" s="1">
        <v>0</v>
      </c>
      <c r="I360" s="1">
        <v>4</v>
      </c>
      <c r="J360" s="1">
        <v>2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</v>
      </c>
      <c r="Q360" s="1">
        <v>0</v>
      </c>
      <c r="R360" s="1">
        <v>0</v>
      </c>
      <c r="S360" s="4">
        <f t="shared" si="5"/>
        <v>4</v>
      </c>
    </row>
    <row r="361" spans="1:19" ht="15" x14ac:dyDescent="0.2">
      <c r="A361" s="1">
        <v>65</v>
      </c>
      <c r="B361" s="1" t="s">
        <v>43</v>
      </c>
      <c r="C361" s="1">
        <v>65</v>
      </c>
      <c r="D361" s="1" t="s">
        <v>64</v>
      </c>
      <c r="E361" s="1">
        <v>10402</v>
      </c>
      <c r="F361" s="1" t="s">
        <v>10</v>
      </c>
      <c r="G361" s="1">
        <v>8</v>
      </c>
      <c r="H361" s="1">
        <v>6</v>
      </c>
      <c r="I361" s="1">
        <v>3</v>
      </c>
      <c r="J361" s="1">
        <v>2</v>
      </c>
      <c r="K361" s="1">
        <v>11</v>
      </c>
      <c r="L361" s="1">
        <v>4</v>
      </c>
      <c r="M361" s="1">
        <v>0</v>
      </c>
      <c r="N361" s="1">
        <v>5</v>
      </c>
      <c r="O361" s="1">
        <v>4</v>
      </c>
      <c r="P361" s="1">
        <v>7</v>
      </c>
      <c r="Q361" s="1">
        <v>3</v>
      </c>
      <c r="R361" s="1">
        <v>4</v>
      </c>
      <c r="S361" s="4">
        <f t="shared" si="5"/>
        <v>11</v>
      </c>
    </row>
    <row r="362" spans="1:19" ht="15" x14ac:dyDescent="0.2">
      <c r="A362" s="1">
        <v>65</v>
      </c>
      <c r="B362" s="1" t="s">
        <v>43</v>
      </c>
      <c r="C362" s="1">
        <v>65</v>
      </c>
      <c r="D362" s="1" t="s">
        <v>64</v>
      </c>
      <c r="E362" s="1">
        <v>10501</v>
      </c>
      <c r="F362" s="1" t="s">
        <v>11</v>
      </c>
      <c r="G362" s="1">
        <v>0</v>
      </c>
      <c r="H362" s="1">
        <v>0</v>
      </c>
      <c r="I362" s="1">
        <v>10</v>
      </c>
      <c r="J362" s="1">
        <v>3</v>
      </c>
      <c r="K362" s="1">
        <v>3</v>
      </c>
      <c r="L362" s="1">
        <v>1</v>
      </c>
      <c r="M362" s="1">
        <v>0</v>
      </c>
      <c r="N362" s="1">
        <v>0</v>
      </c>
      <c r="O362" s="1">
        <v>1</v>
      </c>
      <c r="P362" s="1">
        <v>2</v>
      </c>
      <c r="Q362" s="1">
        <v>3</v>
      </c>
      <c r="R362" s="1">
        <v>1</v>
      </c>
      <c r="S362" s="4">
        <f t="shared" si="5"/>
        <v>10</v>
      </c>
    </row>
    <row r="363" spans="1:19" ht="15" x14ac:dyDescent="0.2">
      <c r="A363" s="1">
        <v>65</v>
      </c>
      <c r="B363" s="1" t="s">
        <v>43</v>
      </c>
      <c r="C363" s="1">
        <v>65</v>
      </c>
      <c r="D363" s="1" t="s">
        <v>64</v>
      </c>
      <c r="E363" s="1">
        <v>20101</v>
      </c>
      <c r="F363" s="1" t="s">
        <v>12</v>
      </c>
      <c r="G363" s="1">
        <v>59</v>
      </c>
      <c r="H363" s="1">
        <v>65</v>
      </c>
      <c r="I363" s="1">
        <v>82</v>
      </c>
      <c r="J363" s="1">
        <v>58</v>
      </c>
      <c r="K363" s="1">
        <v>78</v>
      </c>
      <c r="L363" s="1">
        <v>35</v>
      </c>
      <c r="M363" s="1">
        <v>39</v>
      </c>
      <c r="N363" s="1">
        <v>70</v>
      </c>
      <c r="O363" s="1">
        <v>58</v>
      </c>
      <c r="P363" s="1">
        <v>70</v>
      </c>
      <c r="Q363" s="1">
        <v>58</v>
      </c>
      <c r="R363" s="1">
        <v>26</v>
      </c>
      <c r="S363" s="4">
        <f t="shared" si="5"/>
        <v>82</v>
      </c>
    </row>
    <row r="364" spans="1:19" ht="15" x14ac:dyDescent="0.2">
      <c r="A364" s="1">
        <v>65</v>
      </c>
      <c r="B364" s="1" t="s">
        <v>43</v>
      </c>
      <c r="C364" s="1">
        <v>65</v>
      </c>
      <c r="D364" s="1" t="s">
        <v>64</v>
      </c>
      <c r="E364" s="1">
        <v>20103</v>
      </c>
      <c r="F364" s="1" t="s">
        <v>29</v>
      </c>
      <c r="G364" s="1">
        <v>5</v>
      </c>
      <c r="H364" s="1">
        <v>5</v>
      </c>
      <c r="I364" s="1">
        <v>1</v>
      </c>
      <c r="J364" s="1">
        <v>0</v>
      </c>
      <c r="K364" s="1">
        <v>0</v>
      </c>
      <c r="L364" s="1">
        <v>0</v>
      </c>
      <c r="M364" s="1">
        <v>7</v>
      </c>
      <c r="N364" s="1">
        <v>0</v>
      </c>
      <c r="O364" s="1">
        <v>1</v>
      </c>
      <c r="P364" s="1">
        <v>0</v>
      </c>
      <c r="Q364" s="1">
        <v>0</v>
      </c>
      <c r="R364" s="1">
        <v>0</v>
      </c>
      <c r="S364" s="4">
        <f t="shared" si="5"/>
        <v>7</v>
      </c>
    </row>
    <row r="365" spans="1:19" ht="15" x14ac:dyDescent="0.2">
      <c r="A365" s="1">
        <v>65</v>
      </c>
      <c r="B365" s="1" t="s">
        <v>43</v>
      </c>
      <c r="C365" s="1">
        <v>65</v>
      </c>
      <c r="D365" s="1" t="s">
        <v>64</v>
      </c>
      <c r="E365" s="1">
        <v>20106</v>
      </c>
      <c r="F365" s="1" t="s">
        <v>30</v>
      </c>
      <c r="G365" s="1">
        <v>51</v>
      </c>
      <c r="H365" s="1">
        <v>72</v>
      </c>
      <c r="I365" s="1">
        <v>39</v>
      </c>
      <c r="J365" s="1">
        <v>74</v>
      </c>
      <c r="K365" s="1">
        <v>57</v>
      </c>
      <c r="L365" s="1">
        <v>14</v>
      </c>
      <c r="M365" s="1">
        <v>9</v>
      </c>
      <c r="N365" s="1">
        <v>45</v>
      </c>
      <c r="O365" s="1">
        <v>42</v>
      </c>
      <c r="P365" s="1">
        <v>101</v>
      </c>
      <c r="Q365" s="1">
        <v>41</v>
      </c>
      <c r="R365" s="1">
        <v>69</v>
      </c>
      <c r="S365" s="4">
        <f t="shared" si="5"/>
        <v>101</v>
      </c>
    </row>
    <row r="366" spans="1:19" ht="15" x14ac:dyDescent="0.2">
      <c r="A366" s="1">
        <v>65</v>
      </c>
      <c r="B366" s="1" t="s">
        <v>43</v>
      </c>
      <c r="C366" s="1">
        <v>65</v>
      </c>
      <c r="D366" s="1" t="s">
        <v>64</v>
      </c>
      <c r="E366" s="1">
        <v>20107</v>
      </c>
      <c r="F366" s="1" t="s">
        <v>13</v>
      </c>
      <c r="G366" s="1">
        <v>28</v>
      </c>
      <c r="H366" s="1">
        <v>24</v>
      </c>
      <c r="I366" s="1">
        <v>30</v>
      </c>
      <c r="J366" s="1">
        <v>33</v>
      </c>
      <c r="K366" s="1">
        <v>32</v>
      </c>
      <c r="L366" s="1">
        <v>16</v>
      </c>
      <c r="M366" s="1">
        <v>34</v>
      </c>
      <c r="N366" s="1">
        <v>44</v>
      </c>
      <c r="O366" s="1">
        <v>51</v>
      </c>
      <c r="P366" s="1">
        <v>143</v>
      </c>
      <c r="Q366" s="1">
        <v>32</v>
      </c>
      <c r="R366" s="1">
        <v>21</v>
      </c>
      <c r="S366" s="4">
        <f t="shared" si="5"/>
        <v>143</v>
      </c>
    </row>
    <row r="367" spans="1:19" ht="15" x14ac:dyDescent="0.2">
      <c r="A367" s="1">
        <v>65</v>
      </c>
      <c r="B367" s="1" t="s">
        <v>43</v>
      </c>
      <c r="C367" s="1">
        <v>65</v>
      </c>
      <c r="D367" s="1" t="s">
        <v>64</v>
      </c>
      <c r="E367" s="1">
        <v>20108</v>
      </c>
      <c r="F367" s="1" t="s">
        <v>14</v>
      </c>
      <c r="G367" s="1">
        <v>6</v>
      </c>
      <c r="H367" s="1">
        <v>6</v>
      </c>
      <c r="I367" s="1">
        <v>0</v>
      </c>
      <c r="J367" s="1">
        <v>0</v>
      </c>
      <c r="K367" s="1">
        <v>3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3</v>
      </c>
      <c r="R367" s="1">
        <v>3</v>
      </c>
      <c r="S367" s="4">
        <f t="shared" si="5"/>
        <v>6</v>
      </c>
    </row>
    <row r="368" spans="1:19" ht="15" x14ac:dyDescent="0.2">
      <c r="A368" s="1">
        <v>65</v>
      </c>
      <c r="B368" s="1" t="s">
        <v>43</v>
      </c>
      <c r="C368" s="1">
        <v>65</v>
      </c>
      <c r="D368" s="1" t="s">
        <v>64</v>
      </c>
      <c r="E368" s="1">
        <v>20201</v>
      </c>
      <c r="F368" s="1" t="s">
        <v>15</v>
      </c>
      <c r="G368" s="1">
        <v>15</v>
      </c>
      <c r="H368" s="1">
        <v>8</v>
      </c>
      <c r="I368" s="1">
        <v>7</v>
      </c>
      <c r="J368" s="1">
        <v>17</v>
      </c>
      <c r="K368" s="1">
        <v>5</v>
      </c>
      <c r="L368" s="1">
        <v>5</v>
      </c>
      <c r="M368" s="1">
        <v>0</v>
      </c>
      <c r="N368" s="1">
        <v>7</v>
      </c>
      <c r="O368" s="1">
        <v>11</v>
      </c>
      <c r="P368" s="1">
        <v>0</v>
      </c>
      <c r="Q368" s="1">
        <v>16</v>
      </c>
      <c r="R368" s="1">
        <v>6</v>
      </c>
      <c r="S368" s="4">
        <f t="shared" si="5"/>
        <v>17</v>
      </c>
    </row>
    <row r="369" spans="1:19" ht="15" x14ac:dyDescent="0.2">
      <c r="A369" s="1">
        <v>65</v>
      </c>
      <c r="B369" s="1" t="s">
        <v>43</v>
      </c>
      <c r="C369" s="1">
        <v>65</v>
      </c>
      <c r="D369" s="1" t="s">
        <v>64</v>
      </c>
      <c r="E369" s="1">
        <v>20202</v>
      </c>
      <c r="F369" s="1" t="s">
        <v>16</v>
      </c>
      <c r="G369" s="1">
        <v>0</v>
      </c>
      <c r="H369" s="1">
        <v>0</v>
      </c>
      <c r="I369" s="1">
        <v>2</v>
      </c>
      <c r="J369" s="1">
        <v>2</v>
      </c>
      <c r="K369" s="1">
        <v>0</v>
      </c>
      <c r="L369" s="1">
        <v>0</v>
      </c>
      <c r="M369" s="1">
        <v>0</v>
      </c>
      <c r="N369" s="1">
        <v>0</v>
      </c>
      <c r="O369" s="1">
        <v>1</v>
      </c>
      <c r="P369" s="1">
        <v>1</v>
      </c>
      <c r="Q369" s="1">
        <v>0</v>
      </c>
      <c r="R369" s="1">
        <v>2</v>
      </c>
      <c r="S369" s="4">
        <f t="shared" si="5"/>
        <v>2</v>
      </c>
    </row>
    <row r="370" spans="1:19" ht="15" x14ac:dyDescent="0.2">
      <c r="A370" s="1">
        <v>65</v>
      </c>
      <c r="B370" s="1" t="s">
        <v>43</v>
      </c>
      <c r="C370" s="1">
        <v>65</v>
      </c>
      <c r="D370" s="1" t="s">
        <v>64</v>
      </c>
      <c r="E370" s="1">
        <v>30101</v>
      </c>
      <c r="F370" s="1" t="s">
        <v>32</v>
      </c>
      <c r="G370" s="1">
        <v>0</v>
      </c>
      <c r="H370" s="1">
        <v>0</v>
      </c>
      <c r="I370" s="1">
        <v>0</v>
      </c>
      <c r="J370" s="1">
        <v>1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4">
        <f t="shared" si="5"/>
        <v>1</v>
      </c>
    </row>
    <row r="371" spans="1:19" ht="15" x14ac:dyDescent="0.2">
      <c r="A371" s="1">
        <v>65</v>
      </c>
      <c r="B371" s="1" t="s">
        <v>43</v>
      </c>
      <c r="C371" s="1">
        <v>65</v>
      </c>
      <c r="D371" s="1" t="s">
        <v>64</v>
      </c>
      <c r="E371" s="1">
        <v>30102</v>
      </c>
      <c r="F371" s="1" t="s">
        <v>33</v>
      </c>
      <c r="G371" s="1">
        <v>56</v>
      </c>
      <c r="H371" s="1">
        <v>52</v>
      </c>
      <c r="I371" s="1">
        <v>134</v>
      </c>
      <c r="J371" s="1">
        <v>102</v>
      </c>
      <c r="K371" s="1">
        <v>71</v>
      </c>
      <c r="L371" s="1">
        <v>49</v>
      </c>
      <c r="M371" s="1">
        <v>45</v>
      </c>
      <c r="N371" s="1">
        <v>74</v>
      </c>
      <c r="O371" s="1">
        <v>40</v>
      </c>
      <c r="P371" s="1">
        <v>100</v>
      </c>
      <c r="Q371" s="1">
        <v>53</v>
      </c>
      <c r="R371" s="1">
        <v>45</v>
      </c>
      <c r="S371" s="4">
        <f t="shared" si="5"/>
        <v>134</v>
      </c>
    </row>
    <row r="372" spans="1:19" ht="15" x14ac:dyDescent="0.2">
      <c r="A372" s="1">
        <v>65</v>
      </c>
      <c r="B372" s="1" t="s">
        <v>43</v>
      </c>
      <c r="C372" s="1">
        <v>65</v>
      </c>
      <c r="D372" s="1" t="s">
        <v>64</v>
      </c>
      <c r="E372" s="1">
        <v>30104</v>
      </c>
      <c r="F372" s="1" t="s">
        <v>34</v>
      </c>
      <c r="G372" s="1">
        <v>52</v>
      </c>
      <c r="H372" s="1">
        <v>50</v>
      </c>
      <c r="I372" s="1">
        <v>77</v>
      </c>
      <c r="J372" s="1">
        <v>47</v>
      </c>
      <c r="K372" s="1">
        <v>59</v>
      </c>
      <c r="L372" s="1">
        <v>51</v>
      </c>
      <c r="M372" s="1">
        <v>49</v>
      </c>
      <c r="N372" s="1">
        <v>53</v>
      </c>
      <c r="O372" s="1">
        <v>50</v>
      </c>
      <c r="P372" s="1">
        <v>47</v>
      </c>
      <c r="Q372" s="1">
        <v>124</v>
      </c>
      <c r="R372" s="1">
        <v>36</v>
      </c>
      <c r="S372" s="4">
        <f t="shared" si="5"/>
        <v>124</v>
      </c>
    </row>
    <row r="373" spans="1:19" ht="15" x14ac:dyDescent="0.2">
      <c r="A373" s="1">
        <v>65</v>
      </c>
      <c r="B373" s="1" t="s">
        <v>43</v>
      </c>
      <c r="C373" s="1">
        <v>65</v>
      </c>
      <c r="D373" s="1" t="s">
        <v>64</v>
      </c>
      <c r="E373" s="1">
        <v>30106</v>
      </c>
      <c r="F373" s="1" t="s">
        <v>36</v>
      </c>
      <c r="G373" s="1">
        <v>17</v>
      </c>
      <c r="H373" s="1">
        <v>11</v>
      </c>
      <c r="I373" s="1">
        <v>24</v>
      </c>
      <c r="J373" s="1">
        <v>19</v>
      </c>
      <c r="K373" s="1">
        <v>23</v>
      </c>
      <c r="L373" s="1">
        <v>18</v>
      </c>
      <c r="M373" s="1">
        <v>15</v>
      </c>
      <c r="N373" s="1">
        <v>16</v>
      </c>
      <c r="O373" s="1">
        <v>19</v>
      </c>
      <c r="P373" s="1">
        <v>26</v>
      </c>
      <c r="Q373" s="1">
        <v>38</v>
      </c>
      <c r="R373" s="1">
        <v>15</v>
      </c>
      <c r="S373" s="4">
        <f t="shared" si="5"/>
        <v>38</v>
      </c>
    </row>
    <row r="374" spans="1:19" ht="15" x14ac:dyDescent="0.2">
      <c r="A374" s="1">
        <v>65</v>
      </c>
      <c r="B374" s="1" t="s">
        <v>43</v>
      </c>
      <c r="C374" s="1">
        <v>65</v>
      </c>
      <c r="D374" s="1" t="s">
        <v>64</v>
      </c>
      <c r="E374" s="1">
        <v>30107</v>
      </c>
      <c r="F374" s="1" t="s">
        <v>37</v>
      </c>
      <c r="G374" s="1">
        <v>109</v>
      </c>
      <c r="H374" s="1">
        <v>37</v>
      </c>
      <c r="I374" s="1">
        <v>21</v>
      </c>
      <c r="J374" s="1">
        <v>17</v>
      </c>
      <c r="K374" s="1">
        <v>98</v>
      </c>
      <c r="L374" s="1">
        <v>37</v>
      </c>
      <c r="M374" s="1">
        <v>21</v>
      </c>
      <c r="N374" s="1">
        <v>18</v>
      </c>
      <c r="O374" s="1">
        <v>34</v>
      </c>
      <c r="P374" s="1">
        <v>47</v>
      </c>
      <c r="Q374" s="1">
        <v>23</v>
      </c>
      <c r="R374" s="1">
        <v>19</v>
      </c>
      <c r="S374" s="4">
        <f t="shared" ref="S374:S435" si="6">MAX(G374:R374)</f>
        <v>109</v>
      </c>
    </row>
    <row r="375" spans="1:19" ht="15" x14ac:dyDescent="0.2">
      <c r="A375" s="1">
        <v>65</v>
      </c>
      <c r="B375" s="1" t="s">
        <v>43</v>
      </c>
      <c r="C375" s="1">
        <v>65</v>
      </c>
      <c r="D375" s="1" t="s">
        <v>64</v>
      </c>
      <c r="E375" s="1">
        <v>30110</v>
      </c>
      <c r="F375" s="1" t="s">
        <v>38</v>
      </c>
      <c r="G375" s="1">
        <v>43</v>
      </c>
      <c r="H375" s="1">
        <v>42</v>
      </c>
      <c r="I375" s="1">
        <v>92</v>
      </c>
      <c r="J375" s="1">
        <v>92</v>
      </c>
      <c r="K375" s="1">
        <v>36</v>
      </c>
      <c r="L375" s="1">
        <v>84</v>
      </c>
      <c r="M375" s="1">
        <v>58</v>
      </c>
      <c r="N375" s="1">
        <v>69</v>
      </c>
      <c r="O375" s="1">
        <v>37</v>
      </c>
      <c r="P375" s="1">
        <v>38</v>
      </c>
      <c r="Q375" s="1">
        <v>56</v>
      </c>
      <c r="R375" s="1">
        <v>56</v>
      </c>
      <c r="S375" s="4">
        <f t="shared" si="6"/>
        <v>92</v>
      </c>
    </row>
    <row r="376" spans="1:19" ht="15" x14ac:dyDescent="0.2">
      <c r="A376" s="1">
        <v>65</v>
      </c>
      <c r="B376" s="1" t="s">
        <v>43</v>
      </c>
      <c r="C376" s="1">
        <v>65</v>
      </c>
      <c r="D376" s="1" t="s">
        <v>64</v>
      </c>
      <c r="E376" s="1">
        <v>40102</v>
      </c>
      <c r="F376" s="1" t="s">
        <v>17</v>
      </c>
      <c r="G376" s="1">
        <v>6</v>
      </c>
      <c r="H376" s="1">
        <v>1</v>
      </c>
      <c r="I376" s="1">
        <v>16</v>
      </c>
      <c r="J376" s="1">
        <v>4</v>
      </c>
      <c r="K376" s="1">
        <v>25</v>
      </c>
      <c r="L376" s="1">
        <v>1</v>
      </c>
      <c r="M376" s="1">
        <v>4</v>
      </c>
      <c r="N376" s="1">
        <v>6</v>
      </c>
      <c r="O376" s="1">
        <v>12</v>
      </c>
      <c r="P376" s="1">
        <v>6</v>
      </c>
      <c r="Q376" s="1">
        <v>7</v>
      </c>
      <c r="R376" s="1">
        <v>1</v>
      </c>
      <c r="S376" s="4">
        <f t="shared" si="6"/>
        <v>25</v>
      </c>
    </row>
    <row r="377" spans="1:19" ht="15" x14ac:dyDescent="0.2">
      <c r="A377" s="1">
        <v>220</v>
      </c>
      <c r="B377" s="1" t="s">
        <v>43</v>
      </c>
      <c r="C377" s="1">
        <v>220</v>
      </c>
      <c r="D377" s="1" t="s">
        <v>65</v>
      </c>
      <c r="E377" s="1">
        <v>10102</v>
      </c>
      <c r="F377" s="1" t="s">
        <v>20</v>
      </c>
      <c r="G377" s="1">
        <v>13</v>
      </c>
      <c r="H377" s="1">
        <v>29</v>
      </c>
      <c r="I377" s="1">
        <v>44</v>
      </c>
      <c r="J377" s="1">
        <v>29</v>
      </c>
      <c r="K377" s="1">
        <v>26</v>
      </c>
      <c r="L377" s="1">
        <v>18</v>
      </c>
      <c r="M377" s="1">
        <v>26</v>
      </c>
      <c r="N377" s="1">
        <v>29</v>
      </c>
      <c r="O377" s="1">
        <v>11</v>
      </c>
      <c r="P377" s="1">
        <v>7</v>
      </c>
      <c r="Q377" s="1">
        <v>22</v>
      </c>
      <c r="R377" s="1">
        <v>10</v>
      </c>
      <c r="S377" s="4">
        <f t="shared" si="6"/>
        <v>44</v>
      </c>
    </row>
    <row r="378" spans="1:19" ht="15" x14ac:dyDescent="0.2">
      <c r="A378" s="1">
        <v>220</v>
      </c>
      <c r="B378" s="1" t="s">
        <v>43</v>
      </c>
      <c r="C378" s="1">
        <v>220</v>
      </c>
      <c r="D378" s="1" t="s">
        <v>65</v>
      </c>
      <c r="E378" s="1">
        <v>10103</v>
      </c>
      <c r="F378" s="1" t="s">
        <v>21</v>
      </c>
      <c r="G378" s="1">
        <v>0</v>
      </c>
      <c r="H378" s="1">
        <v>5</v>
      </c>
      <c r="I378" s="1">
        <v>0</v>
      </c>
      <c r="J378" s="1">
        <v>3</v>
      </c>
      <c r="K378" s="1">
        <v>3</v>
      </c>
      <c r="L378" s="1">
        <v>3</v>
      </c>
      <c r="M378" s="1">
        <v>1</v>
      </c>
      <c r="N378" s="1">
        <v>0</v>
      </c>
      <c r="O378" s="1">
        <v>0</v>
      </c>
      <c r="P378" s="1">
        <v>2</v>
      </c>
      <c r="Q378" s="1">
        <v>1</v>
      </c>
      <c r="R378" s="1">
        <v>1</v>
      </c>
      <c r="S378" s="4">
        <f t="shared" si="6"/>
        <v>5</v>
      </c>
    </row>
    <row r="379" spans="1:19" ht="15" x14ac:dyDescent="0.2">
      <c r="A379" s="1">
        <v>220</v>
      </c>
      <c r="B379" s="1" t="s">
        <v>43</v>
      </c>
      <c r="C379" s="1">
        <v>220</v>
      </c>
      <c r="D379" s="1" t="s">
        <v>65</v>
      </c>
      <c r="E379" s="1">
        <v>10104</v>
      </c>
      <c r="F379" s="1" t="s">
        <v>22</v>
      </c>
      <c r="G379" s="1">
        <v>80</v>
      </c>
      <c r="H379" s="1">
        <v>140</v>
      </c>
      <c r="I379" s="1">
        <v>174</v>
      </c>
      <c r="J379" s="1">
        <v>176</v>
      </c>
      <c r="K379" s="1">
        <v>182</v>
      </c>
      <c r="L379" s="1">
        <v>150</v>
      </c>
      <c r="M379" s="1">
        <v>110</v>
      </c>
      <c r="N379" s="1">
        <v>208</v>
      </c>
      <c r="O379" s="1">
        <v>138</v>
      </c>
      <c r="P379" s="1">
        <v>164</v>
      </c>
      <c r="Q379" s="1">
        <v>193</v>
      </c>
      <c r="R379" s="1">
        <v>175</v>
      </c>
      <c r="S379" s="4">
        <f t="shared" si="6"/>
        <v>208</v>
      </c>
    </row>
    <row r="380" spans="1:19" ht="15" x14ac:dyDescent="0.2">
      <c r="A380" s="1">
        <v>220</v>
      </c>
      <c r="B380" s="1" t="s">
        <v>43</v>
      </c>
      <c r="C380" s="1">
        <v>220</v>
      </c>
      <c r="D380" s="1" t="s">
        <v>65</v>
      </c>
      <c r="E380" s="1">
        <v>10106</v>
      </c>
      <c r="F380" s="1" t="s">
        <v>23</v>
      </c>
      <c r="G380" s="1">
        <v>75</v>
      </c>
      <c r="H380" s="1">
        <v>96</v>
      </c>
      <c r="I380" s="1">
        <v>82</v>
      </c>
      <c r="J380" s="1">
        <v>133</v>
      </c>
      <c r="K380" s="1">
        <v>219</v>
      </c>
      <c r="L380" s="1">
        <v>98</v>
      </c>
      <c r="M380" s="1">
        <v>84</v>
      </c>
      <c r="N380" s="1">
        <v>210</v>
      </c>
      <c r="O380" s="1">
        <v>89</v>
      </c>
      <c r="P380" s="1">
        <v>117</v>
      </c>
      <c r="Q380" s="1">
        <v>173</v>
      </c>
      <c r="R380" s="1">
        <v>150</v>
      </c>
      <c r="S380" s="4">
        <f t="shared" si="6"/>
        <v>219</v>
      </c>
    </row>
    <row r="381" spans="1:19" ht="15" x14ac:dyDescent="0.2">
      <c r="A381" s="1">
        <v>220</v>
      </c>
      <c r="B381" s="1" t="s">
        <v>43</v>
      </c>
      <c r="C381" s="1">
        <v>220</v>
      </c>
      <c r="D381" s="1" t="s">
        <v>65</v>
      </c>
      <c r="E381" s="1">
        <v>10107</v>
      </c>
      <c r="F381" s="1" t="s">
        <v>2</v>
      </c>
      <c r="G381" s="1">
        <v>15</v>
      </c>
      <c r="H381" s="1">
        <v>30</v>
      </c>
      <c r="I381" s="1">
        <v>58</v>
      </c>
      <c r="J381" s="1">
        <v>69</v>
      </c>
      <c r="K381" s="1">
        <v>43</v>
      </c>
      <c r="L381" s="1">
        <v>64</v>
      </c>
      <c r="M381" s="1">
        <v>32</v>
      </c>
      <c r="N381" s="1">
        <v>45</v>
      </c>
      <c r="O381" s="1">
        <v>41</v>
      </c>
      <c r="P381" s="1">
        <v>50</v>
      </c>
      <c r="Q381" s="1">
        <v>45</v>
      </c>
      <c r="R381" s="1">
        <v>36</v>
      </c>
      <c r="S381" s="4">
        <f t="shared" si="6"/>
        <v>69</v>
      </c>
    </row>
    <row r="382" spans="1:19" ht="15" x14ac:dyDescent="0.2">
      <c r="A382" s="1">
        <v>220</v>
      </c>
      <c r="B382" s="1" t="s">
        <v>43</v>
      </c>
      <c r="C382" s="1">
        <v>220</v>
      </c>
      <c r="D382" s="1" t="s">
        <v>65</v>
      </c>
      <c r="E382" s="1">
        <v>10108</v>
      </c>
      <c r="F382" s="1" t="s">
        <v>3</v>
      </c>
      <c r="G382" s="1">
        <v>16</v>
      </c>
      <c r="H382" s="1">
        <v>46</v>
      </c>
      <c r="I382" s="1">
        <v>45</v>
      </c>
      <c r="J382" s="1">
        <v>104</v>
      </c>
      <c r="K382" s="1">
        <v>64</v>
      </c>
      <c r="L382" s="1">
        <v>25</v>
      </c>
      <c r="M382" s="1">
        <v>28</v>
      </c>
      <c r="N382" s="1">
        <v>35</v>
      </c>
      <c r="O382" s="1">
        <v>125</v>
      </c>
      <c r="P382" s="1">
        <v>29</v>
      </c>
      <c r="Q382" s="1">
        <v>91</v>
      </c>
      <c r="R382" s="1">
        <v>82</v>
      </c>
      <c r="S382" s="4">
        <f t="shared" si="6"/>
        <v>125</v>
      </c>
    </row>
    <row r="383" spans="1:19" ht="15" x14ac:dyDescent="0.2">
      <c r="A383" s="1">
        <v>220</v>
      </c>
      <c r="B383" s="1" t="s">
        <v>43</v>
      </c>
      <c r="C383" s="1">
        <v>220</v>
      </c>
      <c r="D383" s="1" t="s">
        <v>65</v>
      </c>
      <c r="E383" s="1">
        <v>10109</v>
      </c>
      <c r="F383" s="1" t="s">
        <v>24</v>
      </c>
      <c r="G383" s="1">
        <v>15</v>
      </c>
      <c r="H383" s="1">
        <v>37</v>
      </c>
      <c r="I383" s="1">
        <v>45</v>
      </c>
      <c r="J383" s="1">
        <v>89</v>
      </c>
      <c r="K383" s="1">
        <v>46</v>
      </c>
      <c r="L383" s="1">
        <v>23</v>
      </c>
      <c r="M383" s="1">
        <v>22</v>
      </c>
      <c r="N383" s="1">
        <v>31</v>
      </c>
      <c r="O383" s="1">
        <v>68</v>
      </c>
      <c r="P383" s="1">
        <v>15</v>
      </c>
      <c r="Q383" s="1">
        <v>8</v>
      </c>
      <c r="R383" s="1">
        <v>38</v>
      </c>
      <c r="S383" s="4">
        <f t="shared" si="6"/>
        <v>89</v>
      </c>
    </row>
    <row r="384" spans="1:19" ht="15" x14ac:dyDescent="0.2">
      <c r="A384" s="1">
        <v>220</v>
      </c>
      <c r="B384" s="1" t="s">
        <v>43</v>
      </c>
      <c r="C384" s="1">
        <v>220</v>
      </c>
      <c r="D384" s="1" t="s">
        <v>65</v>
      </c>
      <c r="E384" s="1">
        <v>10110</v>
      </c>
      <c r="F384" s="1" t="s">
        <v>25</v>
      </c>
      <c r="G384" s="1">
        <v>52</v>
      </c>
      <c r="H384" s="1">
        <v>53</v>
      </c>
      <c r="I384" s="1">
        <v>182</v>
      </c>
      <c r="J384" s="1">
        <v>88</v>
      </c>
      <c r="K384" s="1">
        <v>70</v>
      </c>
      <c r="L384" s="1">
        <v>41</v>
      </c>
      <c r="M384" s="1">
        <v>93</v>
      </c>
      <c r="N384" s="1">
        <v>140</v>
      </c>
      <c r="O384" s="1">
        <v>62</v>
      </c>
      <c r="P384" s="1">
        <v>126</v>
      </c>
      <c r="Q384" s="1">
        <v>125</v>
      </c>
      <c r="R384" s="1">
        <v>39</v>
      </c>
      <c r="S384" s="4">
        <f t="shared" si="6"/>
        <v>182</v>
      </c>
    </row>
    <row r="385" spans="1:19" ht="15" x14ac:dyDescent="0.2">
      <c r="A385" s="1">
        <v>220</v>
      </c>
      <c r="B385" s="1" t="s">
        <v>43</v>
      </c>
      <c r="C385" s="1">
        <v>220</v>
      </c>
      <c r="D385" s="1" t="s">
        <v>65</v>
      </c>
      <c r="E385" s="1">
        <v>10113</v>
      </c>
      <c r="F385" s="1" t="s">
        <v>4</v>
      </c>
      <c r="G385" s="1">
        <v>9</v>
      </c>
      <c r="H385" s="1">
        <v>25</v>
      </c>
      <c r="I385" s="1">
        <v>15</v>
      </c>
      <c r="J385" s="1">
        <v>29</v>
      </c>
      <c r="K385" s="1">
        <v>7</v>
      </c>
      <c r="L385" s="1">
        <v>100</v>
      </c>
      <c r="M385" s="1">
        <v>9</v>
      </c>
      <c r="N385" s="1">
        <v>17</v>
      </c>
      <c r="O385" s="1">
        <v>9</v>
      </c>
      <c r="P385" s="1">
        <v>22</v>
      </c>
      <c r="Q385" s="1">
        <v>34</v>
      </c>
      <c r="R385" s="1">
        <v>17</v>
      </c>
      <c r="S385" s="4">
        <f t="shared" si="6"/>
        <v>100</v>
      </c>
    </row>
    <row r="386" spans="1:19" ht="15" x14ac:dyDescent="0.2">
      <c r="A386" s="1">
        <v>220</v>
      </c>
      <c r="B386" s="1" t="s">
        <v>43</v>
      </c>
      <c r="C386" s="1">
        <v>220</v>
      </c>
      <c r="D386" s="1" t="s">
        <v>65</v>
      </c>
      <c r="E386" s="1">
        <v>10201</v>
      </c>
      <c r="F386" s="1" t="s">
        <v>5</v>
      </c>
      <c r="G386" s="1">
        <v>0</v>
      </c>
      <c r="H386" s="1">
        <v>0</v>
      </c>
      <c r="I386" s="1">
        <v>2</v>
      </c>
      <c r="J386" s="1">
        <v>2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4">
        <f t="shared" si="6"/>
        <v>2</v>
      </c>
    </row>
    <row r="387" spans="1:19" ht="15" x14ac:dyDescent="0.2">
      <c r="A387" s="1">
        <v>220</v>
      </c>
      <c r="B387" s="1" t="s">
        <v>43</v>
      </c>
      <c r="C387" s="1">
        <v>220</v>
      </c>
      <c r="D387" s="1" t="s">
        <v>65</v>
      </c>
      <c r="E387" s="1">
        <v>10203</v>
      </c>
      <c r="F387" s="1" t="s">
        <v>6</v>
      </c>
      <c r="G387" s="1">
        <v>2</v>
      </c>
      <c r="H387" s="1">
        <v>16</v>
      </c>
      <c r="I387" s="1">
        <v>12</v>
      </c>
      <c r="J387" s="1">
        <v>32</v>
      </c>
      <c r="K387" s="1">
        <v>13</v>
      </c>
      <c r="L387" s="1">
        <v>10</v>
      </c>
      <c r="M387" s="1">
        <v>12</v>
      </c>
      <c r="N387" s="1">
        <v>13</v>
      </c>
      <c r="O387" s="1">
        <v>18</v>
      </c>
      <c r="P387" s="1">
        <v>10</v>
      </c>
      <c r="Q387" s="1">
        <v>28</v>
      </c>
      <c r="R387" s="1">
        <v>35</v>
      </c>
      <c r="S387" s="4">
        <f t="shared" si="6"/>
        <v>35</v>
      </c>
    </row>
    <row r="388" spans="1:19" ht="15" x14ac:dyDescent="0.2">
      <c r="A388" s="1">
        <v>220</v>
      </c>
      <c r="B388" s="1" t="s">
        <v>43</v>
      </c>
      <c r="C388" s="1">
        <v>220</v>
      </c>
      <c r="D388" s="1" t="s">
        <v>65</v>
      </c>
      <c r="E388" s="1">
        <v>10204</v>
      </c>
      <c r="F388" s="1" t="s">
        <v>7</v>
      </c>
      <c r="G388" s="1">
        <v>0</v>
      </c>
      <c r="H388" s="1">
        <v>0</v>
      </c>
      <c r="I388" s="1">
        <v>1</v>
      </c>
      <c r="J388" s="1">
        <v>4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2</v>
      </c>
      <c r="R388" s="1">
        <v>0</v>
      </c>
      <c r="S388" s="4">
        <f t="shared" si="6"/>
        <v>4</v>
      </c>
    </row>
    <row r="389" spans="1:19" ht="15" x14ac:dyDescent="0.2">
      <c r="A389" s="1">
        <v>220</v>
      </c>
      <c r="B389" s="1" t="s">
        <v>43</v>
      </c>
      <c r="C389" s="1">
        <v>220</v>
      </c>
      <c r="D389" s="1" t="s">
        <v>65</v>
      </c>
      <c r="E389" s="1">
        <v>10205</v>
      </c>
      <c r="F389" s="1" t="s">
        <v>26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1</v>
      </c>
      <c r="R389" s="1">
        <v>0</v>
      </c>
      <c r="S389" s="4">
        <f t="shared" si="6"/>
        <v>1</v>
      </c>
    </row>
    <row r="390" spans="1:19" ht="15" x14ac:dyDescent="0.2">
      <c r="A390" s="1">
        <v>220</v>
      </c>
      <c r="B390" s="1" t="s">
        <v>43</v>
      </c>
      <c r="C390" s="1">
        <v>220</v>
      </c>
      <c r="D390" s="1" t="s">
        <v>65</v>
      </c>
      <c r="E390" s="1">
        <v>10206</v>
      </c>
      <c r="F390" s="1" t="s">
        <v>8</v>
      </c>
      <c r="G390" s="1">
        <v>14</v>
      </c>
      <c r="H390" s="1">
        <v>18</v>
      </c>
      <c r="I390" s="1">
        <v>12</v>
      </c>
      <c r="J390" s="1">
        <v>9</v>
      </c>
      <c r="K390" s="1">
        <v>7</v>
      </c>
      <c r="L390" s="1">
        <v>11</v>
      </c>
      <c r="M390" s="1">
        <v>1</v>
      </c>
      <c r="N390" s="1">
        <v>6</v>
      </c>
      <c r="O390" s="1">
        <v>7</v>
      </c>
      <c r="P390" s="1">
        <v>7</v>
      </c>
      <c r="Q390" s="1">
        <v>12</v>
      </c>
      <c r="R390" s="1">
        <v>11</v>
      </c>
      <c r="S390" s="4">
        <f t="shared" si="6"/>
        <v>18</v>
      </c>
    </row>
    <row r="391" spans="1:19" ht="15" x14ac:dyDescent="0.2">
      <c r="A391" s="1">
        <v>220</v>
      </c>
      <c r="B391" s="1" t="s">
        <v>43</v>
      </c>
      <c r="C391" s="1">
        <v>220</v>
      </c>
      <c r="D391" s="1" t="s">
        <v>65</v>
      </c>
      <c r="E391" s="1">
        <v>10303</v>
      </c>
      <c r="F391" s="1" t="s">
        <v>9</v>
      </c>
      <c r="G391" s="1">
        <v>0</v>
      </c>
      <c r="H391" s="1">
        <v>0</v>
      </c>
      <c r="I391" s="1">
        <v>2</v>
      </c>
      <c r="J391" s="1">
        <v>1</v>
      </c>
      <c r="K391" s="1">
        <v>2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4">
        <f t="shared" si="6"/>
        <v>2</v>
      </c>
    </row>
    <row r="392" spans="1:19" ht="15" x14ac:dyDescent="0.2">
      <c r="A392" s="1">
        <v>220</v>
      </c>
      <c r="B392" s="1" t="s">
        <v>43</v>
      </c>
      <c r="C392" s="1">
        <v>220</v>
      </c>
      <c r="D392" s="1" t="s">
        <v>65</v>
      </c>
      <c r="E392" s="1">
        <v>10401</v>
      </c>
      <c r="F392" s="1" t="s">
        <v>28</v>
      </c>
      <c r="G392" s="1">
        <v>2</v>
      </c>
      <c r="H392" s="1">
        <v>4</v>
      </c>
      <c r="I392" s="1">
        <v>11</v>
      </c>
      <c r="J392" s="1">
        <v>7</v>
      </c>
      <c r="K392" s="1">
        <v>6</v>
      </c>
      <c r="L392" s="1">
        <v>5</v>
      </c>
      <c r="M392" s="1">
        <v>1</v>
      </c>
      <c r="N392" s="1">
        <v>1</v>
      </c>
      <c r="O392" s="1">
        <v>1</v>
      </c>
      <c r="P392" s="1">
        <v>0</v>
      </c>
      <c r="Q392" s="1">
        <v>17</v>
      </c>
      <c r="R392" s="1">
        <v>4</v>
      </c>
      <c r="S392" s="4">
        <f t="shared" si="6"/>
        <v>17</v>
      </c>
    </row>
    <row r="393" spans="1:19" ht="15" x14ac:dyDescent="0.2">
      <c r="A393" s="1">
        <v>220</v>
      </c>
      <c r="B393" s="1" t="s">
        <v>43</v>
      </c>
      <c r="C393" s="1">
        <v>220</v>
      </c>
      <c r="D393" s="1" t="s">
        <v>65</v>
      </c>
      <c r="E393" s="1">
        <v>10402</v>
      </c>
      <c r="F393" s="1" t="s">
        <v>10</v>
      </c>
      <c r="G393" s="1">
        <v>4</v>
      </c>
      <c r="H393" s="1">
        <v>10</v>
      </c>
      <c r="I393" s="1">
        <v>6</v>
      </c>
      <c r="J393" s="1">
        <v>8</v>
      </c>
      <c r="K393" s="1">
        <v>15</v>
      </c>
      <c r="L393" s="1">
        <v>8</v>
      </c>
      <c r="M393" s="1">
        <v>7</v>
      </c>
      <c r="N393" s="1">
        <v>12</v>
      </c>
      <c r="O393" s="1">
        <v>5</v>
      </c>
      <c r="P393" s="1">
        <v>9</v>
      </c>
      <c r="Q393" s="1">
        <v>9</v>
      </c>
      <c r="R393" s="1">
        <v>7</v>
      </c>
      <c r="S393" s="4">
        <f t="shared" si="6"/>
        <v>15</v>
      </c>
    </row>
    <row r="394" spans="1:19" ht="15" x14ac:dyDescent="0.2">
      <c r="A394" s="1">
        <v>220</v>
      </c>
      <c r="B394" s="1" t="s">
        <v>43</v>
      </c>
      <c r="C394" s="1">
        <v>220</v>
      </c>
      <c r="D394" s="1" t="s">
        <v>65</v>
      </c>
      <c r="E394" s="1">
        <v>10501</v>
      </c>
      <c r="F394" s="1" t="s">
        <v>11</v>
      </c>
      <c r="G394" s="1">
        <v>4</v>
      </c>
      <c r="H394" s="1">
        <v>5</v>
      </c>
      <c r="I394" s="1">
        <v>16</v>
      </c>
      <c r="J394" s="1">
        <v>27</v>
      </c>
      <c r="K394" s="1">
        <v>15</v>
      </c>
      <c r="L394" s="1">
        <v>18</v>
      </c>
      <c r="M394" s="1">
        <v>7</v>
      </c>
      <c r="N394" s="1">
        <v>6</v>
      </c>
      <c r="O394" s="1">
        <v>2</v>
      </c>
      <c r="P394" s="1">
        <v>10</v>
      </c>
      <c r="Q394" s="1">
        <v>16</v>
      </c>
      <c r="R394" s="1">
        <v>5</v>
      </c>
      <c r="S394" s="4">
        <f t="shared" si="6"/>
        <v>27</v>
      </c>
    </row>
    <row r="395" spans="1:19" ht="15" x14ac:dyDescent="0.2">
      <c r="A395" s="1">
        <v>220</v>
      </c>
      <c r="B395" s="1" t="s">
        <v>43</v>
      </c>
      <c r="C395" s="1">
        <v>220</v>
      </c>
      <c r="D395" s="1" t="s">
        <v>65</v>
      </c>
      <c r="E395" s="1">
        <v>20101</v>
      </c>
      <c r="F395" s="1" t="s">
        <v>12</v>
      </c>
      <c r="G395" s="1">
        <v>16</v>
      </c>
      <c r="H395" s="1">
        <v>28</v>
      </c>
      <c r="I395" s="1">
        <v>41</v>
      </c>
      <c r="J395" s="1">
        <v>31</v>
      </c>
      <c r="K395" s="1">
        <v>41</v>
      </c>
      <c r="L395" s="1">
        <v>34</v>
      </c>
      <c r="M395" s="1">
        <v>32</v>
      </c>
      <c r="N395" s="1">
        <v>60</v>
      </c>
      <c r="O395" s="1">
        <v>45</v>
      </c>
      <c r="P395" s="1">
        <v>31</v>
      </c>
      <c r="Q395" s="1">
        <v>29</v>
      </c>
      <c r="R395" s="1">
        <v>13</v>
      </c>
      <c r="S395" s="4">
        <f t="shared" si="6"/>
        <v>60</v>
      </c>
    </row>
    <row r="396" spans="1:19" ht="15" x14ac:dyDescent="0.2">
      <c r="A396" s="1">
        <v>220</v>
      </c>
      <c r="B396" s="1" t="s">
        <v>43</v>
      </c>
      <c r="C396" s="1">
        <v>220</v>
      </c>
      <c r="D396" s="1" t="s">
        <v>65</v>
      </c>
      <c r="E396" s="1">
        <v>20103</v>
      </c>
      <c r="F396" s="1" t="s">
        <v>29</v>
      </c>
      <c r="G396" s="1">
        <v>2</v>
      </c>
      <c r="H396" s="1">
        <v>7</v>
      </c>
      <c r="I396" s="1">
        <v>4</v>
      </c>
      <c r="J396" s="1">
        <v>3</v>
      </c>
      <c r="K396" s="1">
        <v>9</v>
      </c>
      <c r="L396" s="1">
        <v>7</v>
      </c>
      <c r="M396" s="1">
        <v>7</v>
      </c>
      <c r="N396" s="1">
        <v>0</v>
      </c>
      <c r="O396" s="1">
        <v>0</v>
      </c>
      <c r="P396" s="1">
        <v>0</v>
      </c>
      <c r="Q396" s="1">
        <v>0</v>
      </c>
      <c r="R396" s="1">
        <v>2</v>
      </c>
      <c r="S396" s="4">
        <f t="shared" si="6"/>
        <v>9</v>
      </c>
    </row>
    <row r="397" spans="1:19" ht="15" x14ac:dyDescent="0.2">
      <c r="A397" s="1">
        <v>220</v>
      </c>
      <c r="B397" s="1" t="s">
        <v>43</v>
      </c>
      <c r="C397" s="1">
        <v>220</v>
      </c>
      <c r="D397" s="1" t="s">
        <v>65</v>
      </c>
      <c r="E397" s="1">
        <v>20106</v>
      </c>
      <c r="F397" s="1" t="s">
        <v>30</v>
      </c>
      <c r="G397" s="1">
        <v>24</v>
      </c>
      <c r="H397" s="1">
        <v>109</v>
      </c>
      <c r="I397" s="1">
        <v>38</v>
      </c>
      <c r="J397" s="1">
        <v>97</v>
      </c>
      <c r="K397" s="1">
        <v>44</v>
      </c>
      <c r="L397" s="1">
        <v>39</v>
      </c>
      <c r="M397" s="1">
        <v>17</v>
      </c>
      <c r="N397" s="1">
        <v>101</v>
      </c>
      <c r="O397" s="1">
        <v>31</v>
      </c>
      <c r="P397" s="1">
        <v>71</v>
      </c>
      <c r="Q397" s="1">
        <v>43</v>
      </c>
      <c r="R397" s="1">
        <v>65</v>
      </c>
      <c r="S397" s="4">
        <f t="shared" si="6"/>
        <v>109</v>
      </c>
    </row>
    <row r="398" spans="1:19" ht="15" x14ac:dyDescent="0.2">
      <c r="A398" s="1">
        <v>220</v>
      </c>
      <c r="B398" s="1" t="s">
        <v>43</v>
      </c>
      <c r="C398" s="1">
        <v>220</v>
      </c>
      <c r="D398" s="1" t="s">
        <v>65</v>
      </c>
      <c r="E398" s="1">
        <v>20107</v>
      </c>
      <c r="F398" s="1" t="s">
        <v>13</v>
      </c>
      <c r="G398" s="1">
        <v>16</v>
      </c>
      <c r="H398" s="1">
        <v>35</v>
      </c>
      <c r="I398" s="1">
        <v>40</v>
      </c>
      <c r="J398" s="1">
        <v>45</v>
      </c>
      <c r="K398" s="1">
        <v>30</v>
      </c>
      <c r="L398" s="1">
        <v>27</v>
      </c>
      <c r="M398" s="1">
        <v>31</v>
      </c>
      <c r="N398" s="1">
        <v>18</v>
      </c>
      <c r="O398" s="1">
        <v>21</v>
      </c>
      <c r="P398" s="1">
        <v>119</v>
      </c>
      <c r="Q398" s="1">
        <v>59</v>
      </c>
      <c r="R398" s="1">
        <v>23</v>
      </c>
      <c r="S398" s="4">
        <f t="shared" si="6"/>
        <v>119</v>
      </c>
    </row>
    <row r="399" spans="1:19" ht="15" x14ac:dyDescent="0.2">
      <c r="A399" s="1">
        <v>220</v>
      </c>
      <c r="B399" s="1" t="s">
        <v>43</v>
      </c>
      <c r="C399" s="1">
        <v>220</v>
      </c>
      <c r="D399" s="1" t="s">
        <v>65</v>
      </c>
      <c r="E399" s="1">
        <v>20108</v>
      </c>
      <c r="F399" s="1" t="s">
        <v>14</v>
      </c>
      <c r="G399" s="1">
        <v>0</v>
      </c>
      <c r="H399" s="1">
        <v>1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4">
        <f t="shared" si="6"/>
        <v>1</v>
      </c>
    </row>
    <row r="400" spans="1:19" ht="15" x14ac:dyDescent="0.2">
      <c r="A400" s="1">
        <v>220</v>
      </c>
      <c r="B400" s="1" t="s">
        <v>43</v>
      </c>
      <c r="C400" s="1">
        <v>220</v>
      </c>
      <c r="D400" s="1" t="s">
        <v>65</v>
      </c>
      <c r="E400" s="1">
        <v>20201</v>
      </c>
      <c r="F400" s="1" t="s">
        <v>15</v>
      </c>
      <c r="G400" s="1">
        <v>10</v>
      </c>
      <c r="H400" s="1">
        <v>14</v>
      </c>
      <c r="I400" s="1">
        <v>4</v>
      </c>
      <c r="J400" s="1">
        <v>46</v>
      </c>
      <c r="K400" s="1">
        <v>6</v>
      </c>
      <c r="L400" s="1">
        <v>2</v>
      </c>
      <c r="M400" s="1">
        <v>3</v>
      </c>
      <c r="N400" s="1">
        <v>5</v>
      </c>
      <c r="O400" s="1">
        <v>2</v>
      </c>
      <c r="P400" s="1">
        <v>1</v>
      </c>
      <c r="Q400" s="1">
        <v>28</v>
      </c>
      <c r="R400" s="1">
        <v>4</v>
      </c>
      <c r="S400" s="4">
        <f t="shared" si="6"/>
        <v>46</v>
      </c>
    </row>
    <row r="401" spans="1:19" ht="15" x14ac:dyDescent="0.2">
      <c r="A401" s="1">
        <v>220</v>
      </c>
      <c r="B401" s="1" t="s">
        <v>43</v>
      </c>
      <c r="C401" s="1">
        <v>220</v>
      </c>
      <c r="D401" s="1" t="s">
        <v>65</v>
      </c>
      <c r="E401" s="1">
        <v>20202</v>
      </c>
      <c r="F401" s="1" t="s">
        <v>16</v>
      </c>
      <c r="G401" s="1">
        <v>0</v>
      </c>
      <c r="H401" s="1">
        <v>0</v>
      </c>
      <c r="I401" s="1">
        <v>5</v>
      </c>
      <c r="J401" s="1">
        <v>1</v>
      </c>
      <c r="K401" s="1">
        <v>0</v>
      </c>
      <c r="L401" s="1">
        <v>1</v>
      </c>
      <c r="M401" s="1">
        <v>0</v>
      </c>
      <c r="N401" s="1">
        <v>0</v>
      </c>
      <c r="O401" s="1">
        <v>0</v>
      </c>
      <c r="P401" s="1">
        <v>1</v>
      </c>
      <c r="Q401" s="1">
        <v>0</v>
      </c>
      <c r="R401" s="1">
        <v>1</v>
      </c>
      <c r="S401" s="4">
        <f t="shared" si="6"/>
        <v>5</v>
      </c>
    </row>
    <row r="402" spans="1:19" ht="15" x14ac:dyDescent="0.2">
      <c r="A402" s="1">
        <v>220</v>
      </c>
      <c r="B402" s="1" t="s">
        <v>43</v>
      </c>
      <c r="C402" s="1">
        <v>220</v>
      </c>
      <c r="D402" s="1" t="s">
        <v>65</v>
      </c>
      <c r="E402" s="1">
        <v>30101</v>
      </c>
      <c r="F402" s="1" t="s">
        <v>32</v>
      </c>
      <c r="G402" s="1">
        <v>0</v>
      </c>
      <c r="H402" s="1">
        <v>1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4">
        <f t="shared" si="6"/>
        <v>1</v>
      </c>
    </row>
    <row r="403" spans="1:19" ht="15" x14ac:dyDescent="0.2">
      <c r="A403" s="1">
        <v>220</v>
      </c>
      <c r="B403" s="1" t="s">
        <v>43</v>
      </c>
      <c r="C403" s="1">
        <v>220</v>
      </c>
      <c r="D403" s="1" t="s">
        <v>65</v>
      </c>
      <c r="E403" s="1">
        <v>30102</v>
      </c>
      <c r="F403" s="1" t="s">
        <v>33</v>
      </c>
      <c r="G403" s="1">
        <v>28</v>
      </c>
      <c r="H403" s="1">
        <v>52</v>
      </c>
      <c r="I403" s="1">
        <v>128</v>
      </c>
      <c r="J403" s="1">
        <v>109</v>
      </c>
      <c r="K403" s="1">
        <v>70</v>
      </c>
      <c r="L403" s="1">
        <v>45</v>
      </c>
      <c r="M403" s="1">
        <v>47</v>
      </c>
      <c r="N403" s="1">
        <v>97</v>
      </c>
      <c r="O403" s="1">
        <v>70</v>
      </c>
      <c r="P403" s="1">
        <v>84</v>
      </c>
      <c r="Q403" s="1">
        <v>86</v>
      </c>
      <c r="R403" s="1">
        <v>56</v>
      </c>
      <c r="S403" s="4">
        <f t="shared" si="6"/>
        <v>128</v>
      </c>
    </row>
    <row r="404" spans="1:19" ht="15" x14ac:dyDescent="0.2">
      <c r="A404" s="1">
        <v>220</v>
      </c>
      <c r="B404" s="1" t="s">
        <v>43</v>
      </c>
      <c r="C404" s="1">
        <v>220</v>
      </c>
      <c r="D404" s="1" t="s">
        <v>65</v>
      </c>
      <c r="E404" s="1">
        <v>30104</v>
      </c>
      <c r="F404" s="1" t="s">
        <v>34</v>
      </c>
      <c r="G404" s="1">
        <v>22</v>
      </c>
      <c r="H404" s="1">
        <v>36</v>
      </c>
      <c r="I404" s="1">
        <v>57</v>
      </c>
      <c r="J404" s="1">
        <v>62</v>
      </c>
      <c r="K404" s="1">
        <v>42</v>
      </c>
      <c r="L404" s="1">
        <v>35</v>
      </c>
      <c r="M404" s="1">
        <v>39</v>
      </c>
      <c r="N404" s="1">
        <v>64</v>
      </c>
      <c r="O404" s="1">
        <v>30</v>
      </c>
      <c r="P404" s="1">
        <v>21</v>
      </c>
      <c r="Q404" s="1">
        <v>105</v>
      </c>
      <c r="R404" s="1">
        <v>39</v>
      </c>
      <c r="S404" s="4">
        <f t="shared" si="6"/>
        <v>105</v>
      </c>
    </row>
    <row r="405" spans="1:19" ht="15" x14ac:dyDescent="0.2">
      <c r="A405" s="1">
        <v>220</v>
      </c>
      <c r="B405" s="1" t="s">
        <v>43</v>
      </c>
      <c r="C405" s="1">
        <v>220</v>
      </c>
      <c r="D405" s="1" t="s">
        <v>65</v>
      </c>
      <c r="E405" s="1">
        <v>30106</v>
      </c>
      <c r="F405" s="1" t="s">
        <v>36</v>
      </c>
      <c r="G405" s="1">
        <v>14</v>
      </c>
      <c r="H405" s="1">
        <v>25</v>
      </c>
      <c r="I405" s="1">
        <v>28</v>
      </c>
      <c r="J405" s="1">
        <v>23</v>
      </c>
      <c r="K405" s="1">
        <v>18</v>
      </c>
      <c r="L405" s="1">
        <v>22</v>
      </c>
      <c r="M405" s="1">
        <v>21</v>
      </c>
      <c r="N405" s="1">
        <v>34</v>
      </c>
      <c r="O405" s="1">
        <v>18</v>
      </c>
      <c r="P405" s="1">
        <v>44</v>
      </c>
      <c r="Q405" s="1">
        <v>71</v>
      </c>
      <c r="R405" s="1">
        <v>34</v>
      </c>
      <c r="S405" s="4">
        <f t="shared" si="6"/>
        <v>71</v>
      </c>
    </row>
    <row r="406" spans="1:19" ht="15" x14ac:dyDescent="0.2">
      <c r="A406" s="1">
        <v>220</v>
      </c>
      <c r="B406" s="1" t="s">
        <v>43</v>
      </c>
      <c r="C406" s="1">
        <v>220</v>
      </c>
      <c r="D406" s="1" t="s">
        <v>65</v>
      </c>
      <c r="E406" s="1">
        <v>30107</v>
      </c>
      <c r="F406" s="1" t="s">
        <v>37</v>
      </c>
      <c r="G406" s="1">
        <v>72</v>
      </c>
      <c r="H406" s="1">
        <v>47</v>
      </c>
      <c r="I406" s="1">
        <v>11</v>
      </c>
      <c r="J406" s="1">
        <v>35</v>
      </c>
      <c r="K406" s="1">
        <v>85</v>
      </c>
      <c r="L406" s="1">
        <v>20</v>
      </c>
      <c r="M406" s="1">
        <v>9</v>
      </c>
      <c r="N406" s="1">
        <v>28</v>
      </c>
      <c r="O406" s="1">
        <v>51</v>
      </c>
      <c r="P406" s="1">
        <v>29</v>
      </c>
      <c r="Q406" s="1">
        <v>30</v>
      </c>
      <c r="R406" s="1">
        <v>12</v>
      </c>
      <c r="S406" s="4">
        <f t="shared" si="6"/>
        <v>85</v>
      </c>
    </row>
    <row r="407" spans="1:19" ht="15" x14ac:dyDescent="0.2">
      <c r="A407" s="1">
        <v>220</v>
      </c>
      <c r="B407" s="1" t="s">
        <v>43</v>
      </c>
      <c r="C407" s="1">
        <v>220</v>
      </c>
      <c r="D407" s="1" t="s">
        <v>65</v>
      </c>
      <c r="E407" s="1">
        <v>30110</v>
      </c>
      <c r="F407" s="1" t="s">
        <v>38</v>
      </c>
      <c r="G407" s="1">
        <v>18</v>
      </c>
      <c r="H407" s="1">
        <v>25</v>
      </c>
      <c r="I407" s="1">
        <v>100</v>
      </c>
      <c r="J407" s="1">
        <v>52</v>
      </c>
      <c r="K407" s="1">
        <v>36</v>
      </c>
      <c r="L407" s="1">
        <v>91</v>
      </c>
      <c r="M407" s="1">
        <v>41</v>
      </c>
      <c r="N407" s="1">
        <v>71</v>
      </c>
      <c r="O407" s="1">
        <v>48</v>
      </c>
      <c r="P407" s="1">
        <v>45</v>
      </c>
      <c r="Q407" s="1">
        <v>52</v>
      </c>
      <c r="R407" s="1">
        <v>41</v>
      </c>
      <c r="S407" s="4">
        <f t="shared" si="6"/>
        <v>100</v>
      </c>
    </row>
    <row r="408" spans="1:19" ht="15" x14ac:dyDescent="0.2">
      <c r="A408" s="1">
        <v>220</v>
      </c>
      <c r="B408" s="1" t="s">
        <v>43</v>
      </c>
      <c r="C408" s="1">
        <v>220</v>
      </c>
      <c r="D408" s="1" t="s">
        <v>65</v>
      </c>
      <c r="E408" s="1">
        <v>40101</v>
      </c>
      <c r="F408" s="1" t="s">
        <v>39</v>
      </c>
      <c r="G408" s="1">
        <v>0</v>
      </c>
      <c r="H408" s="1">
        <v>0</v>
      </c>
      <c r="I408" s="1">
        <v>4</v>
      </c>
      <c r="J408" s="1">
        <v>5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4">
        <f t="shared" si="6"/>
        <v>5</v>
      </c>
    </row>
    <row r="409" spans="1:19" ht="15" x14ac:dyDescent="0.2">
      <c r="A409" s="1">
        <v>220</v>
      </c>
      <c r="B409" s="1" t="s">
        <v>43</v>
      </c>
      <c r="C409" s="1">
        <v>220</v>
      </c>
      <c r="D409" s="1" t="s">
        <v>65</v>
      </c>
      <c r="E409" s="1">
        <v>40102</v>
      </c>
      <c r="F409" s="1" t="s">
        <v>17</v>
      </c>
      <c r="G409" s="1">
        <v>2</v>
      </c>
      <c r="H409" s="1">
        <v>5</v>
      </c>
      <c r="I409" s="1">
        <v>26</v>
      </c>
      <c r="J409" s="1">
        <v>18</v>
      </c>
      <c r="K409" s="1">
        <v>38</v>
      </c>
      <c r="L409" s="1">
        <v>11</v>
      </c>
      <c r="M409" s="1">
        <v>5</v>
      </c>
      <c r="N409" s="1">
        <v>6</v>
      </c>
      <c r="O409" s="1">
        <v>7</v>
      </c>
      <c r="P409" s="1">
        <v>12</v>
      </c>
      <c r="Q409" s="1">
        <v>24</v>
      </c>
      <c r="R409" s="1">
        <v>4</v>
      </c>
      <c r="S409" s="4">
        <f t="shared" si="6"/>
        <v>38</v>
      </c>
    </row>
    <row r="410" spans="1:19" ht="15" x14ac:dyDescent="0.2">
      <c r="A410" s="1">
        <v>220</v>
      </c>
      <c r="B410" s="1" t="s">
        <v>43</v>
      </c>
      <c r="C410" s="1">
        <v>220</v>
      </c>
      <c r="D410" s="1" t="s">
        <v>65</v>
      </c>
      <c r="E410" s="1">
        <v>40103</v>
      </c>
      <c r="F410" s="1" t="s">
        <v>18</v>
      </c>
      <c r="G410" s="1">
        <v>0</v>
      </c>
      <c r="H410" s="1">
        <v>0</v>
      </c>
      <c r="I410" s="1">
        <v>1</v>
      </c>
      <c r="J410" s="1">
        <v>0</v>
      </c>
      <c r="K410" s="1">
        <v>1</v>
      </c>
      <c r="L410" s="1">
        <v>0</v>
      </c>
      <c r="M410" s="1">
        <v>0</v>
      </c>
      <c r="N410" s="1">
        <v>0</v>
      </c>
      <c r="O410" s="1">
        <v>0</v>
      </c>
      <c r="P410" s="1">
        <v>2</v>
      </c>
      <c r="Q410" s="1">
        <v>0</v>
      </c>
      <c r="R410" s="1">
        <v>0</v>
      </c>
      <c r="S410" s="4">
        <f t="shared" si="6"/>
        <v>2</v>
      </c>
    </row>
    <row r="411" spans="1:19" ht="15" x14ac:dyDescent="0.2">
      <c r="A411" s="1">
        <v>220</v>
      </c>
      <c r="B411" s="1" t="s">
        <v>43</v>
      </c>
      <c r="C411" s="1">
        <v>220</v>
      </c>
      <c r="D411" s="1" t="s">
        <v>65</v>
      </c>
      <c r="E411" s="1">
        <v>40201</v>
      </c>
      <c r="F411" s="1" t="s">
        <v>40</v>
      </c>
      <c r="G411" s="1">
        <v>0</v>
      </c>
      <c r="H411" s="1">
        <v>0</v>
      </c>
      <c r="I411" s="1">
        <v>0</v>
      </c>
      <c r="J411" s="1">
        <v>0</v>
      </c>
      <c r="K411" s="1">
        <v>5</v>
      </c>
      <c r="L411" s="1">
        <v>3</v>
      </c>
      <c r="M411" s="1">
        <v>0</v>
      </c>
      <c r="N411" s="1">
        <v>0</v>
      </c>
      <c r="O411" s="1">
        <v>0</v>
      </c>
      <c r="P411" s="1">
        <v>0</v>
      </c>
      <c r="Q411" s="1">
        <v>1</v>
      </c>
      <c r="R411" s="1">
        <v>0</v>
      </c>
      <c r="S411" s="4">
        <f t="shared" si="6"/>
        <v>5</v>
      </c>
    </row>
    <row r="412" spans="1:19" ht="15" x14ac:dyDescent="0.2">
      <c r="A412" s="1">
        <v>220</v>
      </c>
      <c r="B412" s="1" t="s">
        <v>43</v>
      </c>
      <c r="C412" s="1">
        <v>220</v>
      </c>
      <c r="D412" s="1" t="s">
        <v>65</v>
      </c>
      <c r="E412" s="1">
        <v>40202</v>
      </c>
      <c r="F412" s="1" t="s">
        <v>41</v>
      </c>
      <c r="G412" s="1">
        <v>0</v>
      </c>
      <c r="H412" s="1">
        <v>0</v>
      </c>
      <c r="I412" s="1">
        <v>0</v>
      </c>
      <c r="J412" s="1">
        <v>0</v>
      </c>
      <c r="K412" s="1">
        <v>2</v>
      </c>
      <c r="L412" s="1">
        <v>1</v>
      </c>
      <c r="M412" s="1">
        <v>1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4">
        <f t="shared" si="6"/>
        <v>2</v>
      </c>
    </row>
    <row r="413" spans="1:19" ht="15" x14ac:dyDescent="0.2">
      <c r="A413" s="1">
        <v>56</v>
      </c>
      <c r="B413" s="1" t="s">
        <v>44</v>
      </c>
      <c r="C413" s="1">
        <v>56</v>
      </c>
      <c r="D413" s="1" t="s">
        <v>66</v>
      </c>
      <c r="E413" s="1">
        <v>10102</v>
      </c>
      <c r="F413" s="1" t="s">
        <v>20</v>
      </c>
      <c r="G413" s="1">
        <v>23</v>
      </c>
      <c r="H413" s="1">
        <v>17</v>
      </c>
      <c r="I413" s="1">
        <v>29</v>
      </c>
      <c r="J413" s="1">
        <v>11</v>
      </c>
      <c r="K413" s="1">
        <v>29</v>
      </c>
      <c r="L413" s="1">
        <v>26</v>
      </c>
      <c r="M413" s="1">
        <v>23</v>
      </c>
      <c r="N413" s="1">
        <v>27</v>
      </c>
      <c r="O413" s="1">
        <v>10</v>
      </c>
      <c r="P413" s="1">
        <v>26</v>
      </c>
      <c r="Q413" s="1">
        <v>12</v>
      </c>
      <c r="R413" s="1">
        <v>4</v>
      </c>
      <c r="S413" s="4">
        <f t="shared" si="6"/>
        <v>29</v>
      </c>
    </row>
    <row r="414" spans="1:19" ht="15" x14ac:dyDescent="0.2">
      <c r="A414" s="1">
        <v>56</v>
      </c>
      <c r="B414" s="1" t="s">
        <v>44</v>
      </c>
      <c r="C414" s="1">
        <v>56</v>
      </c>
      <c r="D414" s="1" t="s">
        <v>66</v>
      </c>
      <c r="E414" s="1">
        <v>10103</v>
      </c>
      <c r="F414" s="1" t="s">
        <v>21</v>
      </c>
      <c r="G414" s="1">
        <v>6</v>
      </c>
      <c r="H414" s="1">
        <v>0</v>
      </c>
      <c r="I414" s="1">
        <v>6</v>
      </c>
      <c r="J414" s="1">
        <v>4</v>
      </c>
      <c r="K414" s="1">
        <v>7</v>
      </c>
      <c r="L414" s="1">
        <v>6</v>
      </c>
      <c r="M414" s="1">
        <v>4</v>
      </c>
      <c r="N414" s="1">
        <v>6</v>
      </c>
      <c r="O414" s="1">
        <v>1</v>
      </c>
      <c r="P414" s="1">
        <v>0</v>
      </c>
      <c r="Q414" s="1">
        <v>2</v>
      </c>
      <c r="R414" s="1">
        <v>2</v>
      </c>
      <c r="S414" s="4">
        <f t="shared" si="6"/>
        <v>7</v>
      </c>
    </row>
    <row r="415" spans="1:19" ht="15" x14ac:dyDescent="0.2">
      <c r="A415" s="1">
        <v>56</v>
      </c>
      <c r="B415" s="1" t="s">
        <v>44</v>
      </c>
      <c r="C415" s="1">
        <v>56</v>
      </c>
      <c r="D415" s="1" t="s">
        <v>66</v>
      </c>
      <c r="E415" s="1">
        <v>10104</v>
      </c>
      <c r="F415" s="1" t="s">
        <v>22</v>
      </c>
      <c r="G415" s="1">
        <v>164</v>
      </c>
      <c r="H415" s="1">
        <v>143</v>
      </c>
      <c r="I415" s="1">
        <v>198</v>
      </c>
      <c r="J415" s="1">
        <v>155</v>
      </c>
      <c r="K415" s="1">
        <v>163</v>
      </c>
      <c r="L415" s="1">
        <v>171</v>
      </c>
      <c r="M415" s="1">
        <v>187</v>
      </c>
      <c r="N415" s="1">
        <v>158</v>
      </c>
      <c r="O415" s="1">
        <v>133</v>
      </c>
      <c r="P415" s="1">
        <v>154</v>
      </c>
      <c r="Q415" s="1">
        <v>214</v>
      </c>
      <c r="R415" s="1">
        <v>194</v>
      </c>
      <c r="S415" s="4">
        <f t="shared" si="6"/>
        <v>214</v>
      </c>
    </row>
    <row r="416" spans="1:19" ht="15" x14ac:dyDescent="0.2">
      <c r="A416" s="1">
        <v>56</v>
      </c>
      <c r="B416" s="1" t="s">
        <v>44</v>
      </c>
      <c r="C416" s="1">
        <v>56</v>
      </c>
      <c r="D416" s="1" t="s">
        <v>66</v>
      </c>
      <c r="E416" s="1">
        <v>10106</v>
      </c>
      <c r="F416" s="1" t="s">
        <v>23</v>
      </c>
      <c r="G416" s="1">
        <v>141</v>
      </c>
      <c r="H416" s="1">
        <v>81</v>
      </c>
      <c r="I416" s="1">
        <v>68</v>
      </c>
      <c r="J416" s="1">
        <v>71</v>
      </c>
      <c r="K416" s="1">
        <v>184</v>
      </c>
      <c r="L416" s="1">
        <v>95</v>
      </c>
      <c r="M416" s="1">
        <v>121</v>
      </c>
      <c r="N416" s="1">
        <v>247</v>
      </c>
      <c r="O416" s="1">
        <v>70</v>
      </c>
      <c r="P416" s="1">
        <v>86</v>
      </c>
      <c r="Q416" s="1">
        <v>104</v>
      </c>
      <c r="R416" s="1">
        <v>137</v>
      </c>
      <c r="S416" s="4">
        <f t="shared" si="6"/>
        <v>247</v>
      </c>
    </row>
    <row r="417" spans="1:19" ht="15" x14ac:dyDescent="0.2">
      <c r="A417" s="1">
        <v>56</v>
      </c>
      <c r="B417" s="1" t="s">
        <v>44</v>
      </c>
      <c r="C417" s="1">
        <v>56</v>
      </c>
      <c r="D417" s="1" t="s">
        <v>66</v>
      </c>
      <c r="E417" s="1">
        <v>10107</v>
      </c>
      <c r="F417" s="1" t="s">
        <v>2</v>
      </c>
      <c r="G417" s="1">
        <v>20</v>
      </c>
      <c r="H417" s="1">
        <v>9</v>
      </c>
      <c r="I417" s="1">
        <v>45</v>
      </c>
      <c r="J417" s="1">
        <v>40</v>
      </c>
      <c r="K417" s="1">
        <v>45</v>
      </c>
      <c r="L417" s="1">
        <v>39</v>
      </c>
      <c r="M417" s="1">
        <v>41</v>
      </c>
      <c r="N417" s="1">
        <v>38</v>
      </c>
      <c r="O417" s="1">
        <v>24</v>
      </c>
      <c r="P417" s="1">
        <v>43</v>
      </c>
      <c r="Q417" s="1">
        <v>34</v>
      </c>
      <c r="R417" s="1">
        <v>85</v>
      </c>
      <c r="S417" s="4">
        <f t="shared" si="6"/>
        <v>85</v>
      </c>
    </row>
    <row r="418" spans="1:19" ht="15" x14ac:dyDescent="0.2">
      <c r="A418" s="1">
        <v>56</v>
      </c>
      <c r="B418" s="1" t="s">
        <v>44</v>
      </c>
      <c r="C418" s="1">
        <v>56</v>
      </c>
      <c r="D418" s="1" t="s">
        <v>66</v>
      </c>
      <c r="E418" s="1">
        <v>10108</v>
      </c>
      <c r="F418" s="1" t="s">
        <v>3</v>
      </c>
      <c r="G418" s="1">
        <v>36</v>
      </c>
      <c r="H418" s="1">
        <v>50</v>
      </c>
      <c r="I418" s="1">
        <v>53</v>
      </c>
      <c r="J418" s="1">
        <v>131</v>
      </c>
      <c r="K418" s="1">
        <v>47</v>
      </c>
      <c r="L418" s="1">
        <v>33</v>
      </c>
      <c r="M418" s="1">
        <v>38</v>
      </c>
      <c r="N418" s="1">
        <v>41</v>
      </c>
      <c r="O418" s="1">
        <v>207</v>
      </c>
      <c r="P418" s="1">
        <v>47</v>
      </c>
      <c r="Q418" s="1">
        <v>129</v>
      </c>
      <c r="R418" s="1">
        <v>91</v>
      </c>
      <c r="S418" s="4">
        <f t="shared" si="6"/>
        <v>207</v>
      </c>
    </row>
    <row r="419" spans="1:19" ht="15" x14ac:dyDescent="0.2">
      <c r="A419" s="1">
        <v>56</v>
      </c>
      <c r="B419" s="1" t="s">
        <v>44</v>
      </c>
      <c r="C419" s="1">
        <v>56</v>
      </c>
      <c r="D419" s="1" t="s">
        <v>66</v>
      </c>
      <c r="E419" s="1">
        <v>10109</v>
      </c>
      <c r="F419" s="1" t="s">
        <v>24</v>
      </c>
      <c r="G419" s="1">
        <v>29</v>
      </c>
      <c r="H419" s="1">
        <v>36</v>
      </c>
      <c r="I419" s="1">
        <v>40</v>
      </c>
      <c r="J419" s="1">
        <v>93</v>
      </c>
      <c r="K419" s="1">
        <v>33</v>
      </c>
      <c r="L419" s="1">
        <v>30</v>
      </c>
      <c r="M419" s="1">
        <v>26</v>
      </c>
      <c r="N419" s="1">
        <v>38</v>
      </c>
      <c r="O419" s="1">
        <v>117</v>
      </c>
      <c r="P419" s="1">
        <v>20</v>
      </c>
      <c r="Q419" s="1">
        <v>21</v>
      </c>
      <c r="R419" s="1">
        <v>35</v>
      </c>
      <c r="S419" s="4">
        <f t="shared" si="6"/>
        <v>117</v>
      </c>
    </row>
    <row r="420" spans="1:19" ht="15" x14ac:dyDescent="0.2">
      <c r="A420" s="1">
        <v>56</v>
      </c>
      <c r="B420" s="1" t="s">
        <v>44</v>
      </c>
      <c r="C420" s="1">
        <v>56</v>
      </c>
      <c r="D420" s="1" t="s">
        <v>66</v>
      </c>
      <c r="E420" s="1">
        <v>10110</v>
      </c>
      <c r="F420" s="1" t="s">
        <v>25</v>
      </c>
      <c r="G420" s="1">
        <v>78</v>
      </c>
      <c r="H420" s="1">
        <v>56</v>
      </c>
      <c r="I420" s="1">
        <v>201</v>
      </c>
      <c r="J420" s="1">
        <v>67</v>
      </c>
      <c r="K420" s="1">
        <v>93</v>
      </c>
      <c r="L420" s="1">
        <v>89</v>
      </c>
      <c r="M420" s="1">
        <v>232</v>
      </c>
      <c r="N420" s="1">
        <v>73</v>
      </c>
      <c r="O420" s="1">
        <v>44</v>
      </c>
      <c r="P420" s="1">
        <v>133</v>
      </c>
      <c r="Q420" s="1">
        <v>124</v>
      </c>
      <c r="R420" s="1">
        <v>32</v>
      </c>
      <c r="S420" s="4">
        <f t="shared" si="6"/>
        <v>232</v>
      </c>
    </row>
    <row r="421" spans="1:19" ht="15" x14ac:dyDescent="0.2">
      <c r="A421" s="1">
        <v>56</v>
      </c>
      <c r="B421" s="1" t="s">
        <v>44</v>
      </c>
      <c r="C421" s="1">
        <v>56</v>
      </c>
      <c r="D421" s="1" t="s">
        <v>66</v>
      </c>
      <c r="E421" s="1">
        <v>10113</v>
      </c>
      <c r="F421" s="1" t="s">
        <v>4</v>
      </c>
      <c r="G421" s="1">
        <v>27</v>
      </c>
      <c r="H421" s="1">
        <v>26</v>
      </c>
      <c r="I421" s="1">
        <v>28</v>
      </c>
      <c r="J421" s="1">
        <v>11</v>
      </c>
      <c r="K421" s="1">
        <v>7</v>
      </c>
      <c r="L421" s="1">
        <v>181</v>
      </c>
      <c r="M421" s="1">
        <v>24</v>
      </c>
      <c r="N421" s="1">
        <v>23</v>
      </c>
      <c r="O421" s="1">
        <v>18</v>
      </c>
      <c r="P421" s="1">
        <v>26</v>
      </c>
      <c r="Q421" s="1">
        <v>21</v>
      </c>
      <c r="R421" s="1">
        <v>23</v>
      </c>
      <c r="S421" s="4">
        <f t="shared" si="6"/>
        <v>181</v>
      </c>
    </row>
    <row r="422" spans="1:19" ht="15" x14ac:dyDescent="0.2">
      <c r="A422" s="1">
        <v>56</v>
      </c>
      <c r="B422" s="1" t="s">
        <v>44</v>
      </c>
      <c r="C422" s="1">
        <v>56</v>
      </c>
      <c r="D422" s="1" t="s">
        <v>66</v>
      </c>
      <c r="E422" s="1">
        <v>10201</v>
      </c>
      <c r="F422" s="1" t="s">
        <v>5</v>
      </c>
      <c r="G422" s="1">
        <v>5</v>
      </c>
      <c r="H422" s="1">
        <v>1</v>
      </c>
      <c r="I422" s="1">
        <v>0</v>
      </c>
      <c r="J422" s="1">
        <v>0</v>
      </c>
      <c r="K422" s="1">
        <v>2</v>
      </c>
      <c r="L422" s="1">
        <v>1</v>
      </c>
      <c r="M422" s="1">
        <v>0</v>
      </c>
      <c r="N422" s="1">
        <v>1</v>
      </c>
      <c r="O422" s="1">
        <v>1</v>
      </c>
      <c r="P422" s="1">
        <v>2</v>
      </c>
      <c r="Q422" s="1">
        <v>2</v>
      </c>
      <c r="R422" s="1">
        <v>0</v>
      </c>
      <c r="S422" s="4">
        <f t="shared" si="6"/>
        <v>5</v>
      </c>
    </row>
    <row r="423" spans="1:19" ht="15" x14ac:dyDescent="0.2">
      <c r="A423" s="1">
        <v>56</v>
      </c>
      <c r="B423" s="1" t="s">
        <v>44</v>
      </c>
      <c r="C423" s="1">
        <v>56</v>
      </c>
      <c r="D423" s="1" t="s">
        <v>66</v>
      </c>
      <c r="E423" s="1">
        <v>10203</v>
      </c>
      <c r="F423" s="1" t="s">
        <v>6</v>
      </c>
      <c r="G423" s="1">
        <v>17</v>
      </c>
      <c r="H423" s="1">
        <v>25</v>
      </c>
      <c r="I423" s="1">
        <v>34</v>
      </c>
      <c r="J423" s="1">
        <v>30</v>
      </c>
      <c r="K423" s="1">
        <v>17</v>
      </c>
      <c r="L423" s="1">
        <v>32</v>
      </c>
      <c r="M423" s="1">
        <v>20</v>
      </c>
      <c r="N423" s="1">
        <v>19</v>
      </c>
      <c r="O423" s="1">
        <v>41</v>
      </c>
      <c r="P423" s="1">
        <v>31</v>
      </c>
      <c r="Q423" s="1">
        <v>66</v>
      </c>
      <c r="R423" s="1">
        <v>39</v>
      </c>
      <c r="S423" s="4">
        <f t="shared" si="6"/>
        <v>66</v>
      </c>
    </row>
    <row r="424" spans="1:19" ht="15" x14ac:dyDescent="0.2">
      <c r="A424" s="1">
        <v>56</v>
      </c>
      <c r="B424" s="1" t="s">
        <v>44</v>
      </c>
      <c r="C424" s="1">
        <v>56</v>
      </c>
      <c r="D424" s="1" t="s">
        <v>66</v>
      </c>
      <c r="E424" s="1">
        <v>10204</v>
      </c>
      <c r="F424" s="1" t="s">
        <v>7</v>
      </c>
      <c r="G424" s="1">
        <v>0</v>
      </c>
      <c r="H424" s="1">
        <v>0</v>
      </c>
      <c r="I424" s="1">
        <v>1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4">
        <f t="shared" si="6"/>
        <v>1</v>
      </c>
    </row>
    <row r="425" spans="1:19" ht="15" x14ac:dyDescent="0.2">
      <c r="A425" s="1">
        <v>56</v>
      </c>
      <c r="B425" s="1" t="s">
        <v>44</v>
      </c>
      <c r="C425" s="1">
        <v>56</v>
      </c>
      <c r="D425" s="1" t="s">
        <v>66</v>
      </c>
      <c r="E425" s="1">
        <v>10206</v>
      </c>
      <c r="F425" s="1" t="s">
        <v>8</v>
      </c>
      <c r="G425" s="1">
        <v>22</v>
      </c>
      <c r="H425" s="1">
        <v>11</v>
      </c>
      <c r="I425" s="1">
        <v>8</v>
      </c>
      <c r="J425" s="1">
        <v>3</v>
      </c>
      <c r="K425" s="1">
        <v>6</v>
      </c>
      <c r="L425" s="1">
        <v>13</v>
      </c>
      <c r="M425" s="1">
        <v>7</v>
      </c>
      <c r="N425" s="1">
        <v>35</v>
      </c>
      <c r="O425" s="1">
        <v>7</v>
      </c>
      <c r="P425" s="1">
        <v>8</v>
      </c>
      <c r="Q425" s="1">
        <v>8</v>
      </c>
      <c r="R425" s="1">
        <v>10</v>
      </c>
      <c r="S425" s="4">
        <f t="shared" si="6"/>
        <v>35</v>
      </c>
    </row>
    <row r="426" spans="1:19" ht="15" x14ac:dyDescent="0.2">
      <c r="A426" s="1">
        <v>56</v>
      </c>
      <c r="B426" s="1" t="s">
        <v>44</v>
      </c>
      <c r="C426" s="1">
        <v>56</v>
      </c>
      <c r="D426" s="1" t="s">
        <v>66</v>
      </c>
      <c r="E426" s="1">
        <v>10303</v>
      </c>
      <c r="F426" s="1" t="s">
        <v>9</v>
      </c>
      <c r="G426" s="1">
        <v>0</v>
      </c>
      <c r="H426" s="1">
        <v>1</v>
      </c>
      <c r="I426" s="1">
        <v>3</v>
      </c>
      <c r="J426" s="1">
        <v>0</v>
      </c>
      <c r="K426" s="1">
        <v>1</v>
      </c>
      <c r="L426" s="1">
        <v>1</v>
      </c>
      <c r="M426" s="1">
        <v>0</v>
      </c>
      <c r="N426" s="1">
        <v>0</v>
      </c>
      <c r="O426" s="1">
        <v>0</v>
      </c>
      <c r="P426" s="1">
        <v>2</v>
      </c>
      <c r="Q426" s="1">
        <v>0</v>
      </c>
      <c r="R426" s="1">
        <v>0</v>
      </c>
      <c r="S426" s="4">
        <f t="shared" si="6"/>
        <v>3</v>
      </c>
    </row>
    <row r="427" spans="1:19" ht="15" x14ac:dyDescent="0.2">
      <c r="A427" s="1">
        <v>56</v>
      </c>
      <c r="B427" s="1" t="s">
        <v>44</v>
      </c>
      <c r="C427" s="1">
        <v>56</v>
      </c>
      <c r="D427" s="1" t="s">
        <v>66</v>
      </c>
      <c r="E427" s="1">
        <v>10401</v>
      </c>
      <c r="F427" s="1" t="s">
        <v>28</v>
      </c>
      <c r="G427" s="1">
        <v>0</v>
      </c>
      <c r="H427" s="1">
        <v>1</v>
      </c>
      <c r="I427" s="1">
        <v>5</v>
      </c>
      <c r="J427" s="1">
        <v>2</v>
      </c>
      <c r="K427" s="1">
        <v>0</v>
      </c>
      <c r="L427" s="1">
        <v>0</v>
      </c>
      <c r="M427" s="1">
        <v>0</v>
      </c>
      <c r="N427" s="1">
        <v>0</v>
      </c>
      <c r="O427" s="1">
        <v>1</v>
      </c>
      <c r="P427" s="1">
        <v>5</v>
      </c>
      <c r="Q427" s="1">
        <v>0</v>
      </c>
      <c r="R427" s="1">
        <v>1</v>
      </c>
      <c r="S427" s="4">
        <f t="shared" si="6"/>
        <v>5</v>
      </c>
    </row>
    <row r="428" spans="1:19" ht="15" x14ac:dyDescent="0.2">
      <c r="A428" s="1">
        <v>56</v>
      </c>
      <c r="B428" s="1" t="s">
        <v>44</v>
      </c>
      <c r="C428" s="1">
        <v>56</v>
      </c>
      <c r="D428" s="1" t="s">
        <v>66</v>
      </c>
      <c r="E428" s="1">
        <v>10402</v>
      </c>
      <c r="F428" s="1" t="s">
        <v>10</v>
      </c>
      <c r="G428" s="1">
        <v>14</v>
      </c>
      <c r="H428" s="1">
        <v>9</v>
      </c>
      <c r="I428" s="1">
        <v>16</v>
      </c>
      <c r="J428" s="1">
        <v>5</v>
      </c>
      <c r="K428" s="1">
        <v>17</v>
      </c>
      <c r="L428" s="1">
        <v>13</v>
      </c>
      <c r="M428" s="1">
        <v>10</v>
      </c>
      <c r="N428" s="1">
        <v>38</v>
      </c>
      <c r="O428" s="1">
        <v>7</v>
      </c>
      <c r="P428" s="1">
        <v>20</v>
      </c>
      <c r="Q428" s="1">
        <v>15</v>
      </c>
      <c r="R428" s="1">
        <v>18</v>
      </c>
      <c r="S428" s="4">
        <f t="shared" si="6"/>
        <v>38</v>
      </c>
    </row>
    <row r="429" spans="1:19" ht="15" x14ac:dyDescent="0.2">
      <c r="A429" s="1">
        <v>56</v>
      </c>
      <c r="B429" s="1" t="s">
        <v>44</v>
      </c>
      <c r="C429" s="1">
        <v>56</v>
      </c>
      <c r="D429" s="1" t="s">
        <v>66</v>
      </c>
      <c r="E429" s="1">
        <v>10501</v>
      </c>
      <c r="F429" s="1" t="s">
        <v>11</v>
      </c>
      <c r="G429" s="1">
        <v>4</v>
      </c>
      <c r="H429" s="1">
        <v>0</v>
      </c>
      <c r="I429" s="1">
        <v>27</v>
      </c>
      <c r="J429" s="1">
        <v>9</v>
      </c>
      <c r="K429" s="1">
        <v>6</v>
      </c>
      <c r="L429" s="1">
        <v>27</v>
      </c>
      <c r="M429" s="1">
        <v>3</v>
      </c>
      <c r="N429" s="1">
        <v>6</v>
      </c>
      <c r="O429" s="1">
        <v>5</v>
      </c>
      <c r="P429" s="1">
        <v>6</v>
      </c>
      <c r="Q429" s="1">
        <v>2</v>
      </c>
      <c r="R429" s="1">
        <v>2</v>
      </c>
      <c r="S429" s="4">
        <f t="shared" si="6"/>
        <v>27</v>
      </c>
    </row>
    <row r="430" spans="1:19" ht="15" x14ac:dyDescent="0.2">
      <c r="A430" s="1">
        <v>56</v>
      </c>
      <c r="B430" s="1" t="s">
        <v>44</v>
      </c>
      <c r="C430" s="1">
        <v>56</v>
      </c>
      <c r="D430" s="1" t="s">
        <v>66</v>
      </c>
      <c r="E430" s="1">
        <v>20101</v>
      </c>
      <c r="F430" s="1" t="s">
        <v>12</v>
      </c>
      <c r="G430" s="1">
        <v>33</v>
      </c>
      <c r="H430" s="1">
        <v>19</v>
      </c>
      <c r="I430" s="1">
        <v>36</v>
      </c>
      <c r="J430" s="1">
        <v>28</v>
      </c>
      <c r="K430" s="1">
        <v>31</v>
      </c>
      <c r="L430" s="1">
        <v>32</v>
      </c>
      <c r="M430" s="1">
        <v>40</v>
      </c>
      <c r="N430" s="1">
        <v>43</v>
      </c>
      <c r="O430" s="1">
        <v>26</v>
      </c>
      <c r="P430" s="1">
        <v>54</v>
      </c>
      <c r="Q430" s="1">
        <v>49</v>
      </c>
      <c r="R430" s="1">
        <v>20</v>
      </c>
      <c r="S430" s="4">
        <f t="shared" si="6"/>
        <v>54</v>
      </c>
    </row>
    <row r="431" spans="1:19" ht="15" x14ac:dyDescent="0.2">
      <c r="A431" s="1">
        <v>56</v>
      </c>
      <c r="B431" s="1" t="s">
        <v>44</v>
      </c>
      <c r="C431" s="1">
        <v>56</v>
      </c>
      <c r="D431" s="1" t="s">
        <v>66</v>
      </c>
      <c r="E431" s="1">
        <v>20103</v>
      </c>
      <c r="F431" s="1" t="s">
        <v>29</v>
      </c>
      <c r="G431" s="1">
        <v>0</v>
      </c>
      <c r="H431" s="1">
        <v>0</v>
      </c>
      <c r="I431" s="1">
        <v>0</v>
      </c>
      <c r="J431" s="1">
        <v>0</v>
      </c>
      <c r="K431" s="1">
        <v>3</v>
      </c>
      <c r="L431" s="1">
        <v>2</v>
      </c>
      <c r="M431" s="1">
        <v>2</v>
      </c>
      <c r="N431" s="1">
        <v>0</v>
      </c>
      <c r="O431" s="1">
        <v>0</v>
      </c>
      <c r="P431" s="1">
        <v>0</v>
      </c>
      <c r="Q431" s="1">
        <v>1</v>
      </c>
      <c r="R431" s="1">
        <v>0</v>
      </c>
      <c r="S431" s="4">
        <f t="shared" si="6"/>
        <v>3</v>
      </c>
    </row>
    <row r="432" spans="1:19" ht="15" x14ac:dyDescent="0.2">
      <c r="A432" s="1">
        <v>56</v>
      </c>
      <c r="B432" s="1" t="s">
        <v>44</v>
      </c>
      <c r="C432" s="1">
        <v>56</v>
      </c>
      <c r="D432" s="1" t="s">
        <v>66</v>
      </c>
      <c r="E432" s="1">
        <v>20106</v>
      </c>
      <c r="F432" s="1" t="s">
        <v>30</v>
      </c>
      <c r="G432" s="1">
        <v>22</v>
      </c>
      <c r="H432" s="1">
        <v>75</v>
      </c>
      <c r="I432" s="1">
        <v>20</v>
      </c>
      <c r="J432" s="1">
        <v>77</v>
      </c>
      <c r="K432" s="1">
        <v>44</v>
      </c>
      <c r="L432" s="1">
        <v>16</v>
      </c>
      <c r="M432" s="1">
        <v>34</v>
      </c>
      <c r="N432" s="1">
        <v>57</v>
      </c>
      <c r="O432" s="1">
        <v>19</v>
      </c>
      <c r="P432" s="1">
        <v>75</v>
      </c>
      <c r="Q432" s="1">
        <v>39</v>
      </c>
      <c r="R432" s="1">
        <v>44</v>
      </c>
      <c r="S432" s="4">
        <f t="shared" si="6"/>
        <v>77</v>
      </c>
    </row>
    <row r="433" spans="1:19" ht="15" x14ac:dyDescent="0.2">
      <c r="A433" s="1">
        <v>56</v>
      </c>
      <c r="B433" s="1" t="s">
        <v>44</v>
      </c>
      <c r="C433" s="1">
        <v>56</v>
      </c>
      <c r="D433" s="1" t="s">
        <v>66</v>
      </c>
      <c r="E433" s="1">
        <v>20107</v>
      </c>
      <c r="F433" s="1" t="s">
        <v>13</v>
      </c>
      <c r="G433" s="1">
        <v>17</v>
      </c>
      <c r="H433" s="1">
        <v>23</v>
      </c>
      <c r="I433" s="1">
        <v>21</v>
      </c>
      <c r="J433" s="1">
        <v>21</v>
      </c>
      <c r="K433" s="1">
        <v>24</v>
      </c>
      <c r="L433" s="1">
        <v>17</v>
      </c>
      <c r="M433" s="1">
        <v>14</v>
      </c>
      <c r="N433" s="1">
        <v>44</v>
      </c>
      <c r="O433" s="1">
        <v>15</v>
      </c>
      <c r="P433" s="1">
        <v>119</v>
      </c>
      <c r="Q433" s="1">
        <v>30</v>
      </c>
      <c r="R433" s="1">
        <v>16</v>
      </c>
      <c r="S433" s="4">
        <f t="shared" si="6"/>
        <v>119</v>
      </c>
    </row>
    <row r="434" spans="1:19" ht="15" x14ac:dyDescent="0.2">
      <c r="A434" s="1">
        <v>56</v>
      </c>
      <c r="B434" s="1" t="s">
        <v>44</v>
      </c>
      <c r="C434" s="1">
        <v>56</v>
      </c>
      <c r="D434" s="1" t="s">
        <v>66</v>
      </c>
      <c r="E434" s="1">
        <v>20108</v>
      </c>
      <c r="F434" s="1" t="s">
        <v>14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4">
        <f t="shared" si="6"/>
        <v>3</v>
      </c>
    </row>
    <row r="435" spans="1:19" ht="15" x14ac:dyDescent="0.2">
      <c r="A435" s="1">
        <v>56</v>
      </c>
      <c r="B435" s="1" t="s">
        <v>44</v>
      </c>
      <c r="C435" s="1">
        <v>56</v>
      </c>
      <c r="D435" s="1" t="s">
        <v>66</v>
      </c>
      <c r="E435" s="1">
        <v>20201</v>
      </c>
      <c r="F435" s="1" t="s">
        <v>15</v>
      </c>
      <c r="G435" s="1">
        <v>21</v>
      </c>
      <c r="H435" s="1">
        <v>7</v>
      </c>
      <c r="I435" s="1">
        <v>2</v>
      </c>
      <c r="J435" s="1">
        <v>28</v>
      </c>
      <c r="K435" s="1">
        <v>5</v>
      </c>
      <c r="L435" s="1">
        <v>8</v>
      </c>
      <c r="M435" s="1">
        <v>29</v>
      </c>
      <c r="N435" s="1">
        <v>7</v>
      </c>
      <c r="O435" s="1">
        <v>6</v>
      </c>
      <c r="P435" s="1">
        <v>7</v>
      </c>
      <c r="Q435" s="1">
        <v>31</v>
      </c>
      <c r="R435" s="1">
        <v>4</v>
      </c>
      <c r="S435" s="4">
        <f t="shared" si="6"/>
        <v>31</v>
      </c>
    </row>
    <row r="436" spans="1:19" ht="15" x14ac:dyDescent="0.2">
      <c r="A436" s="1">
        <v>56</v>
      </c>
      <c r="B436" s="1" t="s">
        <v>44</v>
      </c>
      <c r="C436" s="1">
        <v>56</v>
      </c>
      <c r="D436" s="1" t="s">
        <v>66</v>
      </c>
      <c r="E436" s="1">
        <v>20202</v>
      </c>
      <c r="F436" s="1" t="s">
        <v>16</v>
      </c>
      <c r="G436" s="1">
        <v>0</v>
      </c>
      <c r="H436" s="1">
        <v>0</v>
      </c>
      <c r="I436" s="1">
        <v>4</v>
      </c>
      <c r="J436" s="1">
        <v>3</v>
      </c>
      <c r="K436" s="1">
        <v>0</v>
      </c>
      <c r="L436" s="1">
        <v>1</v>
      </c>
      <c r="M436" s="1">
        <v>0</v>
      </c>
      <c r="N436" s="1">
        <v>0</v>
      </c>
      <c r="O436" s="1">
        <v>1</v>
      </c>
      <c r="P436" s="1">
        <v>1</v>
      </c>
      <c r="Q436" s="1">
        <v>0</v>
      </c>
      <c r="R436" s="1">
        <v>2</v>
      </c>
      <c r="S436" s="4">
        <f t="shared" ref="S436:S497" si="7">MAX(G436:R436)</f>
        <v>4</v>
      </c>
    </row>
    <row r="437" spans="1:19" ht="15" x14ac:dyDescent="0.2">
      <c r="A437" s="1">
        <v>56</v>
      </c>
      <c r="B437" s="1" t="s">
        <v>44</v>
      </c>
      <c r="C437" s="1">
        <v>56</v>
      </c>
      <c r="D437" s="1" t="s">
        <v>66</v>
      </c>
      <c r="E437" s="1">
        <v>30101</v>
      </c>
      <c r="F437" s="1" t="s">
        <v>32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4">
        <f t="shared" si="7"/>
        <v>1</v>
      </c>
    </row>
    <row r="438" spans="1:19" ht="15" x14ac:dyDescent="0.2">
      <c r="A438" s="1">
        <v>56</v>
      </c>
      <c r="B438" s="1" t="s">
        <v>44</v>
      </c>
      <c r="C438" s="1">
        <v>56</v>
      </c>
      <c r="D438" s="1" t="s">
        <v>66</v>
      </c>
      <c r="E438" s="1">
        <v>30102</v>
      </c>
      <c r="F438" s="1" t="s">
        <v>33</v>
      </c>
      <c r="G438" s="1">
        <v>59</v>
      </c>
      <c r="H438" s="1">
        <v>30</v>
      </c>
      <c r="I438" s="1">
        <v>87</v>
      </c>
      <c r="J438" s="1">
        <v>67</v>
      </c>
      <c r="K438" s="1">
        <v>60</v>
      </c>
      <c r="L438" s="1">
        <v>71</v>
      </c>
      <c r="M438" s="1">
        <v>54</v>
      </c>
      <c r="N438" s="1">
        <v>68</v>
      </c>
      <c r="O438" s="1">
        <v>54</v>
      </c>
      <c r="P438" s="1">
        <v>89</v>
      </c>
      <c r="Q438" s="1">
        <v>67</v>
      </c>
      <c r="R438" s="1">
        <v>64</v>
      </c>
      <c r="S438" s="4">
        <f t="shared" si="7"/>
        <v>89</v>
      </c>
    </row>
    <row r="439" spans="1:19" ht="15" x14ac:dyDescent="0.2">
      <c r="A439" s="1">
        <v>56</v>
      </c>
      <c r="B439" s="1" t="s">
        <v>44</v>
      </c>
      <c r="C439" s="1">
        <v>56</v>
      </c>
      <c r="D439" s="1" t="s">
        <v>66</v>
      </c>
      <c r="E439" s="1">
        <v>30104</v>
      </c>
      <c r="F439" s="1" t="s">
        <v>34</v>
      </c>
      <c r="G439" s="1">
        <v>62</v>
      </c>
      <c r="H439" s="1">
        <v>39</v>
      </c>
      <c r="I439" s="1">
        <v>64</v>
      </c>
      <c r="J439" s="1">
        <v>60</v>
      </c>
      <c r="K439" s="1">
        <v>62</v>
      </c>
      <c r="L439" s="1">
        <v>67</v>
      </c>
      <c r="M439" s="1">
        <v>138</v>
      </c>
      <c r="N439" s="1">
        <v>110</v>
      </c>
      <c r="O439" s="1">
        <v>56</v>
      </c>
      <c r="P439" s="1">
        <v>60</v>
      </c>
      <c r="Q439" s="1">
        <v>135</v>
      </c>
      <c r="R439" s="1">
        <v>59</v>
      </c>
      <c r="S439" s="4">
        <f t="shared" si="7"/>
        <v>138</v>
      </c>
    </row>
    <row r="440" spans="1:19" ht="15" x14ac:dyDescent="0.2">
      <c r="A440" s="1">
        <v>56</v>
      </c>
      <c r="B440" s="1" t="s">
        <v>44</v>
      </c>
      <c r="C440" s="1">
        <v>56</v>
      </c>
      <c r="D440" s="1" t="s">
        <v>66</v>
      </c>
      <c r="E440" s="1">
        <v>30106</v>
      </c>
      <c r="F440" s="1" t="s">
        <v>36</v>
      </c>
      <c r="G440" s="1">
        <v>24</v>
      </c>
      <c r="H440" s="1">
        <v>14</v>
      </c>
      <c r="I440" s="1">
        <v>20</v>
      </c>
      <c r="J440" s="1">
        <v>23</v>
      </c>
      <c r="K440" s="1">
        <v>27</v>
      </c>
      <c r="L440" s="1">
        <v>19</v>
      </c>
      <c r="M440" s="1">
        <v>23</v>
      </c>
      <c r="N440" s="1">
        <v>31</v>
      </c>
      <c r="O440" s="1">
        <v>16</v>
      </c>
      <c r="P440" s="1">
        <v>27</v>
      </c>
      <c r="Q440" s="1">
        <v>39</v>
      </c>
      <c r="R440" s="1">
        <v>22</v>
      </c>
      <c r="S440" s="4">
        <f t="shared" si="7"/>
        <v>39</v>
      </c>
    </row>
    <row r="441" spans="1:19" ht="15" x14ac:dyDescent="0.2">
      <c r="A441" s="1">
        <v>56</v>
      </c>
      <c r="B441" s="1" t="s">
        <v>44</v>
      </c>
      <c r="C441" s="1">
        <v>56</v>
      </c>
      <c r="D441" s="1" t="s">
        <v>66</v>
      </c>
      <c r="E441" s="1">
        <v>30107</v>
      </c>
      <c r="F441" s="1" t="s">
        <v>37</v>
      </c>
      <c r="G441" s="1">
        <v>132</v>
      </c>
      <c r="H441" s="1">
        <v>45</v>
      </c>
      <c r="I441" s="1">
        <v>20</v>
      </c>
      <c r="J441" s="1">
        <v>41</v>
      </c>
      <c r="K441" s="1">
        <v>58</v>
      </c>
      <c r="L441" s="1">
        <v>51</v>
      </c>
      <c r="M441" s="1">
        <v>14</v>
      </c>
      <c r="N441" s="1">
        <v>17</v>
      </c>
      <c r="O441" s="1">
        <v>100</v>
      </c>
      <c r="P441" s="1">
        <v>49</v>
      </c>
      <c r="Q441" s="1">
        <v>36</v>
      </c>
      <c r="R441" s="1">
        <v>31</v>
      </c>
      <c r="S441" s="4">
        <f t="shared" si="7"/>
        <v>132</v>
      </c>
    </row>
    <row r="442" spans="1:19" ht="15" x14ac:dyDescent="0.2">
      <c r="A442" s="1">
        <v>56</v>
      </c>
      <c r="B442" s="1" t="s">
        <v>44</v>
      </c>
      <c r="C442" s="1">
        <v>56</v>
      </c>
      <c r="D442" s="1" t="s">
        <v>66</v>
      </c>
      <c r="E442" s="1">
        <v>30110</v>
      </c>
      <c r="F442" s="1" t="s">
        <v>38</v>
      </c>
      <c r="G442" s="1">
        <v>35</v>
      </c>
      <c r="H442" s="1">
        <v>26</v>
      </c>
      <c r="I442" s="1">
        <v>49</v>
      </c>
      <c r="J442" s="1">
        <v>80</v>
      </c>
      <c r="K442" s="1">
        <v>35</v>
      </c>
      <c r="L442" s="1">
        <v>161</v>
      </c>
      <c r="M442" s="1">
        <v>47</v>
      </c>
      <c r="N442" s="1">
        <v>45</v>
      </c>
      <c r="O442" s="1">
        <v>38</v>
      </c>
      <c r="P442" s="1">
        <v>50</v>
      </c>
      <c r="Q442" s="1">
        <v>79</v>
      </c>
      <c r="R442" s="1">
        <v>59</v>
      </c>
      <c r="S442" s="4">
        <f t="shared" si="7"/>
        <v>161</v>
      </c>
    </row>
    <row r="443" spans="1:19" ht="15" x14ac:dyDescent="0.2">
      <c r="A443" s="1">
        <v>56</v>
      </c>
      <c r="B443" s="1" t="s">
        <v>44</v>
      </c>
      <c r="C443" s="1">
        <v>56</v>
      </c>
      <c r="D443" s="1" t="s">
        <v>66</v>
      </c>
      <c r="E443" s="1">
        <v>40101</v>
      </c>
      <c r="F443" s="1" t="s">
        <v>39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4">
        <f t="shared" si="7"/>
        <v>1</v>
      </c>
    </row>
    <row r="444" spans="1:19" ht="15" x14ac:dyDescent="0.2">
      <c r="A444" s="1">
        <v>56</v>
      </c>
      <c r="B444" s="1" t="s">
        <v>44</v>
      </c>
      <c r="C444" s="1">
        <v>56</v>
      </c>
      <c r="D444" s="1" t="s">
        <v>66</v>
      </c>
      <c r="E444" s="1">
        <v>40102</v>
      </c>
      <c r="F444" s="1" t="s">
        <v>17</v>
      </c>
      <c r="G444" s="1">
        <v>3</v>
      </c>
      <c r="H444" s="1">
        <v>1</v>
      </c>
      <c r="I444" s="1">
        <v>27</v>
      </c>
      <c r="J444" s="1">
        <v>3</v>
      </c>
      <c r="K444" s="1">
        <v>48</v>
      </c>
      <c r="L444" s="1">
        <v>7</v>
      </c>
      <c r="M444" s="1">
        <v>9</v>
      </c>
      <c r="N444" s="1">
        <v>5</v>
      </c>
      <c r="O444" s="1">
        <v>7</v>
      </c>
      <c r="P444" s="1">
        <v>6</v>
      </c>
      <c r="Q444" s="1">
        <v>7</v>
      </c>
      <c r="R444" s="1">
        <v>2</v>
      </c>
      <c r="S444" s="4">
        <f t="shared" si="7"/>
        <v>48</v>
      </c>
    </row>
    <row r="445" spans="1:19" ht="15" x14ac:dyDescent="0.2">
      <c r="A445" s="1">
        <v>58</v>
      </c>
      <c r="B445" s="1" t="s">
        <v>44</v>
      </c>
      <c r="C445" s="1">
        <v>58</v>
      </c>
      <c r="D445" s="1" t="s">
        <v>67</v>
      </c>
      <c r="E445" s="1">
        <v>10102</v>
      </c>
      <c r="F445" s="1" t="s">
        <v>20</v>
      </c>
      <c r="G445" s="1">
        <v>15</v>
      </c>
      <c r="H445" s="1">
        <v>33</v>
      </c>
      <c r="I445" s="1">
        <v>46</v>
      </c>
      <c r="J445" s="1">
        <v>17</v>
      </c>
      <c r="K445" s="1">
        <v>20</v>
      </c>
      <c r="L445" s="1">
        <v>16</v>
      </c>
      <c r="M445" s="1">
        <v>29</v>
      </c>
      <c r="N445" s="1">
        <v>17</v>
      </c>
      <c r="O445" s="1">
        <v>24</v>
      </c>
      <c r="P445" s="1">
        <v>23</v>
      </c>
      <c r="Q445" s="1">
        <v>19</v>
      </c>
      <c r="R445" s="1">
        <v>17</v>
      </c>
      <c r="S445" s="4">
        <f t="shared" si="7"/>
        <v>46</v>
      </c>
    </row>
    <row r="446" spans="1:19" ht="15" x14ac:dyDescent="0.2">
      <c r="A446" s="1">
        <v>58</v>
      </c>
      <c r="B446" s="1" t="s">
        <v>44</v>
      </c>
      <c r="C446" s="1">
        <v>58</v>
      </c>
      <c r="D446" s="1" t="s">
        <v>67</v>
      </c>
      <c r="E446" s="1">
        <v>10103</v>
      </c>
      <c r="F446" s="1" t="s">
        <v>21</v>
      </c>
      <c r="G446" s="1">
        <v>3</v>
      </c>
      <c r="H446" s="1">
        <v>3</v>
      </c>
      <c r="I446" s="1">
        <v>3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1</v>
      </c>
      <c r="S446" s="4">
        <f t="shared" si="7"/>
        <v>3</v>
      </c>
    </row>
    <row r="447" spans="1:19" ht="15" x14ac:dyDescent="0.2">
      <c r="A447" s="1">
        <v>58</v>
      </c>
      <c r="B447" s="1" t="s">
        <v>44</v>
      </c>
      <c r="C447" s="1">
        <v>58</v>
      </c>
      <c r="D447" s="1" t="s">
        <v>67</v>
      </c>
      <c r="E447" s="1">
        <v>10104</v>
      </c>
      <c r="F447" s="1" t="s">
        <v>22</v>
      </c>
      <c r="G447" s="1">
        <v>47</v>
      </c>
      <c r="H447" s="1">
        <v>112</v>
      </c>
      <c r="I447" s="1">
        <v>132</v>
      </c>
      <c r="J447" s="1">
        <v>143</v>
      </c>
      <c r="K447" s="1">
        <v>149</v>
      </c>
      <c r="L447" s="1">
        <v>118</v>
      </c>
      <c r="M447" s="1">
        <v>131</v>
      </c>
      <c r="N447" s="1">
        <v>155</v>
      </c>
      <c r="O447" s="1">
        <v>142</v>
      </c>
      <c r="P447" s="1">
        <v>176</v>
      </c>
      <c r="Q447" s="1">
        <v>134</v>
      </c>
      <c r="R447" s="1">
        <v>122</v>
      </c>
      <c r="S447" s="4">
        <f t="shared" si="7"/>
        <v>176</v>
      </c>
    </row>
    <row r="448" spans="1:19" ht="15" x14ac:dyDescent="0.2">
      <c r="A448" s="1">
        <v>58</v>
      </c>
      <c r="B448" s="1" t="s">
        <v>44</v>
      </c>
      <c r="C448" s="1">
        <v>58</v>
      </c>
      <c r="D448" s="1" t="s">
        <v>67</v>
      </c>
      <c r="E448" s="1">
        <v>10106</v>
      </c>
      <c r="F448" s="1" t="s">
        <v>23</v>
      </c>
      <c r="G448" s="1">
        <v>60</v>
      </c>
      <c r="H448" s="1">
        <v>69</v>
      </c>
      <c r="I448" s="1">
        <v>50</v>
      </c>
      <c r="J448" s="1">
        <v>83</v>
      </c>
      <c r="K448" s="1">
        <v>162</v>
      </c>
      <c r="L448" s="1">
        <v>65</v>
      </c>
      <c r="M448" s="1">
        <v>99</v>
      </c>
      <c r="N448" s="1">
        <v>171</v>
      </c>
      <c r="O448" s="1">
        <v>93</v>
      </c>
      <c r="P448" s="1">
        <v>133</v>
      </c>
      <c r="Q448" s="1">
        <v>89</v>
      </c>
      <c r="R448" s="1">
        <v>114</v>
      </c>
      <c r="S448" s="4">
        <f t="shared" si="7"/>
        <v>171</v>
      </c>
    </row>
    <row r="449" spans="1:19" ht="15" x14ac:dyDescent="0.2">
      <c r="A449" s="1">
        <v>58</v>
      </c>
      <c r="B449" s="1" t="s">
        <v>44</v>
      </c>
      <c r="C449" s="1">
        <v>58</v>
      </c>
      <c r="D449" s="1" t="s">
        <v>67</v>
      </c>
      <c r="E449" s="1">
        <v>10107</v>
      </c>
      <c r="F449" s="1" t="s">
        <v>2</v>
      </c>
      <c r="G449" s="1">
        <v>21</v>
      </c>
      <c r="H449" s="1">
        <v>18</v>
      </c>
      <c r="I449" s="1">
        <v>37</v>
      </c>
      <c r="J449" s="1">
        <v>38</v>
      </c>
      <c r="K449" s="1">
        <v>47</v>
      </c>
      <c r="L449" s="1">
        <v>42</v>
      </c>
      <c r="M449" s="1">
        <v>42</v>
      </c>
      <c r="N449" s="1">
        <v>38</v>
      </c>
      <c r="O449" s="1">
        <v>53</v>
      </c>
      <c r="P449" s="1">
        <v>48</v>
      </c>
      <c r="Q449" s="1">
        <v>42</v>
      </c>
      <c r="R449" s="1">
        <v>59</v>
      </c>
      <c r="S449" s="4">
        <f t="shared" si="7"/>
        <v>59</v>
      </c>
    </row>
    <row r="450" spans="1:19" ht="15" x14ac:dyDescent="0.2">
      <c r="A450" s="1">
        <v>58</v>
      </c>
      <c r="B450" s="1" t="s">
        <v>44</v>
      </c>
      <c r="C450" s="1">
        <v>58</v>
      </c>
      <c r="D450" s="1" t="s">
        <v>67</v>
      </c>
      <c r="E450" s="1">
        <v>10108</v>
      </c>
      <c r="F450" s="1" t="s">
        <v>3</v>
      </c>
      <c r="G450" s="1">
        <v>15</v>
      </c>
      <c r="H450" s="1">
        <v>95</v>
      </c>
      <c r="I450" s="1">
        <v>38</v>
      </c>
      <c r="J450" s="1">
        <v>97</v>
      </c>
      <c r="K450" s="1">
        <v>59</v>
      </c>
      <c r="L450" s="1">
        <v>17</v>
      </c>
      <c r="M450" s="1">
        <v>59</v>
      </c>
      <c r="N450" s="1">
        <v>38</v>
      </c>
      <c r="O450" s="1">
        <v>128</v>
      </c>
      <c r="P450" s="1">
        <v>61</v>
      </c>
      <c r="Q450" s="1">
        <v>52</v>
      </c>
      <c r="R450" s="1">
        <v>50</v>
      </c>
      <c r="S450" s="4">
        <f t="shared" si="7"/>
        <v>128</v>
      </c>
    </row>
    <row r="451" spans="1:19" ht="15" x14ac:dyDescent="0.2">
      <c r="A451" s="1">
        <v>58</v>
      </c>
      <c r="B451" s="1" t="s">
        <v>44</v>
      </c>
      <c r="C451" s="1">
        <v>58</v>
      </c>
      <c r="D451" s="1" t="s">
        <v>67</v>
      </c>
      <c r="E451" s="1">
        <v>10109</v>
      </c>
      <c r="F451" s="1" t="s">
        <v>24</v>
      </c>
      <c r="G451" s="1">
        <v>15</v>
      </c>
      <c r="H451" s="1">
        <v>49</v>
      </c>
      <c r="I451" s="1">
        <v>34</v>
      </c>
      <c r="J451" s="1">
        <v>77</v>
      </c>
      <c r="K451" s="1">
        <v>42</v>
      </c>
      <c r="L451" s="1">
        <v>22</v>
      </c>
      <c r="M451" s="1">
        <v>38</v>
      </c>
      <c r="N451" s="1">
        <v>39</v>
      </c>
      <c r="O451" s="1">
        <v>90</v>
      </c>
      <c r="P451" s="1">
        <v>22</v>
      </c>
      <c r="Q451" s="1">
        <v>28</v>
      </c>
      <c r="R451" s="1">
        <v>44</v>
      </c>
      <c r="S451" s="4">
        <f t="shared" si="7"/>
        <v>90</v>
      </c>
    </row>
    <row r="452" spans="1:19" ht="15" x14ac:dyDescent="0.2">
      <c r="A452" s="1">
        <v>58</v>
      </c>
      <c r="B452" s="1" t="s">
        <v>44</v>
      </c>
      <c r="C452" s="1">
        <v>58</v>
      </c>
      <c r="D452" s="1" t="s">
        <v>67</v>
      </c>
      <c r="E452" s="1">
        <v>10110</v>
      </c>
      <c r="F452" s="1" t="s">
        <v>25</v>
      </c>
      <c r="G452" s="1">
        <v>40</v>
      </c>
      <c r="H452" s="1">
        <v>84</v>
      </c>
      <c r="I452" s="1">
        <v>139</v>
      </c>
      <c r="J452" s="1">
        <v>96</v>
      </c>
      <c r="K452" s="1">
        <v>69</v>
      </c>
      <c r="L452" s="1">
        <v>64</v>
      </c>
      <c r="M452" s="1">
        <v>153</v>
      </c>
      <c r="N452" s="1">
        <v>86</v>
      </c>
      <c r="O452" s="1">
        <v>102</v>
      </c>
      <c r="P452" s="1">
        <v>164</v>
      </c>
      <c r="Q452" s="1">
        <v>98</v>
      </c>
      <c r="R452" s="1">
        <v>53</v>
      </c>
      <c r="S452" s="4">
        <f t="shared" si="7"/>
        <v>164</v>
      </c>
    </row>
    <row r="453" spans="1:19" ht="15" x14ac:dyDescent="0.2">
      <c r="A453" s="1">
        <v>58</v>
      </c>
      <c r="B453" s="1" t="s">
        <v>44</v>
      </c>
      <c r="C453" s="1">
        <v>58</v>
      </c>
      <c r="D453" s="1" t="s">
        <v>67</v>
      </c>
      <c r="E453" s="1">
        <v>10113</v>
      </c>
      <c r="F453" s="1" t="s">
        <v>4</v>
      </c>
      <c r="G453" s="1">
        <v>8</v>
      </c>
      <c r="H453" s="1">
        <v>16</v>
      </c>
      <c r="I453" s="1">
        <v>18</v>
      </c>
      <c r="J453" s="1">
        <v>19</v>
      </c>
      <c r="K453" s="1">
        <v>11</v>
      </c>
      <c r="L453" s="1">
        <v>90</v>
      </c>
      <c r="M453" s="1">
        <v>19</v>
      </c>
      <c r="N453" s="1">
        <v>26</v>
      </c>
      <c r="O453" s="1">
        <v>19</v>
      </c>
      <c r="P453" s="1">
        <v>32</v>
      </c>
      <c r="Q453" s="1">
        <v>26</v>
      </c>
      <c r="R453" s="1">
        <v>45</v>
      </c>
      <c r="S453" s="4">
        <f t="shared" si="7"/>
        <v>90</v>
      </c>
    </row>
    <row r="454" spans="1:19" ht="15" x14ac:dyDescent="0.2">
      <c r="A454" s="1">
        <v>58</v>
      </c>
      <c r="B454" s="1" t="s">
        <v>44</v>
      </c>
      <c r="C454" s="1">
        <v>58</v>
      </c>
      <c r="D454" s="1" t="s">
        <v>67</v>
      </c>
      <c r="E454" s="1">
        <v>10201</v>
      </c>
      <c r="F454" s="1" t="s">
        <v>5</v>
      </c>
      <c r="G454" s="1">
        <v>0</v>
      </c>
      <c r="H454" s="1">
        <v>0</v>
      </c>
      <c r="I454" s="1">
        <v>0</v>
      </c>
      <c r="J454" s="1">
        <v>0</v>
      </c>
      <c r="K454" s="1">
        <v>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4">
        <f t="shared" si="7"/>
        <v>3</v>
      </c>
    </row>
    <row r="455" spans="1:19" ht="15" x14ac:dyDescent="0.2">
      <c r="A455" s="1">
        <v>58</v>
      </c>
      <c r="B455" s="1" t="s">
        <v>44</v>
      </c>
      <c r="C455" s="1">
        <v>58</v>
      </c>
      <c r="D455" s="1" t="s">
        <v>67</v>
      </c>
      <c r="E455" s="1">
        <v>10203</v>
      </c>
      <c r="F455" s="1" t="s">
        <v>6</v>
      </c>
      <c r="G455" s="1">
        <v>7</v>
      </c>
      <c r="H455" s="1">
        <v>24</v>
      </c>
      <c r="I455" s="1">
        <v>17</v>
      </c>
      <c r="J455" s="1">
        <v>15</v>
      </c>
      <c r="K455" s="1">
        <v>10</v>
      </c>
      <c r="L455" s="1">
        <v>7</v>
      </c>
      <c r="M455" s="1">
        <v>12</v>
      </c>
      <c r="N455" s="1">
        <v>9</v>
      </c>
      <c r="O455" s="1">
        <v>40</v>
      </c>
      <c r="P455" s="1">
        <v>32</v>
      </c>
      <c r="Q455" s="1">
        <v>44</v>
      </c>
      <c r="R455" s="1">
        <v>32</v>
      </c>
      <c r="S455" s="4">
        <f t="shared" si="7"/>
        <v>44</v>
      </c>
    </row>
    <row r="456" spans="1:19" ht="15" x14ac:dyDescent="0.2">
      <c r="A456" s="1">
        <v>58</v>
      </c>
      <c r="B456" s="1" t="s">
        <v>44</v>
      </c>
      <c r="C456" s="1">
        <v>58</v>
      </c>
      <c r="D456" s="1" t="s">
        <v>67</v>
      </c>
      <c r="E456" s="1">
        <v>10204</v>
      </c>
      <c r="F456" s="1" t="s">
        <v>7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1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4">
        <f t="shared" si="7"/>
        <v>1</v>
      </c>
    </row>
    <row r="457" spans="1:19" ht="15" x14ac:dyDescent="0.2">
      <c r="A457" s="1">
        <v>58</v>
      </c>
      <c r="B457" s="1" t="s">
        <v>44</v>
      </c>
      <c r="C457" s="1">
        <v>58</v>
      </c>
      <c r="D457" s="1" t="s">
        <v>67</v>
      </c>
      <c r="E457" s="1">
        <v>10206</v>
      </c>
      <c r="F457" s="1" t="s">
        <v>8</v>
      </c>
      <c r="G457" s="1">
        <v>9</v>
      </c>
      <c r="H457" s="1">
        <v>10</v>
      </c>
      <c r="I457" s="1">
        <v>2</v>
      </c>
      <c r="J457" s="1">
        <v>8</v>
      </c>
      <c r="K457" s="1">
        <v>4</v>
      </c>
      <c r="L457" s="1">
        <v>10</v>
      </c>
      <c r="M457" s="1">
        <v>6</v>
      </c>
      <c r="N457" s="1">
        <v>3</v>
      </c>
      <c r="O457" s="1">
        <v>6</v>
      </c>
      <c r="P457" s="1">
        <v>23</v>
      </c>
      <c r="Q457" s="1">
        <v>11</v>
      </c>
      <c r="R457" s="1">
        <v>16</v>
      </c>
      <c r="S457" s="4">
        <f t="shared" si="7"/>
        <v>23</v>
      </c>
    </row>
    <row r="458" spans="1:19" ht="15" x14ac:dyDescent="0.2">
      <c r="A458" s="1">
        <v>58</v>
      </c>
      <c r="B458" s="1" t="s">
        <v>44</v>
      </c>
      <c r="C458" s="1">
        <v>58</v>
      </c>
      <c r="D458" s="1" t="s">
        <v>67</v>
      </c>
      <c r="E458" s="1">
        <v>10303</v>
      </c>
      <c r="F458" s="1" t="s">
        <v>9</v>
      </c>
      <c r="G458" s="1">
        <v>1</v>
      </c>
      <c r="H458" s="1">
        <v>1</v>
      </c>
      <c r="I458" s="1">
        <v>0</v>
      </c>
      <c r="J458" s="1">
        <v>0</v>
      </c>
      <c r="K458" s="1">
        <v>2</v>
      </c>
      <c r="L458" s="1">
        <v>1</v>
      </c>
      <c r="M458" s="1">
        <v>1</v>
      </c>
      <c r="N458" s="1">
        <v>0</v>
      </c>
      <c r="O458" s="1">
        <v>0</v>
      </c>
      <c r="P458" s="1">
        <v>1</v>
      </c>
      <c r="Q458" s="1">
        <v>0</v>
      </c>
      <c r="R458" s="1">
        <v>0</v>
      </c>
      <c r="S458" s="4">
        <f t="shared" si="7"/>
        <v>2</v>
      </c>
    </row>
    <row r="459" spans="1:19" ht="15" x14ac:dyDescent="0.2">
      <c r="A459" s="1">
        <v>58</v>
      </c>
      <c r="B459" s="1" t="s">
        <v>44</v>
      </c>
      <c r="C459" s="1">
        <v>58</v>
      </c>
      <c r="D459" s="1" t="s">
        <v>67</v>
      </c>
      <c r="E459" s="1">
        <v>10401</v>
      </c>
      <c r="F459" s="1" t="s">
        <v>28</v>
      </c>
      <c r="G459" s="1">
        <v>2</v>
      </c>
      <c r="H459" s="1">
        <v>3</v>
      </c>
      <c r="I459" s="1">
        <v>8</v>
      </c>
      <c r="J459" s="1">
        <v>3</v>
      </c>
      <c r="K459" s="1">
        <v>1</v>
      </c>
      <c r="L459" s="1">
        <v>2</v>
      </c>
      <c r="M459" s="1">
        <v>3</v>
      </c>
      <c r="N459" s="1">
        <v>0</v>
      </c>
      <c r="O459" s="1">
        <v>4</v>
      </c>
      <c r="P459" s="1">
        <v>0</v>
      </c>
      <c r="Q459" s="1">
        <v>0</v>
      </c>
      <c r="R459" s="1">
        <v>0</v>
      </c>
      <c r="S459" s="4">
        <f t="shared" si="7"/>
        <v>8</v>
      </c>
    </row>
    <row r="460" spans="1:19" ht="15" x14ac:dyDescent="0.2">
      <c r="A460" s="1">
        <v>58</v>
      </c>
      <c r="B460" s="1" t="s">
        <v>44</v>
      </c>
      <c r="C460" s="1">
        <v>58</v>
      </c>
      <c r="D460" s="1" t="s">
        <v>67</v>
      </c>
      <c r="E460" s="1">
        <v>10402</v>
      </c>
      <c r="F460" s="1" t="s">
        <v>10</v>
      </c>
      <c r="G460" s="1">
        <v>3</v>
      </c>
      <c r="H460" s="1">
        <v>6</v>
      </c>
      <c r="I460" s="1">
        <v>9</v>
      </c>
      <c r="J460" s="1">
        <v>8</v>
      </c>
      <c r="K460" s="1">
        <v>3</v>
      </c>
      <c r="L460" s="1">
        <v>7</v>
      </c>
      <c r="M460" s="1">
        <v>16</v>
      </c>
      <c r="N460" s="1">
        <v>19</v>
      </c>
      <c r="O460" s="1">
        <v>13</v>
      </c>
      <c r="P460" s="1">
        <v>21</v>
      </c>
      <c r="Q460" s="1">
        <v>17</v>
      </c>
      <c r="R460" s="1">
        <v>5</v>
      </c>
      <c r="S460" s="4">
        <f t="shared" si="7"/>
        <v>21</v>
      </c>
    </row>
    <row r="461" spans="1:19" ht="15" x14ac:dyDescent="0.2">
      <c r="A461" s="1">
        <v>58</v>
      </c>
      <c r="B461" s="1" t="s">
        <v>44</v>
      </c>
      <c r="C461" s="1">
        <v>58</v>
      </c>
      <c r="D461" s="1" t="s">
        <v>67</v>
      </c>
      <c r="E461" s="1">
        <v>10501</v>
      </c>
      <c r="F461" s="1" t="s">
        <v>11</v>
      </c>
      <c r="G461" s="1">
        <v>2</v>
      </c>
      <c r="H461" s="1">
        <v>2</v>
      </c>
      <c r="I461" s="1">
        <v>16</v>
      </c>
      <c r="J461" s="1">
        <v>8</v>
      </c>
      <c r="K461" s="1">
        <v>4</v>
      </c>
      <c r="L461" s="1">
        <v>10</v>
      </c>
      <c r="M461" s="1">
        <v>13</v>
      </c>
      <c r="N461" s="1">
        <v>4</v>
      </c>
      <c r="O461" s="1">
        <v>23</v>
      </c>
      <c r="P461" s="1">
        <v>18</v>
      </c>
      <c r="Q461" s="1">
        <v>4</v>
      </c>
      <c r="R461" s="1">
        <v>3</v>
      </c>
      <c r="S461" s="4">
        <f t="shared" si="7"/>
        <v>23</v>
      </c>
    </row>
    <row r="462" spans="1:19" ht="15" x14ac:dyDescent="0.2">
      <c r="A462" s="1">
        <v>58</v>
      </c>
      <c r="B462" s="1" t="s">
        <v>44</v>
      </c>
      <c r="C462" s="1">
        <v>58</v>
      </c>
      <c r="D462" s="1" t="s">
        <v>67</v>
      </c>
      <c r="E462" s="1">
        <v>20101</v>
      </c>
      <c r="F462" s="1" t="s">
        <v>12</v>
      </c>
      <c r="G462" s="1">
        <v>12</v>
      </c>
      <c r="H462" s="1">
        <v>18</v>
      </c>
      <c r="I462" s="1">
        <v>46</v>
      </c>
      <c r="J462" s="1">
        <v>26</v>
      </c>
      <c r="K462" s="1">
        <v>38</v>
      </c>
      <c r="L462" s="1">
        <v>36</v>
      </c>
      <c r="M462" s="1">
        <v>45</v>
      </c>
      <c r="N462" s="1">
        <v>53</v>
      </c>
      <c r="O462" s="1">
        <v>43</v>
      </c>
      <c r="P462" s="1">
        <v>91</v>
      </c>
      <c r="Q462" s="1">
        <v>48</v>
      </c>
      <c r="R462" s="1">
        <v>32</v>
      </c>
      <c r="S462" s="4">
        <f t="shared" si="7"/>
        <v>91</v>
      </c>
    </row>
    <row r="463" spans="1:19" ht="15" x14ac:dyDescent="0.2">
      <c r="A463" s="1">
        <v>58</v>
      </c>
      <c r="B463" s="1" t="s">
        <v>44</v>
      </c>
      <c r="C463" s="1">
        <v>58</v>
      </c>
      <c r="D463" s="1" t="s">
        <v>67</v>
      </c>
      <c r="E463" s="1">
        <v>20103</v>
      </c>
      <c r="F463" s="1" t="s">
        <v>29</v>
      </c>
      <c r="G463" s="1">
        <v>0</v>
      </c>
      <c r="H463" s="1">
        <v>0</v>
      </c>
      <c r="I463" s="1">
        <v>0</v>
      </c>
      <c r="J463" s="1">
        <v>0</v>
      </c>
      <c r="K463" s="1">
        <v>1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1</v>
      </c>
      <c r="R463" s="1">
        <v>0</v>
      </c>
      <c r="S463" s="4">
        <f t="shared" si="7"/>
        <v>1</v>
      </c>
    </row>
    <row r="464" spans="1:19" ht="15" x14ac:dyDescent="0.2">
      <c r="A464" s="1">
        <v>58</v>
      </c>
      <c r="B464" s="1" t="s">
        <v>44</v>
      </c>
      <c r="C464" s="1">
        <v>58</v>
      </c>
      <c r="D464" s="1" t="s">
        <v>67</v>
      </c>
      <c r="E464" s="1">
        <v>20106</v>
      </c>
      <c r="F464" s="1" t="s">
        <v>30</v>
      </c>
      <c r="G464" s="1">
        <v>15</v>
      </c>
      <c r="H464" s="1">
        <v>43</v>
      </c>
      <c r="I464" s="1">
        <v>44</v>
      </c>
      <c r="J464" s="1">
        <v>42</v>
      </c>
      <c r="K464" s="1">
        <v>30</v>
      </c>
      <c r="L464" s="1">
        <v>18</v>
      </c>
      <c r="M464" s="1">
        <v>17</v>
      </c>
      <c r="N464" s="1">
        <v>34</v>
      </c>
      <c r="O464" s="1">
        <v>33</v>
      </c>
      <c r="P464" s="1">
        <v>80</v>
      </c>
      <c r="Q464" s="1">
        <v>39</v>
      </c>
      <c r="R464" s="1">
        <v>49</v>
      </c>
      <c r="S464" s="4">
        <f t="shared" si="7"/>
        <v>80</v>
      </c>
    </row>
    <row r="465" spans="1:19" ht="15" x14ac:dyDescent="0.2">
      <c r="A465" s="1">
        <v>58</v>
      </c>
      <c r="B465" s="1" t="s">
        <v>44</v>
      </c>
      <c r="C465" s="1">
        <v>58</v>
      </c>
      <c r="D465" s="1" t="s">
        <v>67</v>
      </c>
      <c r="E465" s="1">
        <v>20107</v>
      </c>
      <c r="F465" s="1" t="s">
        <v>13</v>
      </c>
      <c r="G465" s="1">
        <v>5</v>
      </c>
      <c r="H465" s="1">
        <v>14</v>
      </c>
      <c r="I465" s="1">
        <v>23</v>
      </c>
      <c r="J465" s="1">
        <v>6</v>
      </c>
      <c r="K465" s="1">
        <v>28</v>
      </c>
      <c r="L465" s="1">
        <v>29</v>
      </c>
      <c r="M465" s="1">
        <v>35</v>
      </c>
      <c r="N465" s="1">
        <v>30</v>
      </c>
      <c r="O465" s="1">
        <v>23</v>
      </c>
      <c r="P465" s="1">
        <v>117</v>
      </c>
      <c r="Q465" s="1">
        <v>45</v>
      </c>
      <c r="R465" s="1">
        <v>14</v>
      </c>
      <c r="S465" s="4">
        <f t="shared" si="7"/>
        <v>117</v>
      </c>
    </row>
    <row r="466" spans="1:19" ht="15" x14ac:dyDescent="0.2">
      <c r="A466" s="1">
        <v>58</v>
      </c>
      <c r="B466" s="1" t="s">
        <v>44</v>
      </c>
      <c r="C466" s="1">
        <v>58</v>
      </c>
      <c r="D466" s="1" t="s">
        <v>67</v>
      </c>
      <c r="E466" s="1">
        <v>20108</v>
      </c>
      <c r="F466" s="1" t="s">
        <v>14</v>
      </c>
      <c r="G466" s="1">
        <v>1</v>
      </c>
      <c r="H466" s="1">
        <v>2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1</v>
      </c>
      <c r="S466" s="4">
        <f t="shared" si="7"/>
        <v>2</v>
      </c>
    </row>
    <row r="467" spans="1:19" ht="15" x14ac:dyDescent="0.2">
      <c r="A467" s="1">
        <v>58</v>
      </c>
      <c r="B467" s="1" t="s">
        <v>44</v>
      </c>
      <c r="C467" s="1">
        <v>58</v>
      </c>
      <c r="D467" s="1" t="s">
        <v>67</v>
      </c>
      <c r="E467" s="1">
        <v>20201</v>
      </c>
      <c r="F467" s="1" t="s">
        <v>15</v>
      </c>
      <c r="G467" s="1">
        <v>5</v>
      </c>
      <c r="H467" s="1">
        <v>15</v>
      </c>
      <c r="I467" s="1">
        <v>4</v>
      </c>
      <c r="J467" s="1">
        <v>23</v>
      </c>
      <c r="K467" s="1">
        <v>6</v>
      </c>
      <c r="L467" s="1">
        <v>8</v>
      </c>
      <c r="M467" s="1">
        <v>25</v>
      </c>
      <c r="N467" s="1">
        <v>26</v>
      </c>
      <c r="O467" s="1">
        <v>10</v>
      </c>
      <c r="P467" s="1">
        <v>5</v>
      </c>
      <c r="Q467" s="1">
        <v>28</v>
      </c>
      <c r="R467" s="1">
        <v>1</v>
      </c>
      <c r="S467" s="4">
        <f t="shared" si="7"/>
        <v>28</v>
      </c>
    </row>
    <row r="468" spans="1:19" ht="15" x14ac:dyDescent="0.2">
      <c r="A468" s="1">
        <v>58</v>
      </c>
      <c r="B468" s="1" t="s">
        <v>44</v>
      </c>
      <c r="C468" s="1">
        <v>58</v>
      </c>
      <c r="D468" s="1" t="s">
        <v>67</v>
      </c>
      <c r="E468" s="1">
        <v>20202</v>
      </c>
      <c r="F468" s="1" t="s">
        <v>16</v>
      </c>
      <c r="G468" s="1">
        <v>0</v>
      </c>
      <c r="H468" s="1">
        <v>0</v>
      </c>
      <c r="I468" s="1">
        <v>1</v>
      </c>
      <c r="J468" s="1">
        <v>2</v>
      </c>
      <c r="K468" s="1">
        <v>3</v>
      </c>
      <c r="L468" s="1">
        <v>1</v>
      </c>
      <c r="M468" s="1">
        <v>0</v>
      </c>
      <c r="N468" s="1">
        <v>0</v>
      </c>
      <c r="O468" s="1">
        <v>0</v>
      </c>
      <c r="P468" s="1">
        <v>0</v>
      </c>
      <c r="Q468" s="1">
        <v>1</v>
      </c>
      <c r="R468" s="1">
        <v>0</v>
      </c>
      <c r="S468" s="4">
        <f t="shared" si="7"/>
        <v>3</v>
      </c>
    </row>
    <row r="469" spans="1:19" ht="15" x14ac:dyDescent="0.2">
      <c r="A469" s="1">
        <v>58</v>
      </c>
      <c r="B469" s="1" t="s">
        <v>44</v>
      </c>
      <c r="C469" s="1">
        <v>58</v>
      </c>
      <c r="D469" s="1" t="s">
        <v>67</v>
      </c>
      <c r="E469" s="1">
        <v>30102</v>
      </c>
      <c r="F469" s="1" t="s">
        <v>33</v>
      </c>
      <c r="G469" s="1">
        <v>27</v>
      </c>
      <c r="H469" s="1">
        <v>58</v>
      </c>
      <c r="I469" s="1">
        <v>95</v>
      </c>
      <c r="J469" s="1">
        <v>82</v>
      </c>
      <c r="K469" s="1">
        <v>61</v>
      </c>
      <c r="L469" s="1">
        <v>69</v>
      </c>
      <c r="M469" s="1">
        <v>71</v>
      </c>
      <c r="N469" s="1">
        <v>86</v>
      </c>
      <c r="O469" s="1">
        <v>72</v>
      </c>
      <c r="P469" s="1">
        <v>121</v>
      </c>
      <c r="Q469" s="1">
        <v>55</v>
      </c>
      <c r="R469" s="1">
        <v>52</v>
      </c>
      <c r="S469" s="4">
        <f t="shared" si="7"/>
        <v>121</v>
      </c>
    </row>
    <row r="470" spans="1:19" ht="15" x14ac:dyDescent="0.2">
      <c r="A470" s="1">
        <v>58</v>
      </c>
      <c r="B470" s="1" t="s">
        <v>44</v>
      </c>
      <c r="C470" s="1">
        <v>58</v>
      </c>
      <c r="D470" s="1" t="s">
        <v>67</v>
      </c>
      <c r="E470" s="1">
        <v>30104</v>
      </c>
      <c r="F470" s="1" t="s">
        <v>34</v>
      </c>
      <c r="G470" s="1">
        <v>22</v>
      </c>
      <c r="H470" s="1">
        <v>33</v>
      </c>
      <c r="I470" s="1">
        <v>25</v>
      </c>
      <c r="J470" s="1">
        <v>36</v>
      </c>
      <c r="K470" s="1">
        <v>39</v>
      </c>
      <c r="L470" s="1">
        <v>48</v>
      </c>
      <c r="M470" s="1">
        <v>78</v>
      </c>
      <c r="N470" s="1">
        <v>71</v>
      </c>
      <c r="O470" s="1">
        <v>48</v>
      </c>
      <c r="P470" s="1">
        <v>57</v>
      </c>
      <c r="Q470" s="1">
        <v>84</v>
      </c>
      <c r="R470" s="1">
        <v>38</v>
      </c>
      <c r="S470" s="4">
        <f t="shared" si="7"/>
        <v>84</v>
      </c>
    </row>
    <row r="471" spans="1:19" ht="15" x14ac:dyDescent="0.2">
      <c r="A471" s="1">
        <v>58</v>
      </c>
      <c r="B471" s="1" t="s">
        <v>44</v>
      </c>
      <c r="C471" s="1">
        <v>58</v>
      </c>
      <c r="D471" s="1" t="s">
        <v>67</v>
      </c>
      <c r="E471" s="1">
        <v>30106</v>
      </c>
      <c r="F471" s="1" t="s">
        <v>36</v>
      </c>
      <c r="G471" s="1">
        <v>16</v>
      </c>
      <c r="H471" s="1">
        <v>9</v>
      </c>
      <c r="I471" s="1">
        <v>21</v>
      </c>
      <c r="J471" s="1">
        <v>14</v>
      </c>
      <c r="K471" s="1">
        <v>6</v>
      </c>
      <c r="L471" s="1">
        <v>14</v>
      </c>
      <c r="M471" s="1">
        <v>29</v>
      </c>
      <c r="N471" s="1">
        <v>16</v>
      </c>
      <c r="O471" s="1">
        <v>14</v>
      </c>
      <c r="P471" s="1">
        <v>21</v>
      </c>
      <c r="Q471" s="1">
        <v>24</v>
      </c>
      <c r="R471" s="1">
        <v>12</v>
      </c>
      <c r="S471" s="4">
        <f t="shared" si="7"/>
        <v>29</v>
      </c>
    </row>
    <row r="472" spans="1:19" ht="15" x14ac:dyDescent="0.2">
      <c r="A472" s="1">
        <v>58</v>
      </c>
      <c r="B472" s="1" t="s">
        <v>44</v>
      </c>
      <c r="C472" s="1">
        <v>58</v>
      </c>
      <c r="D472" s="1" t="s">
        <v>67</v>
      </c>
      <c r="E472" s="1">
        <v>30107</v>
      </c>
      <c r="F472" s="1" t="s">
        <v>37</v>
      </c>
      <c r="G472" s="1">
        <v>66</v>
      </c>
      <c r="H472" s="1">
        <v>24</v>
      </c>
      <c r="I472" s="1">
        <v>24</v>
      </c>
      <c r="J472" s="1">
        <v>38</v>
      </c>
      <c r="K472" s="1">
        <v>41</v>
      </c>
      <c r="L472" s="1">
        <v>48</v>
      </c>
      <c r="M472" s="1">
        <v>28</v>
      </c>
      <c r="N472" s="1">
        <v>20</v>
      </c>
      <c r="O472" s="1">
        <v>81</v>
      </c>
      <c r="P472" s="1">
        <v>32</v>
      </c>
      <c r="Q472" s="1">
        <v>27</v>
      </c>
      <c r="R472" s="1">
        <v>16</v>
      </c>
      <c r="S472" s="4">
        <f t="shared" si="7"/>
        <v>81</v>
      </c>
    </row>
    <row r="473" spans="1:19" ht="15" x14ac:dyDescent="0.2">
      <c r="A473" s="1">
        <v>58</v>
      </c>
      <c r="B473" s="1" t="s">
        <v>44</v>
      </c>
      <c r="C473" s="1">
        <v>58</v>
      </c>
      <c r="D473" s="1" t="s">
        <v>67</v>
      </c>
      <c r="E473" s="1">
        <v>30110</v>
      </c>
      <c r="F473" s="1" t="s">
        <v>38</v>
      </c>
      <c r="G473" s="1">
        <v>25</v>
      </c>
      <c r="H473" s="1">
        <v>27</v>
      </c>
      <c r="I473" s="1">
        <v>59</v>
      </c>
      <c r="J473" s="1">
        <v>66</v>
      </c>
      <c r="K473" s="1">
        <v>36</v>
      </c>
      <c r="L473" s="1">
        <v>85</v>
      </c>
      <c r="M473" s="1">
        <v>63</v>
      </c>
      <c r="N473" s="1">
        <v>82</v>
      </c>
      <c r="O473" s="1">
        <v>81</v>
      </c>
      <c r="P473" s="1">
        <v>70</v>
      </c>
      <c r="Q473" s="1">
        <v>58</v>
      </c>
      <c r="R473" s="1">
        <v>64</v>
      </c>
      <c r="S473" s="4">
        <f t="shared" si="7"/>
        <v>85</v>
      </c>
    </row>
    <row r="474" spans="1:19" ht="15" x14ac:dyDescent="0.2">
      <c r="A474" s="1">
        <v>58</v>
      </c>
      <c r="B474" s="1" t="s">
        <v>44</v>
      </c>
      <c r="C474" s="1">
        <v>58</v>
      </c>
      <c r="D474" s="1" t="s">
        <v>67</v>
      </c>
      <c r="E474" s="1">
        <v>40102</v>
      </c>
      <c r="F474" s="1" t="s">
        <v>17</v>
      </c>
      <c r="G474" s="1">
        <v>3</v>
      </c>
      <c r="H474" s="1">
        <v>5</v>
      </c>
      <c r="I474" s="1">
        <v>16</v>
      </c>
      <c r="J474" s="1">
        <v>7</v>
      </c>
      <c r="K474" s="1">
        <v>29</v>
      </c>
      <c r="L474" s="1">
        <v>10</v>
      </c>
      <c r="M474" s="1">
        <v>13</v>
      </c>
      <c r="N474" s="1">
        <v>16</v>
      </c>
      <c r="O474" s="1">
        <v>24</v>
      </c>
      <c r="P474" s="1">
        <v>10</v>
      </c>
      <c r="Q474" s="1">
        <v>5</v>
      </c>
      <c r="R474" s="1">
        <v>3</v>
      </c>
      <c r="S474" s="4">
        <f t="shared" si="7"/>
        <v>29</v>
      </c>
    </row>
    <row r="475" spans="1:19" ht="15" x14ac:dyDescent="0.2">
      <c r="A475" s="1">
        <v>61</v>
      </c>
      <c r="B475" s="1" t="s">
        <v>44</v>
      </c>
      <c r="C475" s="1">
        <v>61</v>
      </c>
      <c r="D475" s="1" t="s">
        <v>68</v>
      </c>
      <c r="E475" s="1">
        <v>10102</v>
      </c>
      <c r="F475" s="1" t="s">
        <v>20</v>
      </c>
      <c r="G475" s="1">
        <v>20</v>
      </c>
      <c r="H475" s="1">
        <v>12</v>
      </c>
      <c r="I475" s="1">
        <v>16</v>
      </c>
      <c r="J475" s="1">
        <v>4</v>
      </c>
      <c r="K475" s="1">
        <v>0</v>
      </c>
      <c r="L475" s="1">
        <v>0</v>
      </c>
      <c r="M475" s="1">
        <v>0</v>
      </c>
      <c r="N475" s="1">
        <v>1</v>
      </c>
      <c r="O475" s="1">
        <v>0</v>
      </c>
      <c r="P475" s="1">
        <v>1</v>
      </c>
      <c r="Q475" s="1">
        <v>0</v>
      </c>
      <c r="R475" s="1">
        <v>2</v>
      </c>
      <c r="S475" s="4">
        <f t="shared" si="7"/>
        <v>20</v>
      </c>
    </row>
    <row r="476" spans="1:19" ht="15" x14ac:dyDescent="0.2">
      <c r="A476" s="1">
        <v>61</v>
      </c>
      <c r="B476" s="1" t="s">
        <v>44</v>
      </c>
      <c r="C476" s="1">
        <v>61</v>
      </c>
      <c r="D476" s="1" t="s">
        <v>68</v>
      </c>
      <c r="E476" s="1">
        <v>10103</v>
      </c>
      <c r="F476" s="1" t="s">
        <v>21</v>
      </c>
      <c r="G476" s="1">
        <v>0</v>
      </c>
      <c r="H476" s="1">
        <v>2</v>
      </c>
      <c r="I476" s="1">
        <v>0</v>
      </c>
      <c r="J476" s="1">
        <v>1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4">
        <f t="shared" si="7"/>
        <v>2</v>
      </c>
    </row>
    <row r="477" spans="1:19" ht="15" x14ac:dyDescent="0.2">
      <c r="A477" s="1">
        <v>61</v>
      </c>
      <c r="B477" s="1" t="s">
        <v>44</v>
      </c>
      <c r="C477" s="1">
        <v>61</v>
      </c>
      <c r="D477" s="1" t="s">
        <v>68</v>
      </c>
      <c r="E477" s="1">
        <v>10104</v>
      </c>
      <c r="F477" s="1" t="s">
        <v>22</v>
      </c>
      <c r="G477" s="1">
        <v>143</v>
      </c>
      <c r="H477" s="1">
        <v>148</v>
      </c>
      <c r="I477" s="1">
        <v>155</v>
      </c>
      <c r="J477" s="1">
        <v>83</v>
      </c>
      <c r="K477" s="1">
        <v>158</v>
      </c>
      <c r="L477" s="1">
        <v>120</v>
      </c>
      <c r="M477" s="1">
        <v>106</v>
      </c>
      <c r="N477" s="1">
        <v>120</v>
      </c>
      <c r="O477" s="1">
        <v>109</v>
      </c>
      <c r="P477" s="1">
        <v>132</v>
      </c>
      <c r="Q477" s="1">
        <v>142</v>
      </c>
      <c r="R477" s="1">
        <v>98</v>
      </c>
      <c r="S477" s="4">
        <f t="shared" si="7"/>
        <v>158</v>
      </c>
    </row>
    <row r="478" spans="1:19" ht="15" x14ac:dyDescent="0.2">
      <c r="A478" s="1">
        <v>61</v>
      </c>
      <c r="B478" s="1" t="s">
        <v>44</v>
      </c>
      <c r="C478" s="1">
        <v>61</v>
      </c>
      <c r="D478" s="1" t="s">
        <v>68</v>
      </c>
      <c r="E478" s="1">
        <v>10106</v>
      </c>
      <c r="F478" s="1" t="s">
        <v>23</v>
      </c>
      <c r="G478" s="1">
        <v>109</v>
      </c>
      <c r="H478" s="1">
        <v>88</v>
      </c>
      <c r="I478" s="1">
        <v>57</v>
      </c>
      <c r="J478" s="1">
        <v>53</v>
      </c>
      <c r="K478" s="1">
        <v>169</v>
      </c>
      <c r="L478" s="1">
        <v>77</v>
      </c>
      <c r="M478" s="1">
        <v>64</v>
      </c>
      <c r="N478" s="1">
        <v>164</v>
      </c>
      <c r="O478" s="1">
        <v>50</v>
      </c>
      <c r="P478" s="1">
        <v>56</v>
      </c>
      <c r="Q478" s="1">
        <v>78</v>
      </c>
      <c r="R478" s="1">
        <v>97</v>
      </c>
      <c r="S478" s="4">
        <f t="shared" si="7"/>
        <v>169</v>
      </c>
    </row>
    <row r="479" spans="1:19" ht="15" x14ac:dyDescent="0.2">
      <c r="A479" s="1">
        <v>61</v>
      </c>
      <c r="B479" s="1" t="s">
        <v>44</v>
      </c>
      <c r="C479" s="1">
        <v>61</v>
      </c>
      <c r="D479" s="1" t="s">
        <v>68</v>
      </c>
      <c r="E479" s="1">
        <v>10107</v>
      </c>
      <c r="F479" s="1" t="s">
        <v>2</v>
      </c>
      <c r="G479" s="1">
        <v>12</v>
      </c>
      <c r="H479" s="1">
        <v>19</v>
      </c>
      <c r="I479" s="1">
        <v>38</v>
      </c>
      <c r="J479" s="1">
        <v>23</v>
      </c>
      <c r="K479" s="1">
        <v>62</v>
      </c>
      <c r="L479" s="1">
        <v>28</v>
      </c>
      <c r="M479" s="1">
        <v>24</v>
      </c>
      <c r="N479" s="1">
        <v>29</v>
      </c>
      <c r="O479" s="1">
        <v>25</v>
      </c>
      <c r="P479" s="1">
        <v>30</v>
      </c>
      <c r="Q479" s="1">
        <v>21</v>
      </c>
      <c r="R479" s="1">
        <v>71</v>
      </c>
      <c r="S479" s="4">
        <f t="shared" si="7"/>
        <v>71</v>
      </c>
    </row>
    <row r="480" spans="1:19" ht="15" x14ac:dyDescent="0.2">
      <c r="A480" s="1">
        <v>61</v>
      </c>
      <c r="B480" s="1" t="s">
        <v>44</v>
      </c>
      <c r="C480" s="1">
        <v>61</v>
      </c>
      <c r="D480" s="1" t="s">
        <v>68</v>
      </c>
      <c r="E480" s="1">
        <v>10108</v>
      </c>
      <c r="F480" s="1" t="s">
        <v>3</v>
      </c>
      <c r="G480" s="1">
        <v>25</v>
      </c>
      <c r="H480" s="1">
        <v>43</v>
      </c>
      <c r="I480" s="1">
        <v>27</v>
      </c>
      <c r="J480" s="1">
        <v>55</v>
      </c>
      <c r="K480" s="1">
        <v>53</v>
      </c>
      <c r="L480" s="1">
        <v>22</v>
      </c>
      <c r="M480" s="1">
        <v>35</v>
      </c>
      <c r="N480" s="1">
        <v>42</v>
      </c>
      <c r="O480" s="1">
        <v>136</v>
      </c>
      <c r="P480" s="1">
        <v>21</v>
      </c>
      <c r="Q480" s="1">
        <v>68</v>
      </c>
      <c r="R480" s="1">
        <v>84</v>
      </c>
      <c r="S480" s="4">
        <f t="shared" si="7"/>
        <v>136</v>
      </c>
    </row>
    <row r="481" spans="1:19" ht="15" x14ac:dyDescent="0.2">
      <c r="A481" s="1">
        <v>61</v>
      </c>
      <c r="B481" s="1" t="s">
        <v>44</v>
      </c>
      <c r="C481" s="1">
        <v>61</v>
      </c>
      <c r="D481" s="1" t="s">
        <v>68</v>
      </c>
      <c r="E481" s="1">
        <v>10109</v>
      </c>
      <c r="F481" s="1" t="s">
        <v>24</v>
      </c>
      <c r="G481" s="1">
        <v>34</v>
      </c>
      <c r="H481" s="1">
        <v>37</v>
      </c>
      <c r="I481" s="1">
        <v>28</v>
      </c>
      <c r="J481" s="1">
        <v>50</v>
      </c>
      <c r="K481" s="1">
        <v>39</v>
      </c>
      <c r="L481" s="1">
        <v>27</v>
      </c>
      <c r="M481" s="1">
        <v>35</v>
      </c>
      <c r="N481" s="1">
        <v>46</v>
      </c>
      <c r="O481" s="1">
        <v>78</v>
      </c>
      <c r="P481" s="1">
        <v>15</v>
      </c>
      <c r="Q481" s="1">
        <v>5</v>
      </c>
      <c r="R481" s="1">
        <v>33</v>
      </c>
      <c r="S481" s="4">
        <f t="shared" si="7"/>
        <v>78</v>
      </c>
    </row>
    <row r="482" spans="1:19" ht="15" x14ac:dyDescent="0.2">
      <c r="A482" s="1">
        <v>61</v>
      </c>
      <c r="B482" s="1" t="s">
        <v>44</v>
      </c>
      <c r="C482" s="1">
        <v>61</v>
      </c>
      <c r="D482" s="1" t="s">
        <v>68</v>
      </c>
      <c r="E482" s="1">
        <v>10110</v>
      </c>
      <c r="F482" s="1" t="s">
        <v>25</v>
      </c>
      <c r="G482" s="1">
        <v>53</v>
      </c>
      <c r="H482" s="1">
        <v>53</v>
      </c>
      <c r="I482" s="1">
        <v>179</v>
      </c>
      <c r="J482" s="1">
        <v>46</v>
      </c>
      <c r="K482" s="1">
        <v>69</v>
      </c>
      <c r="L482" s="1">
        <v>34</v>
      </c>
      <c r="M482" s="1">
        <v>121</v>
      </c>
      <c r="N482" s="1">
        <v>53</v>
      </c>
      <c r="O482" s="1">
        <v>35</v>
      </c>
      <c r="P482" s="1">
        <v>73</v>
      </c>
      <c r="Q482" s="1">
        <v>59</v>
      </c>
      <c r="R482" s="1">
        <v>26</v>
      </c>
      <c r="S482" s="4">
        <f t="shared" si="7"/>
        <v>179</v>
      </c>
    </row>
    <row r="483" spans="1:19" ht="15" x14ac:dyDescent="0.2">
      <c r="A483" s="1">
        <v>61</v>
      </c>
      <c r="B483" s="1" t="s">
        <v>44</v>
      </c>
      <c r="C483" s="1">
        <v>61</v>
      </c>
      <c r="D483" s="1" t="s">
        <v>68</v>
      </c>
      <c r="E483" s="1">
        <v>10113</v>
      </c>
      <c r="F483" s="1" t="s">
        <v>4</v>
      </c>
      <c r="G483" s="1">
        <v>12</v>
      </c>
      <c r="H483" s="1">
        <v>27</v>
      </c>
      <c r="I483" s="1">
        <v>25</v>
      </c>
      <c r="J483" s="1">
        <v>1</v>
      </c>
      <c r="K483" s="1">
        <v>0</v>
      </c>
      <c r="L483" s="1">
        <v>103</v>
      </c>
      <c r="M483" s="1">
        <v>13</v>
      </c>
      <c r="N483" s="1">
        <v>22</v>
      </c>
      <c r="O483" s="1">
        <v>8</v>
      </c>
      <c r="P483" s="1">
        <v>8</v>
      </c>
      <c r="Q483" s="1">
        <v>19</v>
      </c>
      <c r="R483" s="1">
        <v>9</v>
      </c>
      <c r="S483" s="4">
        <f t="shared" si="7"/>
        <v>103</v>
      </c>
    </row>
    <row r="484" spans="1:19" ht="15" x14ac:dyDescent="0.2">
      <c r="A484" s="1">
        <v>61</v>
      </c>
      <c r="B484" s="1" t="s">
        <v>44</v>
      </c>
      <c r="C484" s="1">
        <v>61</v>
      </c>
      <c r="D484" s="1" t="s">
        <v>68</v>
      </c>
      <c r="E484" s="1">
        <v>10201</v>
      </c>
      <c r="F484" s="1" t="s">
        <v>5</v>
      </c>
      <c r="G484" s="1">
        <v>11</v>
      </c>
      <c r="H484" s="1">
        <v>3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</v>
      </c>
      <c r="Q484" s="1">
        <v>0</v>
      </c>
      <c r="R484" s="1">
        <v>0</v>
      </c>
      <c r="S484" s="4">
        <f t="shared" si="7"/>
        <v>11</v>
      </c>
    </row>
    <row r="485" spans="1:19" ht="15" x14ac:dyDescent="0.2">
      <c r="A485" s="1">
        <v>61</v>
      </c>
      <c r="B485" s="1" t="s">
        <v>44</v>
      </c>
      <c r="C485" s="1">
        <v>61</v>
      </c>
      <c r="D485" s="1" t="s">
        <v>68</v>
      </c>
      <c r="E485" s="1">
        <v>10203</v>
      </c>
      <c r="F485" s="1" t="s">
        <v>6</v>
      </c>
      <c r="G485" s="1">
        <v>8</v>
      </c>
      <c r="H485" s="1">
        <v>34</v>
      </c>
      <c r="I485" s="1">
        <v>27</v>
      </c>
      <c r="J485" s="1">
        <v>12</v>
      </c>
      <c r="K485" s="1">
        <v>19</v>
      </c>
      <c r="L485" s="1">
        <v>21</v>
      </c>
      <c r="M485" s="1">
        <v>20</v>
      </c>
      <c r="N485" s="1">
        <v>19</v>
      </c>
      <c r="O485" s="1">
        <v>48</v>
      </c>
      <c r="P485" s="1">
        <v>52</v>
      </c>
      <c r="Q485" s="1">
        <v>65</v>
      </c>
      <c r="R485" s="1">
        <v>42</v>
      </c>
      <c r="S485" s="4">
        <f t="shared" si="7"/>
        <v>65</v>
      </c>
    </row>
    <row r="486" spans="1:19" ht="15" x14ac:dyDescent="0.2">
      <c r="A486" s="1">
        <v>61</v>
      </c>
      <c r="B486" s="1" t="s">
        <v>44</v>
      </c>
      <c r="C486" s="1">
        <v>61</v>
      </c>
      <c r="D486" s="1" t="s">
        <v>68</v>
      </c>
      <c r="E486" s="1">
        <v>10204</v>
      </c>
      <c r="F486" s="1" t="s">
        <v>7</v>
      </c>
      <c r="G486" s="1">
        <v>0</v>
      </c>
      <c r="H486" s="1">
        <v>0</v>
      </c>
      <c r="I486" s="1">
        <v>0</v>
      </c>
      <c r="J486" s="1">
        <v>2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4">
        <f t="shared" si="7"/>
        <v>2</v>
      </c>
    </row>
    <row r="487" spans="1:19" ht="15" x14ac:dyDescent="0.2">
      <c r="A487" s="1">
        <v>61</v>
      </c>
      <c r="B487" s="1" t="s">
        <v>44</v>
      </c>
      <c r="C487" s="1">
        <v>61</v>
      </c>
      <c r="D487" s="1" t="s">
        <v>68</v>
      </c>
      <c r="E487" s="1">
        <v>10206</v>
      </c>
      <c r="F487" s="1" t="s">
        <v>8</v>
      </c>
      <c r="G487" s="1">
        <v>12</v>
      </c>
      <c r="H487" s="1">
        <v>18</v>
      </c>
      <c r="I487" s="1">
        <v>5</v>
      </c>
      <c r="J487" s="1">
        <v>6</v>
      </c>
      <c r="K487" s="1">
        <v>5</v>
      </c>
      <c r="L487" s="1">
        <v>12</v>
      </c>
      <c r="M487" s="1">
        <v>5</v>
      </c>
      <c r="N487" s="1">
        <v>12</v>
      </c>
      <c r="O487" s="1">
        <v>16</v>
      </c>
      <c r="P487" s="1">
        <v>19</v>
      </c>
      <c r="Q487" s="1">
        <v>17</v>
      </c>
      <c r="R487" s="1">
        <v>25</v>
      </c>
      <c r="S487" s="4">
        <f t="shared" si="7"/>
        <v>25</v>
      </c>
    </row>
    <row r="488" spans="1:19" ht="15" x14ac:dyDescent="0.2">
      <c r="A488" s="1">
        <v>61</v>
      </c>
      <c r="B488" s="1" t="s">
        <v>44</v>
      </c>
      <c r="C488" s="1">
        <v>61</v>
      </c>
      <c r="D488" s="1" t="s">
        <v>68</v>
      </c>
      <c r="E488" s="1">
        <v>10303</v>
      </c>
      <c r="F488" s="1" t="s">
        <v>9</v>
      </c>
      <c r="G488" s="1">
        <v>1</v>
      </c>
      <c r="H488" s="1">
        <v>4</v>
      </c>
      <c r="I488" s="1">
        <v>2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5</v>
      </c>
      <c r="Q488" s="1">
        <v>0</v>
      </c>
      <c r="R488" s="1">
        <v>0</v>
      </c>
      <c r="S488" s="4">
        <f t="shared" si="7"/>
        <v>5</v>
      </c>
    </row>
    <row r="489" spans="1:19" ht="15" x14ac:dyDescent="0.2">
      <c r="A489" s="1">
        <v>61</v>
      </c>
      <c r="B489" s="1" t="s">
        <v>44</v>
      </c>
      <c r="C489" s="1">
        <v>61</v>
      </c>
      <c r="D489" s="1" t="s">
        <v>68</v>
      </c>
      <c r="E489" s="1">
        <v>10401</v>
      </c>
      <c r="F489" s="1" t="s">
        <v>28</v>
      </c>
      <c r="G489" s="1">
        <v>4</v>
      </c>
      <c r="H489" s="1">
        <v>1</v>
      </c>
      <c r="I489" s="1">
        <v>10</v>
      </c>
      <c r="J489" s="1">
        <v>6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6</v>
      </c>
      <c r="Q489" s="1">
        <v>0</v>
      </c>
      <c r="R489" s="1">
        <v>3</v>
      </c>
      <c r="S489" s="4">
        <f t="shared" si="7"/>
        <v>10</v>
      </c>
    </row>
    <row r="490" spans="1:19" ht="15" x14ac:dyDescent="0.2">
      <c r="A490" s="1">
        <v>61</v>
      </c>
      <c r="B490" s="1" t="s">
        <v>44</v>
      </c>
      <c r="C490" s="1">
        <v>61</v>
      </c>
      <c r="D490" s="1" t="s">
        <v>68</v>
      </c>
      <c r="E490" s="1">
        <v>10402</v>
      </c>
      <c r="F490" s="1" t="s">
        <v>10</v>
      </c>
      <c r="G490" s="1">
        <v>9</v>
      </c>
      <c r="H490" s="1">
        <v>16</v>
      </c>
      <c r="I490" s="1">
        <v>21</v>
      </c>
      <c r="J490" s="1">
        <v>11</v>
      </c>
      <c r="K490" s="1">
        <v>12</v>
      </c>
      <c r="L490" s="1">
        <v>7</v>
      </c>
      <c r="M490" s="1">
        <v>17</v>
      </c>
      <c r="N490" s="1">
        <v>48</v>
      </c>
      <c r="O490" s="1">
        <v>19</v>
      </c>
      <c r="P490" s="1">
        <v>21</v>
      </c>
      <c r="Q490" s="1">
        <v>15</v>
      </c>
      <c r="R490" s="1">
        <v>13</v>
      </c>
      <c r="S490" s="4">
        <f t="shared" si="7"/>
        <v>48</v>
      </c>
    </row>
    <row r="491" spans="1:19" ht="15" x14ac:dyDescent="0.2">
      <c r="A491" s="1">
        <v>61</v>
      </c>
      <c r="B491" s="1" t="s">
        <v>44</v>
      </c>
      <c r="C491" s="1">
        <v>61</v>
      </c>
      <c r="D491" s="1" t="s">
        <v>68</v>
      </c>
      <c r="E491" s="1">
        <v>10501</v>
      </c>
      <c r="F491" s="1" t="s">
        <v>11</v>
      </c>
      <c r="G491" s="1">
        <v>4</v>
      </c>
      <c r="H491" s="1">
        <v>9</v>
      </c>
      <c r="I491" s="1">
        <v>25</v>
      </c>
      <c r="J491" s="1">
        <v>9</v>
      </c>
      <c r="K491" s="1">
        <v>10</v>
      </c>
      <c r="L491" s="1">
        <v>17</v>
      </c>
      <c r="M491" s="1">
        <v>11</v>
      </c>
      <c r="N491" s="1">
        <v>15</v>
      </c>
      <c r="O491" s="1">
        <v>5</v>
      </c>
      <c r="P491" s="1">
        <v>23</v>
      </c>
      <c r="Q491" s="1">
        <v>16</v>
      </c>
      <c r="R491" s="1">
        <v>6</v>
      </c>
      <c r="S491" s="4">
        <f t="shared" si="7"/>
        <v>25</v>
      </c>
    </row>
    <row r="492" spans="1:19" ht="15" x14ac:dyDescent="0.2">
      <c r="A492" s="1">
        <v>61</v>
      </c>
      <c r="B492" s="1" t="s">
        <v>44</v>
      </c>
      <c r="C492" s="1">
        <v>61</v>
      </c>
      <c r="D492" s="1" t="s">
        <v>68</v>
      </c>
      <c r="E492" s="1">
        <v>20101</v>
      </c>
      <c r="F492" s="1" t="s">
        <v>12</v>
      </c>
      <c r="G492" s="1">
        <v>43</v>
      </c>
      <c r="H492" s="1">
        <v>55</v>
      </c>
      <c r="I492" s="1">
        <v>54</v>
      </c>
      <c r="J492" s="1">
        <v>37</v>
      </c>
      <c r="K492" s="1">
        <v>60</v>
      </c>
      <c r="L492" s="1">
        <v>44</v>
      </c>
      <c r="M492" s="1">
        <v>41</v>
      </c>
      <c r="N492" s="1">
        <v>42</v>
      </c>
      <c r="O492" s="1">
        <v>47</v>
      </c>
      <c r="P492" s="1">
        <v>43</v>
      </c>
      <c r="Q492" s="1">
        <v>26</v>
      </c>
      <c r="R492" s="1">
        <v>31</v>
      </c>
      <c r="S492" s="4">
        <f t="shared" si="7"/>
        <v>60</v>
      </c>
    </row>
    <row r="493" spans="1:19" ht="15" x14ac:dyDescent="0.2">
      <c r="A493" s="1">
        <v>61</v>
      </c>
      <c r="B493" s="1" t="s">
        <v>44</v>
      </c>
      <c r="C493" s="1">
        <v>61</v>
      </c>
      <c r="D493" s="1" t="s">
        <v>68</v>
      </c>
      <c r="E493" s="1">
        <v>20103</v>
      </c>
      <c r="F493" s="1" t="s">
        <v>29</v>
      </c>
      <c r="G493" s="1">
        <v>0</v>
      </c>
      <c r="H493" s="1">
        <v>1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4">
        <f t="shared" si="7"/>
        <v>1</v>
      </c>
    </row>
    <row r="494" spans="1:19" ht="15" x14ac:dyDescent="0.2">
      <c r="A494" s="1">
        <v>61</v>
      </c>
      <c r="B494" s="1" t="s">
        <v>44</v>
      </c>
      <c r="C494" s="1">
        <v>61</v>
      </c>
      <c r="D494" s="1" t="s">
        <v>68</v>
      </c>
      <c r="E494" s="1">
        <v>20106</v>
      </c>
      <c r="F494" s="1" t="s">
        <v>30</v>
      </c>
      <c r="G494" s="1">
        <v>27</v>
      </c>
      <c r="H494" s="1">
        <v>113</v>
      </c>
      <c r="I494" s="1">
        <v>44</v>
      </c>
      <c r="J494" s="1">
        <v>32</v>
      </c>
      <c r="K494" s="1">
        <v>26</v>
      </c>
      <c r="L494" s="1">
        <v>10</v>
      </c>
      <c r="M494" s="1">
        <v>15</v>
      </c>
      <c r="N494" s="1">
        <v>29</v>
      </c>
      <c r="O494" s="1">
        <v>28</v>
      </c>
      <c r="P494" s="1">
        <v>53</v>
      </c>
      <c r="Q494" s="1">
        <v>18</v>
      </c>
      <c r="R494" s="1">
        <v>24</v>
      </c>
      <c r="S494" s="4">
        <f t="shared" si="7"/>
        <v>113</v>
      </c>
    </row>
    <row r="495" spans="1:19" ht="15" x14ac:dyDescent="0.2">
      <c r="A495" s="1">
        <v>61</v>
      </c>
      <c r="B495" s="1" t="s">
        <v>44</v>
      </c>
      <c r="C495" s="1">
        <v>61</v>
      </c>
      <c r="D495" s="1" t="s">
        <v>68</v>
      </c>
      <c r="E495" s="1">
        <v>20107</v>
      </c>
      <c r="F495" s="1" t="s">
        <v>13</v>
      </c>
      <c r="G495" s="1">
        <v>29</v>
      </c>
      <c r="H495" s="1">
        <v>29</v>
      </c>
      <c r="I495" s="1">
        <v>40</v>
      </c>
      <c r="J495" s="1">
        <v>22</v>
      </c>
      <c r="K495" s="1">
        <v>18</v>
      </c>
      <c r="L495" s="1">
        <v>13</v>
      </c>
      <c r="M495" s="1">
        <v>11</v>
      </c>
      <c r="N495" s="1">
        <v>17</v>
      </c>
      <c r="O495" s="1">
        <v>33</v>
      </c>
      <c r="P495" s="1">
        <v>121</v>
      </c>
      <c r="Q495" s="1">
        <v>22</v>
      </c>
      <c r="R495" s="1">
        <v>3</v>
      </c>
      <c r="S495" s="4">
        <f t="shared" si="7"/>
        <v>121</v>
      </c>
    </row>
    <row r="496" spans="1:19" ht="15" x14ac:dyDescent="0.2">
      <c r="A496" s="1">
        <v>61</v>
      </c>
      <c r="B496" s="1" t="s">
        <v>44</v>
      </c>
      <c r="C496" s="1">
        <v>61</v>
      </c>
      <c r="D496" s="1" t="s">
        <v>68</v>
      </c>
      <c r="E496" s="1">
        <v>20108</v>
      </c>
      <c r="F496" s="1" t="s">
        <v>14</v>
      </c>
      <c r="G496" s="1">
        <v>4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4">
        <f t="shared" si="7"/>
        <v>4</v>
      </c>
    </row>
    <row r="497" spans="1:19" ht="15" x14ac:dyDescent="0.2">
      <c r="A497" s="1">
        <v>61</v>
      </c>
      <c r="B497" s="1" t="s">
        <v>44</v>
      </c>
      <c r="C497" s="1">
        <v>61</v>
      </c>
      <c r="D497" s="1" t="s">
        <v>68</v>
      </c>
      <c r="E497" s="1">
        <v>20201</v>
      </c>
      <c r="F497" s="1" t="s">
        <v>15</v>
      </c>
      <c r="G497" s="1">
        <v>32</v>
      </c>
      <c r="H497" s="1">
        <v>16</v>
      </c>
      <c r="I497" s="1">
        <v>10</v>
      </c>
      <c r="J497" s="1">
        <v>17</v>
      </c>
      <c r="K497" s="1">
        <v>8</v>
      </c>
      <c r="L497" s="1">
        <v>7</v>
      </c>
      <c r="M497" s="1">
        <v>17</v>
      </c>
      <c r="N497" s="1">
        <v>12</v>
      </c>
      <c r="O497" s="1">
        <v>2</v>
      </c>
      <c r="P497" s="1">
        <v>7</v>
      </c>
      <c r="Q497" s="1">
        <v>29</v>
      </c>
      <c r="R497" s="1">
        <v>1</v>
      </c>
      <c r="S497" s="4">
        <f t="shared" si="7"/>
        <v>32</v>
      </c>
    </row>
    <row r="498" spans="1:19" ht="15" x14ac:dyDescent="0.2">
      <c r="A498" s="1">
        <v>61</v>
      </c>
      <c r="B498" s="1" t="s">
        <v>44</v>
      </c>
      <c r="C498" s="1">
        <v>61</v>
      </c>
      <c r="D498" s="1" t="s">
        <v>68</v>
      </c>
      <c r="E498" s="1">
        <v>20202</v>
      </c>
      <c r="F498" s="1" t="s">
        <v>16</v>
      </c>
      <c r="G498" s="1">
        <v>0</v>
      </c>
      <c r="H498" s="1">
        <v>0</v>
      </c>
      <c r="I498" s="1">
        <v>5</v>
      </c>
      <c r="J498" s="1">
        <v>2</v>
      </c>
      <c r="K498" s="1">
        <v>0</v>
      </c>
      <c r="L498" s="1">
        <v>0</v>
      </c>
      <c r="M498" s="1">
        <v>1</v>
      </c>
      <c r="N498" s="1">
        <v>0</v>
      </c>
      <c r="O498" s="1">
        <v>9</v>
      </c>
      <c r="P498" s="1">
        <v>5</v>
      </c>
      <c r="Q498" s="1">
        <v>0</v>
      </c>
      <c r="R498" s="1">
        <v>0</v>
      </c>
      <c r="S498" s="4">
        <f t="shared" ref="S498:S559" si="8">MAX(G498:R498)</f>
        <v>9</v>
      </c>
    </row>
    <row r="499" spans="1:19" ht="15" x14ac:dyDescent="0.2">
      <c r="A499" s="1">
        <v>61</v>
      </c>
      <c r="B499" s="1" t="s">
        <v>44</v>
      </c>
      <c r="C499" s="1">
        <v>61</v>
      </c>
      <c r="D499" s="1" t="s">
        <v>68</v>
      </c>
      <c r="E499" s="1">
        <v>30102</v>
      </c>
      <c r="F499" s="1" t="s">
        <v>33</v>
      </c>
      <c r="G499" s="1">
        <v>41</v>
      </c>
      <c r="H499" s="1">
        <v>38</v>
      </c>
      <c r="I499" s="1">
        <v>87</v>
      </c>
      <c r="J499" s="1">
        <v>60</v>
      </c>
      <c r="K499" s="1">
        <v>42</v>
      </c>
      <c r="L499" s="1">
        <v>27</v>
      </c>
      <c r="M499" s="1">
        <v>34</v>
      </c>
      <c r="N499" s="1">
        <v>44</v>
      </c>
      <c r="O499" s="1">
        <v>27</v>
      </c>
      <c r="P499" s="1">
        <v>64</v>
      </c>
      <c r="Q499" s="1">
        <v>48</v>
      </c>
      <c r="R499" s="1">
        <v>32</v>
      </c>
      <c r="S499" s="4">
        <f t="shared" si="8"/>
        <v>87</v>
      </c>
    </row>
    <row r="500" spans="1:19" ht="15" x14ac:dyDescent="0.2">
      <c r="A500" s="1">
        <v>61</v>
      </c>
      <c r="B500" s="1" t="s">
        <v>44</v>
      </c>
      <c r="C500" s="1">
        <v>61</v>
      </c>
      <c r="D500" s="1" t="s">
        <v>68</v>
      </c>
      <c r="E500" s="1">
        <v>30104</v>
      </c>
      <c r="F500" s="1" t="s">
        <v>34</v>
      </c>
      <c r="G500" s="1">
        <v>38</v>
      </c>
      <c r="H500" s="1">
        <v>80</v>
      </c>
      <c r="I500" s="1">
        <v>46</v>
      </c>
      <c r="J500" s="1">
        <v>24</v>
      </c>
      <c r="K500" s="1">
        <v>40</v>
      </c>
      <c r="L500" s="1">
        <v>38</v>
      </c>
      <c r="M500" s="1">
        <v>57</v>
      </c>
      <c r="N500" s="1">
        <v>93</v>
      </c>
      <c r="O500" s="1">
        <v>38</v>
      </c>
      <c r="P500" s="1">
        <v>26</v>
      </c>
      <c r="Q500" s="1">
        <v>90</v>
      </c>
      <c r="R500" s="1">
        <v>41</v>
      </c>
      <c r="S500" s="4">
        <f t="shared" si="8"/>
        <v>93</v>
      </c>
    </row>
    <row r="501" spans="1:19" ht="15" x14ac:dyDescent="0.2">
      <c r="A501" s="1">
        <v>61</v>
      </c>
      <c r="B501" s="1" t="s">
        <v>44</v>
      </c>
      <c r="C501" s="1">
        <v>61</v>
      </c>
      <c r="D501" s="1" t="s">
        <v>68</v>
      </c>
      <c r="E501" s="1">
        <v>30106</v>
      </c>
      <c r="F501" s="1" t="s">
        <v>36</v>
      </c>
      <c r="G501" s="1">
        <v>22</v>
      </c>
      <c r="H501" s="1">
        <v>18</v>
      </c>
      <c r="I501" s="1">
        <v>27</v>
      </c>
      <c r="J501" s="1">
        <v>7</v>
      </c>
      <c r="K501" s="1">
        <v>20</v>
      </c>
      <c r="L501" s="1">
        <v>26</v>
      </c>
      <c r="M501" s="1">
        <v>22</v>
      </c>
      <c r="N501" s="1">
        <v>29</v>
      </c>
      <c r="O501" s="1">
        <v>9</v>
      </c>
      <c r="P501" s="1">
        <v>20</v>
      </c>
      <c r="Q501" s="1">
        <v>41</v>
      </c>
      <c r="R501" s="1">
        <v>12</v>
      </c>
      <c r="S501" s="4">
        <f t="shared" si="8"/>
        <v>41</v>
      </c>
    </row>
    <row r="502" spans="1:19" ht="15" x14ac:dyDescent="0.2">
      <c r="A502" s="1">
        <v>61</v>
      </c>
      <c r="B502" s="1" t="s">
        <v>44</v>
      </c>
      <c r="C502" s="1">
        <v>61</v>
      </c>
      <c r="D502" s="1" t="s">
        <v>68</v>
      </c>
      <c r="E502" s="1">
        <v>30107</v>
      </c>
      <c r="F502" s="1" t="s">
        <v>37</v>
      </c>
      <c r="G502" s="1">
        <v>132</v>
      </c>
      <c r="H502" s="1">
        <v>41</v>
      </c>
      <c r="I502" s="1">
        <v>23</v>
      </c>
      <c r="J502" s="1">
        <v>27</v>
      </c>
      <c r="K502" s="1">
        <v>67</v>
      </c>
      <c r="L502" s="1">
        <v>43</v>
      </c>
      <c r="M502" s="1">
        <v>25</v>
      </c>
      <c r="N502" s="1">
        <v>13</v>
      </c>
      <c r="O502" s="1">
        <v>33</v>
      </c>
      <c r="P502" s="1">
        <v>36</v>
      </c>
      <c r="Q502" s="1">
        <v>18</v>
      </c>
      <c r="R502" s="1">
        <v>6</v>
      </c>
      <c r="S502" s="4">
        <f t="shared" si="8"/>
        <v>132</v>
      </c>
    </row>
    <row r="503" spans="1:19" ht="15" x14ac:dyDescent="0.2">
      <c r="A503" s="1">
        <v>61</v>
      </c>
      <c r="B503" s="1" t="s">
        <v>44</v>
      </c>
      <c r="C503" s="1">
        <v>61</v>
      </c>
      <c r="D503" s="1" t="s">
        <v>68</v>
      </c>
      <c r="E503" s="1">
        <v>30110</v>
      </c>
      <c r="F503" s="1" t="s">
        <v>38</v>
      </c>
      <c r="G503" s="1">
        <v>38</v>
      </c>
      <c r="H503" s="1">
        <v>28</v>
      </c>
      <c r="I503" s="1">
        <v>38</v>
      </c>
      <c r="J503" s="1">
        <v>37</v>
      </c>
      <c r="K503" s="1">
        <v>29</v>
      </c>
      <c r="L503" s="1">
        <v>53</v>
      </c>
      <c r="M503" s="1">
        <v>26</v>
      </c>
      <c r="N503" s="1">
        <v>39</v>
      </c>
      <c r="O503" s="1">
        <v>24</v>
      </c>
      <c r="P503" s="1">
        <v>28</v>
      </c>
      <c r="Q503" s="1">
        <v>53</v>
      </c>
      <c r="R503" s="1">
        <v>34</v>
      </c>
      <c r="S503" s="4">
        <f t="shared" si="8"/>
        <v>53</v>
      </c>
    </row>
    <row r="504" spans="1:19" ht="15" x14ac:dyDescent="0.2">
      <c r="A504" s="1">
        <v>61</v>
      </c>
      <c r="B504" s="1" t="s">
        <v>44</v>
      </c>
      <c r="C504" s="1">
        <v>61</v>
      </c>
      <c r="D504" s="1" t="s">
        <v>68</v>
      </c>
      <c r="E504" s="1">
        <v>40102</v>
      </c>
      <c r="F504" s="1" t="s">
        <v>17</v>
      </c>
      <c r="G504" s="1">
        <v>1</v>
      </c>
      <c r="H504" s="1">
        <v>4</v>
      </c>
      <c r="I504" s="1">
        <v>61</v>
      </c>
      <c r="J504" s="1">
        <v>2</v>
      </c>
      <c r="K504" s="1">
        <v>46</v>
      </c>
      <c r="L504" s="1">
        <v>11</v>
      </c>
      <c r="M504" s="1">
        <v>7</v>
      </c>
      <c r="N504" s="1">
        <v>12</v>
      </c>
      <c r="O504" s="1">
        <v>12</v>
      </c>
      <c r="P504" s="1">
        <v>7</v>
      </c>
      <c r="Q504" s="1">
        <v>2</v>
      </c>
      <c r="R504" s="1">
        <v>4</v>
      </c>
      <c r="S504" s="4">
        <f t="shared" si="8"/>
        <v>61</v>
      </c>
    </row>
    <row r="505" spans="1:19" ht="15" x14ac:dyDescent="0.2">
      <c r="A505" s="1">
        <v>61</v>
      </c>
      <c r="B505" s="1" t="s">
        <v>44</v>
      </c>
      <c r="C505" s="1">
        <v>61</v>
      </c>
      <c r="D505" s="1" t="s">
        <v>68</v>
      </c>
      <c r="E505" s="1">
        <v>40103</v>
      </c>
      <c r="F505" s="1" t="s">
        <v>18</v>
      </c>
      <c r="G505" s="1">
        <v>0</v>
      </c>
      <c r="H505" s="1">
        <v>0</v>
      </c>
      <c r="I505" s="1">
        <v>0</v>
      </c>
      <c r="J505" s="1">
        <v>0</v>
      </c>
      <c r="K505" s="1">
        <v>5</v>
      </c>
      <c r="L505" s="1">
        <v>0</v>
      </c>
      <c r="M505" s="1">
        <v>0</v>
      </c>
      <c r="N505" s="1">
        <v>0</v>
      </c>
      <c r="O505" s="1">
        <v>1</v>
      </c>
      <c r="P505" s="1">
        <v>0</v>
      </c>
      <c r="Q505" s="1">
        <v>0</v>
      </c>
      <c r="R505" s="1">
        <v>0</v>
      </c>
      <c r="S505" s="4">
        <f t="shared" si="8"/>
        <v>5</v>
      </c>
    </row>
    <row r="506" spans="1:19" ht="15" x14ac:dyDescent="0.2">
      <c r="A506" s="1">
        <v>61</v>
      </c>
      <c r="B506" s="1" t="s">
        <v>44</v>
      </c>
      <c r="C506" s="1">
        <v>61</v>
      </c>
      <c r="D506" s="1" t="s">
        <v>68</v>
      </c>
      <c r="E506" s="1">
        <v>40201</v>
      </c>
      <c r="F506" s="1" t="s">
        <v>40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1</v>
      </c>
      <c r="R506" s="1">
        <v>0</v>
      </c>
      <c r="S506" s="4">
        <f t="shared" si="8"/>
        <v>1</v>
      </c>
    </row>
    <row r="507" spans="1:19" ht="15" x14ac:dyDescent="0.2">
      <c r="A507" s="1">
        <v>61</v>
      </c>
      <c r="B507" s="1" t="s">
        <v>44</v>
      </c>
      <c r="C507" s="1">
        <v>61</v>
      </c>
      <c r="D507" s="1" t="s">
        <v>68</v>
      </c>
      <c r="E507" s="1">
        <v>40202</v>
      </c>
      <c r="F507" s="1" t="s">
        <v>41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1</v>
      </c>
      <c r="R507" s="1">
        <v>0</v>
      </c>
      <c r="S507" s="4">
        <f t="shared" si="8"/>
        <v>1</v>
      </c>
    </row>
    <row r="508" spans="1:19" ht="15" x14ac:dyDescent="0.2">
      <c r="A508" s="1">
        <v>64</v>
      </c>
      <c r="B508" s="1" t="s">
        <v>44</v>
      </c>
      <c r="C508" s="1">
        <v>64</v>
      </c>
      <c r="D508" s="1" t="s">
        <v>69</v>
      </c>
      <c r="E508" s="1">
        <v>10102</v>
      </c>
      <c r="F508" s="1" t="s">
        <v>20</v>
      </c>
      <c r="G508" s="1">
        <v>52</v>
      </c>
      <c r="H508" s="1">
        <v>15</v>
      </c>
      <c r="I508" s="1">
        <v>34</v>
      </c>
      <c r="J508" s="1">
        <v>16</v>
      </c>
      <c r="K508" s="1">
        <v>9</v>
      </c>
      <c r="L508" s="1">
        <v>15</v>
      </c>
      <c r="M508" s="1">
        <v>6</v>
      </c>
      <c r="N508" s="1">
        <v>7</v>
      </c>
      <c r="O508" s="1">
        <v>10</v>
      </c>
      <c r="P508" s="1">
        <v>13</v>
      </c>
      <c r="Q508" s="1">
        <v>5</v>
      </c>
      <c r="R508" s="1">
        <v>3</v>
      </c>
      <c r="S508" s="4">
        <f t="shared" si="8"/>
        <v>52</v>
      </c>
    </row>
    <row r="509" spans="1:19" ht="15" x14ac:dyDescent="0.2">
      <c r="A509" s="1">
        <v>64</v>
      </c>
      <c r="B509" s="1" t="s">
        <v>44</v>
      </c>
      <c r="C509" s="1">
        <v>64</v>
      </c>
      <c r="D509" s="1" t="s">
        <v>69</v>
      </c>
      <c r="E509" s="1">
        <v>10103</v>
      </c>
      <c r="F509" s="1" t="s">
        <v>21</v>
      </c>
      <c r="G509" s="1">
        <v>2</v>
      </c>
      <c r="H509" s="1">
        <v>0</v>
      </c>
      <c r="I509" s="1">
        <v>4</v>
      </c>
      <c r="J509" s="1">
        <v>3</v>
      </c>
      <c r="K509" s="1">
        <v>0</v>
      </c>
      <c r="L509" s="1">
        <v>3</v>
      </c>
      <c r="M509" s="1">
        <v>1</v>
      </c>
      <c r="N509" s="1">
        <v>1</v>
      </c>
      <c r="O509" s="1">
        <v>1</v>
      </c>
      <c r="P509" s="1">
        <v>2</v>
      </c>
      <c r="Q509" s="1">
        <v>0</v>
      </c>
      <c r="R509" s="1">
        <v>1</v>
      </c>
      <c r="S509" s="4">
        <f t="shared" si="8"/>
        <v>4</v>
      </c>
    </row>
    <row r="510" spans="1:19" ht="15" x14ac:dyDescent="0.2">
      <c r="A510" s="1">
        <v>64</v>
      </c>
      <c r="B510" s="1" t="s">
        <v>44</v>
      </c>
      <c r="C510" s="1">
        <v>64</v>
      </c>
      <c r="D510" s="1" t="s">
        <v>69</v>
      </c>
      <c r="E510" s="1">
        <v>10104</v>
      </c>
      <c r="F510" s="1" t="s">
        <v>22</v>
      </c>
      <c r="G510" s="1">
        <v>143</v>
      </c>
      <c r="H510" s="1">
        <v>142</v>
      </c>
      <c r="I510" s="1">
        <v>187</v>
      </c>
      <c r="J510" s="1">
        <v>141</v>
      </c>
      <c r="K510" s="1">
        <v>155</v>
      </c>
      <c r="L510" s="1">
        <v>157</v>
      </c>
      <c r="M510" s="1">
        <v>174</v>
      </c>
      <c r="N510" s="1">
        <v>183</v>
      </c>
      <c r="O510" s="1">
        <v>146</v>
      </c>
      <c r="P510" s="1">
        <v>195</v>
      </c>
      <c r="Q510" s="1">
        <v>174</v>
      </c>
      <c r="R510" s="1">
        <v>152</v>
      </c>
      <c r="S510" s="4">
        <f t="shared" si="8"/>
        <v>195</v>
      </c>
    </row>
    <row r="511" spans="1:19" ht="15" x14ac:dyDescent="0.2">
      <c r="A511" s="1">
        <v>64</v>
      </c>
      <c r="B511" s="1" t="s">
        <v>44</v>
      </c>
      <c r="C511" s="1">
        <v>64</v>
      </c>
      <c r="D511" s="1" t="s">
        <v>69</v>
      </c>
      <c r="E511" s="1">
        <v>10106</v>
      </c>
      <c r="F511" s="1" t="s">
        <v>23</v>
      </c>
      <c r="G511" s="1">
        <v>131</v>
      </c>
      <c r="H511" s="1">
        <v>85</v>
      </c>
      <c r="I511" s="1">
        <v>72</v>
      </c>
      <c r="J511" s="1">
        <v>63</v>
      </c>
      <c r="K511" s="1">
        <v>187</v>
      </c>
      <c r="L511" s="1">
        <v>69</v>
      </c>
      <c r="M511" s="1">
        <v>105</v>
      </c>
      <c r="N511" s="1">
        <v>244</v>
      </c>
      <c r="O511" s="1">
        <v>72</v>
      </c>
      <c r="P511" s="1">
        <v>72</v>
      </c>
      <c r="Q511" s="1">
        <v>104</v>
      </c>
      <c r="R511" s="1">
        <v>107</v>
      </c>
      <c r="S511" s="4">
        <f t="shared" si="8"/>
        <v>244</v>
      </c>
    </row>
    <row r="512" spans="1:19" ht="15" x14ac:dyDescent="0.2">
      <c r="A512" s="1">
        <v>64</v>
      </c>
      <c r="B512" s="1" t="s">
        <v>44</v>
      </c>
      <c r="C512" s="1">
        <v>64</v>
      </c>
      <c r="D512" s="1" t="s">
        <v>69</v>
      </c>
      <c r="E512" s="1">
        <v>10107</v>
      </c>
      <c r="F512" s="1" t="s">
        <v>2</v>
      </c>
      <c r="G512" s="1">
        <v>26</v>
      </c>
      <c r="H512" s="1">
        <v>29</v>
      </c>
      <c r="I512" s="1">
        <v>70</v>
      </c>
      <c r="J512" s="1">
        <v>41</v>
      </c>
      <c r="K512" s="1">
        <v>40</v>
      </c>
      <c r="L512" s="1">
        <v>51</v>
      </c>
      <c r="M512" s="1">
        <v>57</v>
      </c>
      <c r="N512" s="1">
        <v>43</v>
      </c>
      <c r="O512" s="1">
        <v>60</v>
      </c>
      <c r="P512" s="1">
        <v>60</v>
      </c>
      <c r="Q512" s="1">
        <v>56</v>
      </c>
      <c r="R512" s="1">
        <v>63</v>
      </c>
      <c r="S512" s="4">
        <f t="shared" si="8"/>
        <v>70</v>
      </c>
    </row>
    <row r="513" spans="1:19" ht="15" x14ac:dyDescent="0.2">
      <c r="A513" s="1">
        <v>64</v>
      </c>
      <c r="B513" s="1" t="s">
        <v>44</v>
      </c>
      <c r="C513" s="1">
        <v>64</v>
      </c>
      <c r="D513" s="1" t="s">
        <v>69</v>
      </c>
      <c r="E513" s="1">
        <v>10108</v>
      </c>
      <c r="F513" s="1" t="s">
        <v>3</v>
      </c>
      <c r="G513" s="1">
        <v>30</v>
      </c>
      <c r="H513" s="1">
        <v>33</v>
      </c>
      <c r="I513" s="1">
        <v>36</v>
      </c>
      <c r="J513" s="1">
        <v>142</v>
      </c>
      <c r="K513" s="1">
        <v>38</v>
      </c>
      <c r="L513" s="1">
        <v>18</v>
      </c>
      <c r="M513" s="1">
        <v>21</v>
      </c>
      <c r="N513" s="1">
        <v>31</v>
      </c>
      <c r="O513" s="1">
        <v>200</v>
      </c>
      <c r="P513" s="1">
        <v>26</v>
      </c>
      <c r="Q513" s="1">
        <v>159</v>
      </c>
      <c r="R513" s="1">
        <v>79</v>
      </c>
      <c r="S513" s="4">
        <f t="shared" si="8"/>
        <v>200</v>
      </c>
    </row>
    <row r="514" spans="1:19" ht="15" x14ac:dyDescent="0.2">
      <c r="A514" s="1">
        <v>64</v>
      </c>
      <c r="B514" s="1" t="s">
        <v>44</v>
      </c>
      <c r="C514" s="1">
        <v>64</v>
      </c>
      <c r="D514" s="1" t="s">
        <v>69</v>
      </c>
      <c r="E514" s="1">
        <v>10109</v>
      </c>
      <c r="F514" s="1" t="s">
        <v>24</v>
      </c>
      <c r="G514" s="1">
        <v>31</v>
      </c>
      <c r="H514" s="1">
        <v>39</v>
      </c>
      <c r="I514" s="1">
        <v>36</v>
      </c>
      <c r="J514" s="1">
        <v>122</v>
      </c>
      <c r="K514" s="1">
        <v>15</v>
      </c>
      <c r="L514" s="1">
        <v>16</v>
      </c>
      <c r="M514" s="1">
        <v>15</v>
      </c>
      <c r="N514" s="1">
        <v>28</v>
      </c>
      <c r="O514" s="1">
        <v>159</v>
      </c>
      <c r="P514" s="1">
        <v>10</v>
      </c>
      <c r="Q514" s="1">
        <v>11</v>
      </c>
      <c r="R514" s="1">
        <v>31</v>
      </c>
      <c r="S514" s="4">
        <f t="shared" si="8"/>
        <v>159</v>
      </c>
    </row>
    <row r="515" spans="1:19" ht="15" x14ac:dyDescent="0.2">
      <c r="A515" s="1">
        <v>64</v>
      </c>
      <c r="B515" s="1" t="s">
        <v>44</v>
      </c>
      <c r="C515" s="1">
        <v>64</v>
      </c>
      <c r="D515" s="1" t="s">
        <v>69</v>
      </c>
      <c r="E515" s="1">
        <v>10110</v>
      </c>
      <c r="F515" s="1" t="s">
        <v>25</v>
      </c>
      <c r="G515" s="1">
        <v>89</v>
      </c>
      <c r="H515" s="1">
        <v>76</v>
      </c>
      <c r="I515" s="1">
        <v>211</v>
      </c>
      <c r="J515" s="1">
        <v>87</v>
      </c>
      <c r="K515" s="1">
        <v>43</v>
      </c>
      <c r="L515" s="1">
        <v>54</v>
      </c>
      <c r="M515" s="1">
        <v>232</v>
      </c>
      <c r="N515" s="1">
        <v>65</v>
      </c>
      <c r="O515" s="1">
        <v>31</v>
      </c>
      <c r="P515" s="1">
        <v>184</v>
      </c>
      <c r="Q515" s="1">
        <v>73</v>
      </c>
      <c r="R515" s="1">
        <v>22</v>
      </c>
      <c r="S515" s="4">
        <f t="shared" si="8"/>
        <v>232</v>
      </c>
    </row>
    <row r="516" spans="1:19" ht="15" x14ac:dyDescent="0.2">
      <c r="A516" s="1">
        <v>64</v>
      </c>
      <c r="B516" s="1" t="s">
        <v>44</v>
      </c>
      <c r="C516" s="1">
        <v>64</v>
      </c>
      <c r="D516" s="1" t="s">
        <v>69</v>
      </c>
      <c r="E516" s="1">
        <v>10113</v>
      </c>
      <c r="F516" s="1" t="s">
        <v>4</v>
      </c>
      <c r="G516" s="1">
        <v>23</v>
      </c>
      <c r="H516" s="1">
        <v>37</v>
      </c>
      <c r="I516" s="1">
        <v>12</v>
      </c>
      <c r="J516" s="1">
        <v>14</v>
      </c>
      <c r="K516" s="1">
        <v>4</v>
      </c>
      <c r="L516" s="1">
        <v>116</v>
      </c>
      <c r="M516" s="1">
        <v>10</v>
      </c>
      <c r="N516" s="1">
        <v>16</v>
      </c>
      <c r="O516" s="1">
        <v>8</v>
      </c>
      <c r="P516" s="1">
        <v>12</v>
      </c>
      <c r="Q516" s="1">
        <v>8</v>
      </c>
      <c r="R516" s="1">
        <v>20</v>
      </c>
      <c r="S516" s="4">
        <f t="shared" si="8"/>
        <v>116</v>
      </c>
    </row>
    <row r="517" spans="1:19" ht="15" x14ac:dyDescent="0.2">
      <c r="A517" s="1">
        <v>64</v>
      </c>
      <c r="B517" s="1" t="s">
        <v>44</v>
      </c>
      <c r="C517" s="1">
        <v>64</v>
      </c>
      <c r="D517" s="1" t="s">
        <v>69</v>
      </c>
      <c r="E517" s="1">
        <v>10201</v>
      </c>
      <c r="F517" s="1" t="s">
        <v>5</v>
      </c>
      <c r="G517" s="1">
        <v>1</v>
      </c>
      <c r="H517" s="1">
        <v>2</v>
      </c>
      <c r="I517" s="1">
        <v>1</v>
      </c>
      <c r="J517" s="1">
        <v>0</v>
      </c>
      <c r="K517" s="1">
        <v>0</v>
      </c>
      <c r="L517" s="1">
        <v>0</v>
      </c>
      <c r="M517" s="1">
        <v>3</v>
      </c>
      <c r="N517" s="1">
        <v>0</v>
      </c>
      <c r="O517" s="1">
        <v>0</v>
      </c>
      <c r="P517" s="1">
        <v>3</v>
      </c>
      <c r="Q517" s="1">
        <v>0</v>
      </c>
      <c r="R517" s="1">
        <v>1</v>
      </c>
      <c r="S517" s="4">
        <f t="shared" si="8"/>
        <v>3</v>
      </c>
    </row>
    <row r="518" spans="1:19" ht="15" x14ac:dyDescent="0.2">
      <c r="A518" s="1">
        <v>64</v>
      </c>
      <c r="B518" s="1" t="s">
        <v>44</v>
      </c>
      <c r="C518" s="1">
        <v>64</v>
      </c>
      <c r="D518" s="1" t="s">
        <v>69</v>
      </c>
      <c r="E518" s="1">
        <v>10203</v>
      </c>
      <c r="F518" s="1" t="s">
        <v>6</v>
      </c>
      <c r="G518" s="1">
        <v>23</v>
      </c>
      <c r="H518" s="1">
        <v>33</v>
      </c>
      <c r="I518" s="1">
        <v>24</v>
      </c>
      <c r="J518" s="1">
        <v>30</v>
      </c>
      <c r="K518" s="1">
        <v>23</v>
      </c>
      <c r="L518" s="1">
        <v>31</v>
      </c>
      <c r="M518" s="1">
        <v>21</v>
      </c>
      <c r="N518" s="1">
        <v>26</v>
      </c>
      <c r="O518" s="1">
        <v>59</v>
      </c>
      <c r="P518" s="1">
        <v>69</v>
      </c>
      <c r="Q518" s="1">
        <v>65</v>
      </c>
      <c r="R518" s="1">
        <v>81</v>
      </c>
      <c r="S518" s="4">
        <f t="shared" si="8"/>
        <v>81</v>
      </c>
    </row>
    <row r="519" spans="1:19" ht="15" x14ac:dyDescent="0.2">
      <c r="A519" s="1">
        <v>64</v>
      </c>
      <c r="B519" s="1" t="s">
        <v>44</v>
      </c>
      <c r="C519" s="1">
        <v>64</v>
      </c>
      <c r="D519" s="1" t="s">
        <v>69</v>
      </c>
      <c r="E519" s="1">
        <v>10204</v>
      </c>
      <c r="F519" s="1" t="s">
        <v>7</v>
      </c>
      <c r="G519" s="1">
        <v>1</v>
      </c>
      <c r="H519" s="1">
        <v>0</v>
      </c>
      <c r="I519" s="1">
        <v>0</v>
      </c>
      <c r="J519" s="1">
        <v>1</v>
      </c>
      <c r="K519" s="1">
        <v>1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1</v>
      </c>
      <c r="R519" s="1">
        <v>0</v>
      </c>
      <c r="S519" s="4">
        <f t="shared" si="8"/>
        <v>1</v>
      </c>
    </row>
    <row r="520" spans="1:19" ht="15" x14ac:dyDescent="0.2">
      <c r="A520" s="1">
        <v>64</v>
      </c>
      <c r="B520" s="1" t="s">
        <v>44</v>
      </c>
      <c r="C520" s="1">
        <v>64</v>
      </c>
      <c r="D520" s="1" t="s">
        <v>69</v>
      </c>
      <c r="E520" s="1">
        <v>10206</v>
      </c>
      <c r="F520" s="1" t="s">
        <v>8</v>
      </c>
      <c r="G520" s="1">
        <v>16</v>
      </c>
      <c r="H520" s="1">
        <v>12</v>
      </c>
      <c r="I520" s="1">
        <v>9</v>
      </c>
      <c r="J520" s="1">
        <v>8</v>
      </c>
      <c r="K520" s="1">
        <v>6</v>
      </c>
      <c r="L520" s="1">
        <v>21</v>
      </c>
      <c r="M520" s="1">
        <v>12</v>
      </c>
      <c r="N520" s="1">
        <v>28</v>
      </c>
      <c r="O520" s="1">
        <v>21</v>
      </c>
      <c r="P520" s="1">
        <v>29</v>
      </c>
      <c r="Q520" s="1">
        <v>27</v>
      </c>
      <c r="R520" s="1">
        <v>35</v>
      </c>
      <c r="S520" s="4">
        <f t="shared" si="8"/>
        <v>35</v>
      </c>
    </row>
    <row r="521" spans="1:19" ht="15" x14ac:dyDescent="0.2">
      <c r="A521" s="1">
        <v>64</v>
      </c>
      <c r="B521" s="1" t="s">
        <v>44</v>
      </c>
      <c r="C521" s="1">
        <v>64</v>
      </c>
      <c r="D521" s="1" t="s">
        <v>69</v>
      </c>
      <c r="E521" s="1">
        <v>10303</v>
      </c>
      <c r="F521" s="1" t="s">
        <v>9</v>
      </c>
      <c r="G521" s="1">
        <v>0</v>
      </c>
      <c r="H521" s="1">
        <v>0</v>
      </c>
      <c r="I521" s="1">
        <v>1</v>
      </c>
      <c r="J521" s="1">
        <v>2</v>
      </c>
      <c r="K521" s="1">
        <v>0</v>
      </c>
      <c r="L521" s="1">
        <v>0</v>
      </c>
      <c r="M521" s="1">
        <v>0</v>
      </c>
      <c r="N521" s="1">
        <v>1</v>
      </c>
      <c r="O521" s="1">
        <v>0</v>
      </c>
      <c r="P521" s="1">
        <v>0</v>
      </c>
      <c r="Q521" s="1">
        <v>0</v>
      </c>
      <c r="R521" s="1">
        <v>0</v>
      </c>
      <c r="S521" s="4">
        <f t="shared" si="8"/>
        <v>2</v>
      </c>
    </row>
    <row r="522" spans="1:19" ht="15" x14ac:dyDescent="0.2">
      <c r="A522" s="1">
        <v>64</v>
      </c>
      <c r="B522" s="1" t="s">
        <v>44</v>
      </c>
      <c r="C522" s="1">
        <v>64</v>
      </c>
      <c r="D522" s="1" t="s">
        <v>69</v>
      </c>
      <c r="E522" s="1">
        <v>10401</v>
      </c>
      <c r="F522" s="1" t="s">
        <v>28</v>
      </c>
      <c r="G522" s="1">
        <v>2</v>
      </c>
      <c r="H522" s="1">
        <v>0</v>
      </c>
      <c r="I522" s="1">
        <v>5</v>
      </c>
      <c r="J522" s="1">
        <v>5</v>
      </c>
      <c r="K522" s="1">
        <v>0</v>
      </c>
      <c r="L522" s="1">
        <v>1</v>
      </c>
      <c r="M522" s="1">
        <v>1</v>
      </c>
      <c r="N522" s="1">
        <v>0</v>
      </c>
      <c r="O522" s="1">
        <v>0</v>
      </c>
      <c r="P522" s="1">
        <v>0</v>
      </c>
      <c r="Q522" s="1">
        <v>0</v>
      </c>
      <c r="R522" s="1">
        <v>1</v>
      </c>
      <c r="S522" s="4">
        <f t="shared" si="8"/>
        <v>5</v>
      </c>
    </row>
    <row r="523" spans="1:19" ht="15" x14ac:dyDescent="0.2">
      <c r="A523" s="1">
        <v>64</v>
      </c>
      <c r="B523" s="1" t="s">
        <v>44</v>
      </c>
      <c r="C523" s="1">
        <v>64</v>
      </c>
      <c r="D523" s="1" t="s">
        <v>69</v>
      </c>
      <c r="E523" s="1">
        <v>10402</v>
      </c>
      <c r="F523" s="1" t="s">
        <v>10</v>
      </c>
      <c r="G523" s="1">
        <v>5</v>
      </c>
      <c r="H523" s="1">
        <v>4</v>
      </c>
      <c r="I523" s="1">
        <v>8</v>
      </c>
      <c r="J523" s="1">
        <v>9</v>
      </c>
      <c r="K523" s="1">
        <v>8</v>
      </c>
      <c r="L523" s="1">
        <v>10</v>
      </c>
      <c r="M523" s="1">
        <v>17</v>
      </c>
      <c r="N523" s="1">
        <v>35</v>
      </c>
      <c r="O523" s="1">
        <v>19</v>
      </c>
      <c r="P523" s="1">
        <v>18</v>
      </c>
      <c r="Q523" s="1">
        <v>7</v>
      </c>
      <c r="R523" s="1">
        <v>32</v>
      </c>
      <c r="S523" s="4">
        <f t="shared" si="8"/>
        <v>35</v>
      </c>
    </row>
    <row r="524" spans="1:19" ht="15" x14ac:dyDescent="0.2">
      <c r="A524" s="1">
        <v>64</v>
      </c>
      <c r="B524" s="1" t="s">
        <v>44</v>
      </c>
      <c r="C524" s="1">
        <v>64</v>
      </c>
      <c r="D524" s="1" t="s">
        <v>69</v>
      </c>
      <c r="E524" s="1">
        <v>10501</v>
      </c>
      <c r="F524" s="1" t="s">
        <v>11</v>
      </c>
      <c r="G524" s="1">
        <v>3</v>
      </c>
      <c r="H524" s="1">
        <v>4</v>
      </c>
      <c r="I524" s="1">
        <v>19</v>
      </c>
      <c r="J524" s="1">
        <v>9</v>
      </c>
      <c r="K524" s="1">
        <v>5</v>
      </c>
      <c r="L524" s="1">
        <v>12</v>
      </c>
      <c r="M524" s="1">
        <v>2</v>
      </c>
      <c r="N524" s="1">
        <v>4</v>
      </c>
      <c r="O524" s="1">
        <v>9</v>
      </c>
      <c r="P524" s="1">
        <v>7</v>
      </c>
      <c r="Q524" s="1">
        <v>2</v>
      </c>
      <c r="R524" s="1">
        <v>4</v>
      </c>
      <c r="S524" s="4">
        <f t="shared" si="8"/>
        <v>19</v>
      </c>
    </row>
    <row r="525" spans="1:19" ht="15" x14ac:dyDescent="0.2">
      <c r="A525" s="1">
        <v>64</v>
      </c>
      <c r="B525" s="1" t="s">
        <v>44</v>
      </c>
      <c r="C525" s="1">
        <v>64</v>
      </c>
      <c r="D525" s="1" t="s">
        <v>69</v>
      </c>
      <c r="E525" s="1">
        <v>20101</v>
      </c>
      <c r="F525" s="1" t="s">
        <v>12</v>
      </c>
      <c r="G525" s="1">
        <v>22</v>
      </c>
      <c r="H525" s="1">
        <v>22</v>
      </c>
      <c r="I525" s="1">
        <v>34</v>
      </c>
      <c r="J525" s="1">
        <v>26</v>
      </c>
      <c r="K525" s="1">
        <v>27</v>
      </c>
      <c r="L525" s="1">
        <v>25</v>
      </c>
      <c r="M525" s="1">
        <v>26</v>
      </c>
      <c r="N525" s="1">
        <v>35</v>
      </c>
      <c r="O525" s="1">
        <v>28</v>
      </c>
      <c r="P525" s="1">
        <v>27</v>
      </c>
      <c r="Q525" s="1">
        <v>37</v>
      </c>
      <c r="R525" s="1">
        <v>11</v>
      </c>
      <c r="S525" s="4">
        <f t="shared" si="8"/>
        <v>37</v>
      </c>
    </row>
    <row r="526" spans="1:19" ht="15" x14ac:dyDescent="0.2">
      <c r="A526" s="1">
        <v>64</v>
      </c>
      <c r="B526" s="1" t="s">
        <v>44</v>
      </c>
      <c r="C526" s="1">
        <v>64</v>
      </c>
      <c r="D526" s="1" t="s">
        <v>69</v>
      </c>
      <c r="E526" s="1">
        <v>20103</v>
      </c>
      <c r="F526" s="1" t="s">
        <v>29</v>
      </c>
      <c r="G526" s="1">
        <v>1</v>
      </c>
      <c r="H526" s="1">
        <v>0</v>
      </c>
      <c r="I526" s="1">
        <v>2</v>
      </c>
      <c r="J526" s="1">
        <v>0</v>
      </c>
      <c r="K526" s="1">
        <v>1</v>
      </c>
      <c r="L526" s="1">
        <v>8</v>
      </c>
      <c r="M526" s="1">
        <v>2</v>
      </c>
      <c r="N526" s="1">
        <v>0</v>
      </c>
      <c r="O526" s="1">
        <v>0</v>
      </c>
      <c r="P526" s="1">
        <v>0</v>
      </c>
      <c r="Q526" s="1">
        <v>7</v>
      </c>
      <c r="R526" s="1">
        <v>0</v>
      </c>
      <c r="S526" s="4">
        <f t="shared" si="8"/>
        <v>8</v>
      </c>
    </row>
    <row r="527" spans="1:19" ht="15" x14ac:dyDescent="0.2">
      <c r="A527" s="1">
        <v>64</v>
      </c>
      <c r="B527" s="1" t="s">
        <v>44</v>
      </c>
      <c r="C527" s="1">
        <v>64</v>
      </c>
      <c r="D527" s="1" t="s">
        <v>69</v>
      </c>
      <c r="E527" s="1">
        <v>20106</v>
      </c>
      <c r="F527" s="1" t="s">
        <v>30</v>
      </c>
      <c r="G527" s="1">
        <v>25</v>
      </c>
      <c r="H527" s="1">
        <v>85</v>
      </c>
      <c r="I527" s="1">
        <v>53</v>
      </c>
      <c r="J527" s="1">
        <v>74</v>
      </c>
      <c r="K527" s="1">
        <v>39</v>
      </c>
      <c r="L527" s="1">
        <v>17</v>
      </c>
      <c r="M527" s="1">
        <v>94</v>
      </c>
      <c r="N527" s="1">
        <v>54</v>
      </c>
      <c r="O527" s="1">
        <v>31</v>
      </c>
      <c r="P527" s="1">
        <v>85</v>
      </c>
      <c r="Q527" s="1">
        <v>23</v>
      </c>
      <c r="R527" s="1">
        <v>33</v>
      </c>
      <c r="S527" s="4">
        <f t="shared" si="8"/>
        <v>94</v>
      </c>
    </row>
    <row r="528" spans="1:19" ht="15" x14ac:dyDescent="0.2">
      <c r="A528" s="1">
        <v>64</v>
      </c>
      <c r="B528" s="1" t="s">
        <v>44</v>
      </c>
      <c r="C528" s="1">
        <v>64</v>
      </c>
      <c r="D528" s="1" t="s">
        <v>69</v>
      </c>
      <c r="E528" s="1">
        <v>20107</v>
      </c>
      <c r="F528" s="1" t="s">
        <v>13</v>
      </c>
      <c r="G528" s="1">
        <v>26</v>
      </c>
      <c r="H528" s="1">
        <v>15</v>
      </c>
      <c r="I528" s="1">
        <v>33</v>
      </c>
      <c r="J528" s="1">
        <v>11</v>
      </c>
      <c r="K528" s="1">
        <v>16</v>
      </c>
      <c r="L528" s="1">
        <v>9</v>
      </c>
      <c r="M528" s="1">
        <v>9</v>
      </c>
      <c r="N528" s="1">
        <v>31</v>
      </c>
      <c r="O528" s="1">
        <v>8</v>
      </c>
      <c r="P528" s="1">
        <v>127</v>
      </c>
      <c r="Q528" s="1">
        <v>21</v>
      </c>
      <c r="R528" s="1">
        <v>17</v>
      </c>
      <c r="S528" s="4">
        <f t="shared" si="8"/>
        <v>127</v>
      </c>
    </row>
    <row r="529" spans="1:19" ht="15" x14ac:dyDescent="0.2">
      <c r="A529" s="1">
        <v>64</v>
      </c>
      <c r="B529" s="1" t="s">
        <v>44</v>
      </c>
      <c r="C529" s="1">
        <v>64</v>
      </c>
      <c r="D529" s="1" t="s">
        <v>69</v>
      </c>
      <c r="E529" s="1">
        <v>20108</v>
      </c>
      <c r="F529" s="1" t="s">
        <v>14</v>
      </c>
      <c r="G529" s="1">
        <v>0</v>
      </c>
      <c r="H529" s="1">
        <v>1</v>
      </c>
      <c r="I529" s="1">
        <v>1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4">
        <f t="shared" si="8"/>
        <v>1</v>
      </c>
    </row>
    <row r="530" spans="1:19" ht="15" x14ac:dyDescent="0.2">
      <c r="A530" s="1">
        <v>64</v>
      </c>
      <c r="B530" s="1" t="s">
        <v>44</v>
      </c>
      <c r="C530" s="1">
        <v>64</v>
      </c>
      <c r="D530" s="1" t="s">
        <v>69</v>
      </c>
      <c r="E530" s="1">
        <v>20201</v>
      </c>
      <c r="F530" s="1" t="s">
        <v>15</v>
      </c>
      <c r="G530" s="1">
        <v>13</v>
      </c>
      <c r="H530" s="1">
        <v>19</v>
      </c>
      <c r="I530" s="1">
        <v>7</v>
      </c>
      <c r="J530" s="1">
        <v>35</v>
      </c>
      <c r="K530" s="1">
        <v>7</v>
      </c>
      <c r="L530" s="1">
        <v>13</v>
      </c>
      <c r="M530" s="1">
        <v>44</v>
      </c>
      <c r="N530" s="1">
        <v>27</v>
      </c>
      <c r="O530" s="1">
        <v>14</v>
      </c>
      <c r="P530" s="1">
        <v>8</v>
      </c>
      <c r="Q530" s="1">
        <v>35</v>
      </c>
      <c r="R530" s="1">
        <v>6</v>
      </c>
      <c r="S530" s="4">
        <f t="shared" si="8"/>
        <v>44</v>
      </c>
    </row>
    <row r="531" spans="1:19" ht="15" x14ac:dyDescent="0.2">
      <c r="A531" s="1">
        <v>64</v>
      </c>
      <c r="B531" s="1" t="s">
        <v>44</v>
      </c>
      <c r="C531" s="1">
        <v>64</v>
      </c>
      <c r="D531" s="1" t="s">
        <v>69</v>
      </c>
      <c r="E531" s="1">
        <v>20202</v>
      </c>
      <c r="F531" s="1" t="s">
        <v>16</v>
      </c>
      <c r="G531" s="1">
        <v>0</v>
      </c>
      <c r="H531" s="1">
        <v>0</v>
      </c>
      <c r="I531" s="1">
        <v>11</v>
      </c>
      <c r="J531" s="1">
        <v>7</v>
      </c>
      <c r="K531" s="1">
        <v>0</v>
      </c>
      <c r="L531" s="1">
        <v>0</v>
      </c>
      <c r="M531" s="1">
        <v>0</v>
      </c>
      <c r="N531" s="1">
        <v>0</v>
      </c>
      <c r="O531" s="1">
        <v>14</v>
      </c>
      <c r="P531" s="1">
        <v>11</v>
      </c>
      <c r="Q531" s="1">
        <v>3</v>
      </c>
      <c r="R531" s="1">
        <v>0</v>
      </c>
      <c r="S531" s="4">
        <f t="shared" si="8"/>
        <v>14</v>
      </c>
    </row>
    <row r="532" spans="1:19" ht="15" x14ac:dyDescent="0.2">
      <c r="A532" s="1">
        <v>64</v>
      </c>
      <c r="B532" s="1" t="s">
        <v>44</v>
      </c>
      <c r="C532" s="1">
        <v>64</v>
      </c>
      <c r="D532" s="1" t="s">
        <v>69</v>
      </c>
      <c r="E532" s="1">
        <v>30102</v>
      </c>
      <c r="F532" s="1" t="s">
        <v>33</v>
      </c>
      <c r="G532" s="1">
        <v>65</v>
      </c>
      <c r="H532" s="1">
        <v>43</v>
      </c>
      <c r="I532" s="1">
        <v>94</v>
      </c>
      <c r="J532" s="1">
        <v>65</v>
      </c>
      <c r="K532" s="1">
        <v>59</v>
      </c>
      <c r="L532" s="1">
        <v>32</v>
      </c>
      <c r="M532" s="1">
        <v>38</v>
      </c>
      <c r="N532" s="1">
        <v>55</v>
      </c>
      <c r="O532" s="1">
        <v>41</v>
      </c>
      <c r="P532" s="1">
        <v>57</v>
      </c>
      <c r="Q532" s="1">
        <v>26</v>
      </c>
      <c r="R532" s="1">
        <v>29</v>
      </c>
      <c r="S532" s="4">
        <f t="shared" si="8"/>
        <v>94</v>
      </c>
    </row>
    <row r="533" spans="1:19" ht="15" x14ac:dyDescent="0.2">
      <c r="A533" s="1">
        <v>64</v>
      </c>
      <c r="B533" s="1" t="s">
        <v>44</v>
      </c>
      <c r="C533" s="1">
        <v>64</v>
      </c>
      <c r="D533" s="1" t="s">
        <v>69</v>
      </c>
      <c r="E533" s="1">
        <v>30104</v>
      </c>
      <c r="F533" s="1" t="s">
        <v>34</v>
      </c>
      <c r="G533" s="1">
        <v>63</v>
      </c>
      <c r="H533" s="1">
        <v>35</v>
      </c>
      <c r="I533" s="1">
        <v>55</v>
      </c>
      <c r="J533" s="1">
        <v>39</v>
      </c>
      <c r="K533" s="1">
        <v>29</v>
      </c>
      <c r="L533" s="1">
        <v>56</v>
      </c>
      <c r="M533" s="1">
        <v>150</v>
      </c>
      <c r="N533" s="1">
        <v>74</v>
      </c>
      <c r="O533" s="1">
        <v>50</v>
      </c>
      <c r="P533" s="1">
        <v>28</v>
      </c>
      <c r="Q533" s="1">
        <v>119</v>
      </c>
      <c r="R533" s="1">
        <v>26</v>
      </c>
      <c r="S533" s="4">
        <f t="shared" si="8"/>
        <v>150</v>
      </c>
    </row>
    <row r="534" spans="1:19" ht="15" x14ac:dyDescent="0.2">
      <c r="A534" s="1">
        <v>64</v>
      </c>
      <c r="B534" s="1" t="s">
        <v>44</v>
      </c>
      <c r="C534" s="1">
        <v>64</v>
      </c>
      <c r="D534" s="1" t="s">
        <v>69</v>
      </c>
      <c r="E534" s="1">
        <v>30106</v>
      </c>
      <c r="F534" s="1" t="s">
        <v>36</v>
      </c>
      <c r="G534" s="1">
        <v>23</v>
      </c>
      <c r="H534" s="1">
        <v>20</v>
      </c>
      <c r="I534" s="1">
        <v>23</v>
      </c>
      <c r="J534" s="1">
        <v>24</v>
      </c>
      <c r="K534" s="1">
        <v>25</v>
      </c>
      <c r="L534" s="1">
        <v>19</v>
      </c>
      <c r="M534" s="1">
        <v>30</v>
      </c>
      <c r="N534" s="1">
        <v>24</v>
      </c>
      <c r="O534" s="1">
        <v>16</v>
      </c>
      <c r="P534" s="1">
        <v>29</v>
      </c>
      <c r="Q534" s="1">
        <v>50</v>
      </c>
      <c r="R534" s="1">
        <v>7</v>
      </c>
      <c r="S534" s="4">
        <f t="shared" si="8"/>
        <v>50</v>
      </c>
    </row>
    <row r="535" spans="1:19" ht="15" x14ac:dyDescent="0.2">
      <c r="A535" s="1">
        <v>64</v>
      </c>
      <c r="B535" s="1" t="s">
        <v>44</v>
      </c>
      <c r="C535" s="1">
        <v>64</v>
      </c>
      <c r="D535" s="1" t="s">
        <v>69</v>
      </c>
      <c r="E535" s="1">
        <v>30107</v>
      </c>
      <c r="F535" s="1" t="s">
        <v>37</v>
      </c>
      <c r="G535" s="1">
        <v>138</v>
      </c>
      <c r="H535" s="1">
        <v>64</v>
      </c>
      <c r="I535" s="1">
        <v>24</v>
      </c>
      <c r="J535" s="1">
        <v>33</v>
      </c>
      <c r="K535" s="1">
        <v>79</v>
      </c>
      <c r="L535" s="1">
        <v>45</v>
      </c>
      <c r="M535" s="1">
        <v>13</v>
      </c>
      <c r="N535" s="1">
        <v>12</v>
      </c>
      <c r="O535" s="1">
        <v>107</v>
      </c>
      <c r="P535" s="1">
        <v>41</v>
      </c>
      <c r="Q535" s="1">
        <v>35</v>
      </c>
      <c r="R535" s="1">
        <v>6</v>
      </c>
      <c r="S535" s="4">
        <f t="shared" si="8"/>
        <v>138</v>
      </c>
    </row>
    <row r="536" spans="1:19" ht="15" x14ac:dyDescent="0.2">
      <c r="A536" s="1">
        <v>64</v>
      </c>
      <c r="B536" s="1" t="s">
        <v>44</v>
      </c>
      <c r="C536" s="1">
        <v>64</v>
      </c>
      <c r="D536" s="1" t="s">
        <v>69</v>
      </c>
      <c r="E536" s="1">
        <v>30110</v>
      </c>
      <c r="F536" s="1" t="s">
        <v>38</v>
      </c>
      <c r="G536" s="1">
        <v>52</v>
      </c>
      <c r="H536" s="1">
        <v>28</v>
      </c>
      <c r="I536" s="1">
        <v>65</v>
      </c>
      <c r="J536" s="1">
        <v>84</v>
      </c>
      <c r="K536" s="1">
        <v>23</v>
      </c>
      <c r="L536" s="1">
        <v>114</v>
      </c>
      <c r="M536" s="1">
        <v>51</v>
      </c>
      <c r="N536" s="1">
        <v>45</v>
      </c>
      <c r="O536" s="1">
        <v>35</v>
      </c>
      <c r="P536" s="1">
        <v>23</v>
      </c>
      <c r="Q536" s="1">
        <v>31</v>
      </c>
      <c r="R536" s="1">
        <v>40</v>
      </c>
      <c r="S536" s="4">
        <f t="shared" si="8"/>
        <v>114</v>
      </c>
    </row>
    <row r="537" spans="1:19" ht="15" x14ac:dyDescent="0.2">
      <c r="A537" s="1">
        <v>64</v>
      </c>
      <c r="B537" s="1" t="s">
        <v>44</v>
      </c>
      <c r="C537" s="1">
        <v>64</v>
      </c>
      <c r="D537" s="1" t="s">
        <v>69</v>
      </c>
      <c r="E537" s="1">
        <v>40102</v>
      </c>
      <c r="F537" s="1" t="s">
        <v>17</v>
      </c>
      <c r="G537" s="1">
        <v>2</v>
      </c>
      <c r="H537" s="1">
        <v>1</v>
      </c>
      <c r="I537" s="1">
        <v>31</v>
      </c>
      <c r="J537" s="1">
        <v>5</v>
      </c>
      <c r="K537" s="1">
        <v>40</v>
      </c>
      <c r="L537" s="1">
        <v>9</v>
      </c>
      <c r="M537" s="1">
        <v>4</v>
      </c>
      <c r="N537" s="1">
        <v>4</v>
      </c>
      <c r="O537" s="1">
        <v>19</v>
      </c>
      <c r="P537" s="1">
        <v>7</v>
      </c>
      <c r="Q537" s="1">
        <v>3</v>
      </c>
      <c r="R537" s="1">
        <v>1</v>
      </c>
      <c r="S537" s="4">
        <f t="shared" si="8"/>
        <v>40</v>
      </c>
    </row>
    <row r="538" spans="1:19" ht="15" x14ac:dyDescent="0.2">
      <c r="A538" s="1">
        <v>241</v>
      </c>
      <c r="B538" s="1" t="s">
        <v>44</v>
      </c>
      <c r="C538" s="1">
        <v>241</v>
      </c>
      <c r="D538" s="1" t="s">
        <v>70</v>
      </c>
      <c r="E538" s="1">
        <v>10102</v>
      </c>
      <c r="F538" s="1" t="s">
        <v>20</v>
      </c>
      <c r="G538" s="1">
        <v>24</v>
      </c>
      <c r="H538" s="1">
        <v>17</v>
      </c>
      <c r="I538" s="1">
        <v>15</v>
      </c>
      <c r="J538" s="1">
        <v>0</v>
      </c>
      <c r="K538" s="1">
        <v>23</v>
      </c>
      <c r="L538" s="1">
        <v>0</v>
      </c>
      <c r="M538" s="1">
        <v>19</v>
      </c>
      <c r="N538" s="1">
        <v>0</v>
      </c>
      <c r="O538" s="1">
        <v>4</v>
      </c>
      <c r="P538" s="1">
        <v>9</v>
      </c>
      <c r="Q538" s="1">
        <v>18</v>
      </c>
      <c r="R538" s="1">
        <v>10</v>
      </c>
      <c r="S538" s="4">
        <f t="shared" si="8"/>
        <v>24</v>
      </c>
    </row>
    <row r="539" spans="1:19" ht="15" x14ac:dyDescent="0.2">
      <c r="A539" s="1">
        <v>241</v>
      </c>
      <c r="B539" s="1" t="s">
        <v>44</v>
      </c>
      <c r="C539" s="1">
        <v>241</v>
      </c>
      <c r="D539" s="1" t="s">
        <v>70</v>
      </c>
      <c r="E539" s="1">
        <v>10103</v>
      </c>
      <c r="F539" s="1" t="s">
        <v>21</v>
      </c>
      <c r="G539" s="1">
        <v>6</v>
      </c>
      <c r="H539" s="1">
        <v>3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1</v>
      </c>
      <c r="P539" s="1">
        <v>0</v>
      </c>
      <c r="Q539" s="1">
        <v>1</v>
      </c>
      <c r="R539" s="1">
        <v>0</v>
      </c>
      <c r="S539" s="4">
        <f t="shared" si="8"/>
        <v>6</v>
      </c>
    </row>
    <row r="540" spans="1:19" ht="15" x14ac:dyDescent="0.2">
      <c r="A540" s="1">
        <v>241</v>
      </c>
      <c r="B540" s="1" t="s">
        <v>44</v>
      </c>
      <c r="C540" s="1">
        <v>241</v>
      </c>
      <c r="D540" s="1" t="s">
        <v>70</v>
      </c>
      <c r="E540" s="1">
        <v>10104</v>
      </c>
      <c r="F540" s="1" t="s">
        <v>22</v>
      </c>
      <c r="G540" s="1">
        <v>94</v>
      </c>
      <c r="H540" s="1">
        <v>114</v>
      </c>
      <c r="I540" s="1">
        <v>144</v>
      </c>
      <c r="J540" s="1">
        <v>123</v>
      </c>
      <c r="K540" s="1">
        <v>138</v>
      </c>
      <c r="L540" s="1">
        <v>104</v>
      </c>
      <c r="M540" s="1">
        <v>139</v>
      </c>
      <c r="N540" s="1">
        <v>137</v>
      </c>
      <c r="O540" s="1">
        <v>76</v>
      </c>
      <c r="P540" s="1">
        <v>164</v>
      </c>
      <c r="Q540" s="1">
        <v>179</v>
      </c>
      <c r="R540" s="1">
        <v>135</v>
      </c>
      <c r="S540" s="4">
        <f t="shared" si="8"/>
        <v>179</v>
      </c>
    </row>
    <row r="541" spans="1:19" ht="15" x14ac:dyDescent="0.2">
      <c r="A541" s="1">
        <v>241</v>
      </c>
      <c r="B541" s="1" t="s">
        <v>44</v>
      </c>
      <c r="C541" s="1">
        <v>241</v>
      </c>
      <c r="D541" s="1" t="s">
        <v>70</v>
      </c>
      <c r="E541" s="1">
        <v>10106</v>
      </c>
      <c r="F541" s="1" t="s">
        <v>23</v>
      </c>
      <c r="G541" s="1">
        <v>100</v>
      </c>
      <c r="H541" s="1">
        <v>72</v>
      </c>
      <c r="I541" s="1">
        <v>67</v>
      </c>
      <c r="J541" s="1">
        <v>72</v>
      </c>
      <c r="K541" s="1">
        <v>154</v>
      </c>
      <c r="L541" s="1">
        <v>98</v>
      </c>
      <c r="M541" s="1">
        <v>112</v>
      </c>
      <c r="N541" s="1">
        <v>173</v>
      </c>
      <c r="O541" s="1">
        <v>82</v>
      </c>
      <c r="P541" s="1">
        <v>100</v>
      </c>
      <c r="Q541" s="1">
        <v>113</v>
      </c>
      <c r="R541" s="1">
        <v>112</v>
      </c>
      <c r="S541" s="4">
        <f t="shared" si="8"/>
        <v>173</v>
      </c>
    </row>
    <row r="542" spans="1:19" ht="15" x14ac:dyDescent="0.2">
      <c r="A542" s="1">
        <v>241</v>
      </c>
      <c r="B542" s="1" t="s">
        <v>44</v>
      </c>
      <c r="C542" s="1">
        <v>241</v>
      </c>
      <c r="D542" s="1" t="s">
        <v>70</v>
      </c>
      <c r="E542" s="1">
        <v>10107</v>
      </c>
      <c r="F542" s="1" t="s">
        <v>2</v>
      </c>
      <c r="G542" s="1">
        <v>29</v>
      </c>
      <c r="H542" s="1">
        <v>28</v>
      </c>
      <c r="I542" s="1">
        <v>53</v>
      </c>
      <c r="J542" s="1">
        <v>56</v>
      </c>
      <c r="K542" s="1">
        <v>53</v>
      </c>
      <c r="L542" s="1">
        <v>54</v>
      </c>
      <c r="M542" s="1">
        <v>51</v>
      </c>
      <c r="N542" s="1">
        <v>58</v>
      </c>
      <c r="O542" s="1">
        <v>34</v>
      </c>
      <c r="P542" s="1">
        <v>74</v>
      </c>
      <c r="Q542" s="1">
        <v>49</v>
      </c>
      <c r="R542" s="1">
        <v>67</v>
      </c>
      <c r="S542" s="4">
        <f t="shared" si="8"/>
        <v>74</v>
      </c>
    </row>
    <row r="543" spans="1:19" ht="15" x14ac:dyDescent="0.2">
      <c r="A543" s="1">
        <v>241</v>
      </c>
      <c r="B543" s="1" t="s">
        <v>44</v>
      </c>
      <c r="C543" s="1">
        <v>241</v>
      </c>
      <c r="D543" s="1" t="s">
        <v>70</v>
      </c>
      <c r="E543" s="1">
        <v>10108</v>
      </c>
      <c r="F543" s="1" t="s">
        <v>3</v>
      </c>
      <c r="G543" s="1">
        <v>46</v>
      </c>
      <c r="H543" s="1">
        <v>86</v>
      </c>
      <c r="I543" s="1">
        <v>43</v>
      </c>
      <c r="J543" s="1">
        <v>110</v>
      </c>
      <c r="K543" s="1">
        <v>72</v>
      </c>
      <c r="L543" s="1">
        <v>34</v>
      </c>
      <c r="M543" s="1">
        <v>57</v>
      </c>
      <c r="N543" s="1">
        <v>45</v>
      </c>
      <c r="O543" s="1">
        <v>130</v>
      </c>
      <c r="P543" s="1">
        <v>24</v>
      </c>
      <c r="Q543" s="1">
        <v>87</v>
      </c>
      <c r="R543" s="1">
        <v>79</v>
      </c>
      <c r="S543" s="4">
        <f t="shared" si="8"/>
        <v>130</v>
      </c>
    </row>
    <row r="544" spans="1:19" ht="15" x14ac:dyDescent="0.2">
      <c r="A544" s="1">
        <v>241</v>
      </c>
      <c r="B544" s="1" t="s">
        <v>44</v>
      </c>
      <c r="C544" s="1">
        <v>241</v>
      </c>
      <c r="D544" s="1" t="s">
        <v>70</v>
      </c>
      <c r="E544" s="1">
        <v>10109</v>
      </c>
      <c r="F544" s="1" t="s">
        <v>24</v>
      </c>
      <c r="G544" s="1">
        <v>34</v>
      </c>
      <c r="H544" s="1">
        <v>81</v>
      </c>
      <c r="I544" s="1">
        <v>42</v>
      </c>
      <c r="J544" s="1">
        <v>75</v>
      </c>
      <c r="K544" s="1">
        <v>45</v>
      </c>
      <c r="L544" s="1">
        <v>45</v>
      </c>
      <c r="M544" s="1">
        <v>45</v>
      </c>
      <c r="N544" s="1">
        <v>44</v>
      </c>
      <c r="O544" s="1">
        <v>93</v>
      </c>
      <c r="P544" s="1">
        <v>18</v>
      </c>
      <c r="Q544" s="1">
        <v>20</v>
      </c>
      <c r="R544" s="1">
        <v>50</v>
      </c>
      <c r="S544" s="4">
        <f t="shared" si="8"/>
        <v>93</v>
      </c>
    </row>
    <row r="545" spans="1:19" ht="15" x14ac:dyDescent="0.2">
      <c r="A545" s="1">
        <v>241</v>
      </c>
      <c r="B545" s="1" t="s">
        <v>44</v>
      </c>
      <c r="C545" s="1">
        <v>241</v>
      </c>
      <c r="D545" s="1" t="s">
        <v>70</v>
      </c>
      <c r="E545" s="1">
        <v>10110</v>
      </c>
      <c r="F545" s="1" t="s">
        <v>25</v>
      </c>
      <c r="G545" s="1">
        <v>68</v>
      </c>
      <c r="H545" s="1">
        <v>58</v>
      </c>
      <c r="I545" s="1">
        <v>143</v>
      </c>
      <c r="J545" s="1">
        <v>68</v>
      </c>
      <c r="K545" s="1">
        <v>86</v>
      </c>
      <c r="L545" s="1">
        <v>79</v>
      </c>
      <c r="M545" s="1">
        <v>156</v>
      </c>
      <c r="N545" s="1">
        <v>69</v>
      </c>
      <c r="O545" s="1">
        <v>49</v>
      </c>
      <c r="P545" s="1">
        <v>180</v>
      </c>
      <c r="Q545" s="1">
        <v>130</v>
      </c>
      <c r="R545" s="1">
        <v>65</v>
      </c>
      <c r="S545" s="4">
        <f t="shared" si="8"/>
        <v>180</v>
      </c>
    </row>
    <row r="546" spans="1:19" ht="15" x14ac:dyDescent="0.2">
      <c r="A546" s="1">
        <v>241</v>
      </c>
      <c r="B546" s="1" t="s">
        <v>44</v>
      </c>
      <c r="C546" s="1">
        <v>241</v>
      </c>
      <c r="D546" s="1" t="s">
        <v>70</v>
      </c>
      <c r="E546" s="1">
        <v>10113</v>
      </c>
      <c r="F546" s="1" t="s">
        <v>4</v>
      </c>
      <c r="G546" s="1">
        <v>14</v>
      </c>
      <c r="H546" s="1">
        <v>23</v>
      </c>
      <c r="I546" s="1">
        <v>15</v>
      </c>
      <c r="J546" s="1">
        <v>19</v>
      </c>
      <c r="K546" s="1">
        <v>0</v>
      </c>
      <c r="L546" s="1">
        <v>94</v>
      </c>
      <c r="M546" s="1">
        <v>11</v>
      </c>
      <c r="N546" s="1">
        <v>18</v>
      </c>
      <c r="O546" s="1">
        <v>11</v>
      </c>
      <c r="P546" s="1">
        <v>30</v>
      </c>
      <c r="Q546" s="1">
        <v>47</v>
      </c>
      <c r="R546" s="1">
        <v>63</v>
      </c>
      <c r="S546" s="4">
        <f t="shared" si="8"/>
        <v>94</v>
      </c>
    </row>
    <row r="547" spans="1:19" ht="15" x14ac:dyDescent="0.2">
      <c r="A547" s="1">
        <v>241</v>
      </c>
      <c r="B547" s="1" t="s">
        <v>44</v>
      </c>
      <c r="C547" s="1">
        <v>241</v>
      </c>
      <c r="D547" s="1" t="s">
        <v>70</v>
      </c>
      <c r="E547" s="1">
        <v>10201</v>
      </c>
      <c r="F547" s="1" t="s">
        <v>5</v>
      </c>
      <c r="G547" s="1">
        <v>0</v>
      </c>
      <c r="H547" s="1">
        <v>0</v>
      </c>
      <c r="I547" s="1">
        <v>0</v>
      </c>
      <c r="J547" s="1">
        <v>2</v>
      </c>
      <c r="K547" s="1">
        <v>0</v>
      </c>
      <c r="L547" s="1">
        <v>1</v>
      </c>
      <c r="M547" s="1">
        <v>1</v>
      </c>
      <c r="N547" s="1">
        <v>2</v>
      </c>
      <c r="O547" s="1">
        <v>0</v>
      </c>
      <c r="P547" s="1">
        <v>0</v>
      </c>
      <c r="Q547" s="1">
        <v>2</v>
      </c>
      <c r="R547" s="1">
        <v>0</v>
      </c>
      <c r="S547" s="4">
        <f t="shared" si="8"/>
        <v>2</v>
      </c>
    </row>
    <row r="548" spans="1:19" ht="15" x14ac:dyDescent="0.2">
      <c r="A548" s="1">
        <v>241</v>
      </c>
      <c r="B548" s="1" t="s">
        <v>44</v>
      </c>
      <c r="C548" s="1">
        <v>241</v>
      </c>
      <c r="D548" s="1" t="s">
        <v>70</v>
      </c>
      <c r="E548" s="1">
        <v>10203</v>
      </c>
      <c r="F548" s="1" t="s">
        <v>6</v>
      </c>
      <c r="G548" s="1">
        <v>18</v>
      </c>
      <c r="H548" s="1">
        <v>31</v>
      </c>
      <c r="I548" s="1">
        <v>28</v>
      </c>
      <c r="J548" s="1">
        <v>30</v>
      </c>
      <c r="K548" s="1">
        <v>12</v>
      </c>
      <c r="L548" s="1">
        <v>39</v>
      </c>
      <c r="M548" s="1">
        <v>26</v>
      </c>
      <c r="N548" s="1">
        <v>21</v>
      </c>
      <c r="O548" s="1">
        <v>59</v>
      </c>
      <c r="P548" s="1">
        <v>65</v>
      </c>
      <c r="Q548" s="1">
        <v>80</v>
      </c>
      <c r="R548" s="1">
        <v>76</v>
      </c>
      <c r="S548" s="4">
        <f t="shared" si="8"/>
        <v>80</v>
      </c>
    </row>
    <row r="549" spans="1:19" ht="15" x14ac:dyDescent="0.2">
      <c r="A549" s="1">
        <v>241</v>
      </c>
      <c r="B549" s="1" t="s">
        <v>44</v>
      </c>
      <c r="C549" s="1">
        <v>241</v>
      </c>
      <c r="D549" s="1" t="s">
        <v>70</v>
      </c>
      <c r="E549" s="1">
        <v>10204</v>
      </c>
      <c r="F549" s="1" t="s">
        <v>7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1</v>
      </c>
      <c r="R549" s="1">
        <v>0</v>
      </c>
      <c r="S549" s="4">
        <f t="shared" si="8"/>
        <v>1</v>
      </c>
    </row>
    <row r="550" spans="1:19" ht="15" x14ac:dyDescent="0.2">
      <c r="A550" s="1">
        <v>241</v>
      </c>
      <c r="B550" s="1" t="s">
        <v>44</v>
      </c>
      <c r="C550" s="1">
        <v>241</v>
      </c>
      <c r="D550" s="1" t="s">
        <v>70</v>
      </c>
      <c r="E550" s="1">
        <v>10206</v>
      </c>
      <c r="F550" s="1" t="s">
        <v>8</v>
      </c>
      <c r="G550" s="1">
        <v>22</v>
      </c>
      <c r="H550" s="1">
        <v>11</v>
      </c>
      <c r="I550" s="1">
        <v>6</v>
      </c>
      <c r="J550" s="1">
        <v>3</v>
      </c>
      <c r="K550" s="1">
        <v>3</v>
      </c>
      <c r="L550" s="1">
        <v>2</v>
      </c>
      <c r="M550" s="1">
        <v>7</v>
      </c>
      <c r="N550" s="1">
        <v>15</v>
      </c>
      <c r="O550" s="1">
        <v>10</v>
      </c>
      <c r="P550" s="1">
        <v>10</v>
      </c>
      <c r="Q550" s="1">
        <v>12</v>
      </c>
      <c r="R550" s="1">
        <v>12</v>
      </c>
      <c r="S550" s="4">
        <f t="shared" si="8"/>
        <v>22</v>
      </c>
    </row>
    <row r="551" spans="1:19" ht="15" x14ac:dyDescent="0.2">
      <c r="A551" s="1">
        <v>241</v>
      </c>
      <c r="B551" s="1" t="s">
        <v>44</v>
      </c>
      <c r="C551" s="1">
        <v>241</v>
      </c>
      <c r="D551" s="1" t="s">
        <v>70</v>
      </c>
      <c r="E551" s="1">
        <v>10303</v>
      </c>
      <c r="F551" s="1" t="s">
        <v>9</v>
      </c>
      <c r="G551" s="1">
        <v>0</v>
      </c>
      <c r="H551" s="1">
        <v>1</v>
      </c>
      <c r="I551" s="1">
        <v>1</v>
      </c>
      <c r="J551" s="1">
        <v>1</v>
      </c>
      <c r="K551" s="1">
        <v>1</v>
      </c>
      <c r="L551" s="1">
        <v>3</v>
      </c>
      <c r="M551" s="1">
        <v>1</v>
      </c>
      <c r="N551" s="1">
        <v>4</v>
      </c>
      <c r="O551" s="1">
        <v>0</v>
      </c>
      <c r="P551" s="1">
        <v>2</v>
      </c>
      <c r="Q551" s="1">
        <v>0</v>
      </c>
      <c r="R551" s="1">
        <v>1</v>
      </c>
      <c r="S551" s="4">
        <f t="shared" si="8"/>
        <v>4</v>
      </c>
    </row>
    <row r="552" spans="1:19" ht="15" x14ac:dyDescent="0.2">
      <c r="A552" s="1">
        <v>241</v>
      </c>
      <c r="B552" s="1" t="s">
        <v>44</v>
      </c>
      <c r="C552" s="1">
        <v>241</v>
      </c>
      <c r="D552" s="1" t="s">
        <v>70</v>
      </c>
      <c r="E552" s="1">
        <v>10401</v>
      </c>
      <c r="F552" s="1" t="s">
        <v>28</v>
      </c>
      <c r="G552" s="1">
        <v>9</v>
      </c>
      <c r="H552" s="1">
        <v>4</v>
      </c>
      <c r="I552" s="1">
        <v>16</v>
      </c>
      <c r="J552" s="1">
        <v>6</v>
      </c>
      <c r="K552" s="1">
        <v>0</v>
      </c>
      <c r="L552" s="1">
        <v>1</v>
      </c>
      <c r="M552" s="1">
        <v>0</v>
      </c>
      <c r="N552" s="1">
        <v>0</v>
      </c>
      <c r="O552" s="1">
        <v>0</v>
      </c>
      <c r="P552" s="1">
        <v>0</v>
      </c>
      <c r="Q552" s="1">
        <v>6</v>
      </c>
      <c r="R552" s="1">
        <v>0</v>
      </c>
      <c r="S552" s="4">
        <f t="shared" si="8"/>
        <v>16</v>
      </c>
    </row>
    <row r="553" spans="1:19" ht="15" x14ac:dyDescent="0.2">
      <c r="A553" s="1">
        <v>241</v>
      </c>
      <c r="B553" s="1" t="s">
        <v>44</v>
      </c>
      <c r="C553" s="1">
        <v>241</v>
      </c>
      <c r="D553" s="1" t="s">
        <v>70</v>
      </c>
      <c r="E553" s="1">
        <v>10402</v>
      </c>
      <c r="F553" s="1" t="s">
        <v>10</v>
      </c>
      <c r="G553" s="1">
        <v>17</v>
      </c>
      <c r="H553" s="1">
        <v>16</v>
      </c>
      <c r="I553" s="1">
        <v>14</v>
      </c>
      <c r="J553" s="1">
        <v>17</v>
      </c>
      <c r="K553" s="1">
        <v>19</v>
      </c>
      <c r="L553" s="1">
        <v>20</v>
      </c>
      <c r="M553" s="1">
        <v>29</v>
      </c>
      <c r="N553" s="1">
        <v>52</v>
      </c>
      <c r="O553" s="1">
        <v>22</v>
      </c>
      <c r="P553" s="1">
        <v>54</v>
      </c>
      <c r="Q553" s="1">
        <v>20</v>
      </c>
      <c r="R553" s="1">
        <v>52</v>
      </c>
      <c r="S553" s="4">
        <f t="shared" si="8"/>
        <v>54</v>
      </c>
    </row>
    <row r="554" spans="1:19" ht="15" x14ac:dyDescent="0.2">
      <c r="A554" s="1">
        <v>241</v>
      </c>
      <c r="B554" s="1" t="s">
        <v>44</v>
      </c>
      <c r="C554" s="1">
        <v>241</v>
      </c>
      <c r="D554" s="1" t="s">
        <v>70</v>
      </c>
      <c r="E554" s="1">
        <v>10501</v>
      </c>
      <c r="F554" s="1" t="s">
        <v>11</v>
      </c>
      <c r="G554" s="1">
        <v>9</v>
      </c>
      <c r="H554" s="1">
        <v>9</v>
      </c>
      <c r="I554" s="1">
        <v>21</v>
      </c>
      <c r="J554" s="1">
        <v>22</v>
      </c>
      <c r="K554" s="1">
        <v>7</v>
      </c>
      <c r="L554" s="1">
        <v>33</v>
      </c>
      <c r="M554" s="1">
        <v>4</v>
      </c>
      <c r="N554" s="1">
        <v>5</v>
      </c>
      <c r="O554" s="1">
        <v>8</v>
      </c>
      <c r="P554" s="1">
        <v>19</v>
      </c>
      <c r="Q554" s="1">
        <v>19</v>
      </c>
      <c r="R554" s="1">
        <v>12</v>
      </c>
      <c r="S554" s="4">
        <f t="shared" si="8"/>
        <v>33</v>
      </c>
    </row>
    <row r="555" spans="1:19" ht="15" x14ac:dyDescent="0.2">
      <c r="A555" s="1">
        <v>241</v>
      </c>
      <c r="B555" s="1" t="s">
        <v>44</v>
      </c>
      <c r="C555" s="1">
        <v>241</v>
      </c>
      <c r="D555" s="1" t="s">
        <v>70</v>
      </c>
      <c r="E555" s="1">
        <v>20101</v>
      </c>
      <c r="F555" s="1" t="s">
        <v>12</v>
      </c>
      <c r="G555" s="1">
        <v>10</v>
      </c>
      <c r="H555" s="1">
        <v>6</v>
      </c>
      <c r="I555" s="1">
        <v>7</v>
      </c>
      <c r="J555" s="1">
        <v>15</v>
      </c>
      <c r="K555" s="1">
        <v>7</v>
      </c>
      <c r="L555" s="1">
        <v>0</v>
      </c>
      <c r="M555" s="1">
        <v>8</v>
      </c>
      <c r="N555" s="1">
        <v>4</v>
      </c>
      <c r="O555" s="1">
        <v>11</v>
      </c>
      <c r="P555" s="1">
        <v>14</v>
      </c>
      <c r="Q555" s="1">
        <v>8</v>
      </c>
      <c r="R555" s="1">
        <v>10</v>
      </c>
      <c r="S555" s="4">
        <f t="shared" si="8"/>
        <v>15</v>
      </c>
    </row>
    <row r="556" spans="1:19" ht="15" x14ac:dyDescent="0.2">
      <c r="A556" s="1">
        <v>241</v>
      </c>
      <c r="B556" s="1" t="s">
        <v>44</v>
      </c>
      <c r="C556" s="1">
        <v>241</v>
      </c>
      <c r="D556" s="1" t="s">
        <v>70</v>
      </c>
      <c r="E556" s="1">
        <v>20103</v>
      </c>
      <c r="F556" s="1" t="s">
        <v>29</v>
      </c>
      <c r="G556" s="1">
        <v>1</v>
      </c>
      <c r="H556" s="1">
        <v>0</v>
      </c>
      <c r="I556" s="1">
        <v>0</v>
      </c>
      <c r="J556" s="1">
        <v>0</v>
      </c>
      <c r="K556" s="1">
        <v>1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4">
        <f t="shared" si="8"/>
        <v>1</v>
      </c>
    </row>
    <row r="557" spans="1:19" ht="15" x14ac:dyDescent="0.2">
      <c r="A557" s="1">
        <v>241</v>
      </c>
      <c r="B557" s="1" t="s">
        <v>44</v>
      </c>
      <c r="C557" s="1">
        <v>241</v>
      </c>
      <c r="D557" s="1" t="s">
        <v>70</v>
      </c>
      <c r="E557" s="1">
        <v>20106</v>
      </c>
      <c r="F557" s="1" t="s">
        <v>30</v>
      </c>
      <c r="G557" s="1">
        <v>15</v>
      </c>
      <c r="H557" s="1">
        <v>19</v>
      </c>
      <c r="I557" s="1">
        <v>2</v>
      </c>
      <c r="J557" s="1">
        <v>64</v>
      </c>
      <c r="K557" s="1">
        <v>16</v>
      </c>
      <c r="L557" s="1">
        <v>11</v>
      </c>
      <c r="M557" s="1">
        <v>24</v>
      </c>
      <c r="N557" s="1">
        <v>28</v>
      </c>
      <c r="O557" s="1">
        <v>9</v>
      </c>
      <c r="P557" s="1">
        <v>65</v>
      </c>
      <c r="Q557" s="1">
        <v>20</v>
      </c>
      <c r="R557" s="1">
        <v>16</v>
      </c>
      <c r="S557" s="4">
        <f t="shared" si="8"/>
        <v>65</v>
      </c>
    </row>
    <row r="558" spans="1:19" ht="15" x14ac:dyDescent="0.2">
      <c r="A558" s="1">
        <v>241</v>
      </c>
      <c r="B558" s="1" t="s">
        <v>44</v>
      </c>
      <c r="C558" s="1">
        <v>241</v>
      </c>
      <c r="D558" s="1" t="s">
        <v>70</v>
      </c>
      <c r="E558" s="1">
        <v>20107</v>
      </c>
      <c r="F558" s="1" t="s">
        <v>13</v>
      </c>
      <c r="G558" s="1">
        <v>7</v>
      </c>
      <c r="H558" s="1">
        <v>6</v>
      </c>
      <c r="I558" s="1">
        <v>7</v>
      </c>
      <c r="J558" s="1">
        <v>0</v>
      </c>
      <c r="K558" s="1">
        <v>5</v>
      </c>
      <c r="L558" s="1">
        <v>14</v>
      </c>
      <c r="M558" s="1">
        <v>11</v>
      </c>
      <c r="N558" s="1">
        <v>1</v>
      </c>
      <c r="O558" s="1">
        <v>4</v>
      </c>
      <c r="P558" s="1">
        <v>130</v>
      </c>
      <c r="Q558" s="1">
        <v>22</v>
      </c>
      <c r="R558" s="1">
        <v>13</v>
      </c>
      <c r="S558" s="4">
        <f t="shared" si="8"/>
        <v>130</v>
      </c>
    </row>
    <row r="559" spans="1:19" ht="15" x14ac:dyDescent="0.2">
      <c r="A559" s="1">
        <v>241</v>
      </c>
      <c r="B559" s="1" t="s">
        <v>44</v>
      </c>
      <c r="C559" s="1">
        <v>241</v>
      </c>
      <c r="D559" s="1" t="s">
        <v>70</v>
      </c>
      <c r="E559" s="1">
        <v>20201</v>
      </c>
      <c r="F559" s="1" t="s">
        <v>15</v>
      </c>
      <c r="G559" s="1">
        <v>23</v>
      </c>
      <c r="H559" s="1">
        <v>10</v>
      </c>
      <c r="I559" s="1">
        <v>1</v>
      </c>
      <c r="J559" s="1">
        <v>10</v>
      </c>
      <c r="K559" s="1">
        <v>5</v>
      </c>
      <c r="L559" s="1">
        <v>4</v>
      </c>
      <c r="M559" s="1">
        <v>27</v>
      </c>
      <c r="N559" s="1">
        <v>10</v>
      </c>
      <c r="O559" s="1">
        <v>8</v>
      </c>
      <c r="P559" s="1">
        <v>0</v>
      </c>
      <c r="Q559" s="1">
        <v>43</v>
      </c>
      <c r="R559" s="1">
        <v>1</v>
      </c>
      <c r="S559" s="4">
        <f t="shared" si="8"/>
        <v>43</v>
      </c>
    </row>
    <row r="560" spans="1:19" ht="15" x14ac:dyDescent="0.2">
      <c r="A560" s="1">
        <v>241</v>
      </c>
      <c r="B560" s="1" t="s">
        <v>44</v>
      </c>
      <c r="C560" s="1">
        <v>241</v>
      </c>
      <c r="D560" s="1" t="s">
        <v>70</v>
      </c>
      <c r="E560" s="1">
        <v>20202</v>
      </c>
      <c r="F560" s="1" t="s">
        <v>16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2</v>
      </c>
      <c r="R560" s="1">
        <v>0</v>
      </c>
      <c r="S560" s="4">
        <f t="shared" ref="S560:S621" si="9">MAX(G560:R560)</f>
        <v>2</v>
      </c>
    </row>
    <row r="561" spans="1:19" ht="15" x14ac:dyDescent="0.2">
      <c r="A561" s="1">
        <v>241</v>
      </c>
      <c r="B561" s="1" t="s">
        <v>44</v>
      </c>
      <c r="C561" s="1">
        <v>241</v>
      </c>
      <c r="D561" s="1" t="s">
        <v>70</v>
      </c>
      <c r="E561" s="1">
        <v>30102</v>
      </c>
      <c r="F561" s="1" t="s">
        <v>33</v>
      </c>
      <c r="G561" s="1">
        <v>63</v>
      </c>
      <c r="H561" s="1">
        <v>73</v>
      </c>
      <c r="I561" s="1">
        <v>82</v>
      </c>
      <c r="J561" s="1">
        <v>72</v>
      </c>
      <c r="K561" s="1">
        <v>91</v>
      </c>
      <c r="L561" s="1">
        <v>64</v>
      </c>
      <c r="M561" s="1">
        <v>78</v>
      </c>
      <c r="N561" s="1">
        <v>59</v>
      </c>
      <c r="O561" s="1">
        <v>34</v>
      </c>
      <c r="P561" s="1">
        <v>67</v>
      </c>
      <c r="Q561" s="1">
        <v>98</v>
      </c>
      <c r="R561" s="1">
        <v>49</v>
      </c>
      <c r="S561" s="4">
        <f t="shared" si="9"/>
        <v>98</v>
      </c>
    </row>
    <row r="562" spans="1:19" ht="15" x14ac:dyDescent="0.2">
      <c r="A562" s="1">
        <v>241</v>
      </c>
      <c r="B562" s="1" t="s">
        <v>44</v>
      </c>
      <c r="C562" s="1">
        <v>241</v>
      </c>
      <c r="D562" s="1" t="s">
        <v>70</v>
      </c>
      <c r="E562" s="1">
        <v>30104</v>
      </c>
      <c r="F562" s="1" t="s">
        <v>34</v>
      </c>
      <c r="G562" s="1">
        <v>55</v>
      </c>
      <c r="H562" s="1">
        <v>51</v>
      </c>
      <c r="I562" s="1">
        <v>55</v>
      </c>
      <c r="J562" s="1">
        <v>73</v>
      </c>
      <c r="K562" s="1">
        <v>65</v>
      </c>
      <c r="L562" s="1">
        <v>60</v>
      </c>
      <c r="M562" s="1">
        <v>137</v>
      </c>
      <c r="N562" s="1">
        <v>90</v>
      </c>
      <c r="O562" s="1">
        <v>49</v>
      </c>
      <c r="P562" s="1">
        <v>69</v>
      </c>
      <c r="Q562" s="1">
        <v>134</v>
      </c>
      <c r="R562" s="1">
        <v>68</v>
      </c>
      <c r="S562" s="4">
        <f t="shared" si="9"/>
        <v>137</v>
      </c>
    </row>
    <row r="563" spans="1:19" ht="15" x14ac:dyDescent="0.2">
      <c r="A563" s="1">
        <v>241</v>
      </c>
      <c r="B563" s="1" t="s">
        <v>44</v>
      </c>
      <c r="C563" s="1">
        <v>241</v>
      </c>
      <c r="D563" s="1" t="s">
        <v>70</v>
      </c>
      <c r="E563" s="1">
        <v>30106</v>
      </c>
      <c r="F563" s="1" t="s">
        <v>36</v>
      </c>
      <c r="G563" s="1">
        <v>26</v>
      </c>
      <c r="H563" s="1">
        <v>23</v>
      </c>
      <c r="I563" s="1">
        <v>32</v>
      </c>
      <c r="J563" s="1">
        <v>34</v>
      </c>
      <c r="K563" s="1">
        <v>26</v>
      </c>
      <c r="L563" s="1">
        <v>43</v>
      </c>
      <c r="M563" s="1">
        <v>52</v>
      </c>
      <c r="N563" s="1">
        <v>54</v>
      </c>
      <c r="O563" s="1">
        <v>34</v>
      </c>
      <c r="P563" s="1">
        <v>53</v>
      </c>
      <c r="Q563" s="1">
        <v>72</v>
      </c>
      <c r="R563" s="1">
        <v>27</v>
      </c>
      <c r="S563" s="4">
        <f t="shared" si="9"/>
        <v>72</v>
      </c>
    </row>
    <row r="564" spans="1:19" ht="15" x14ac:dyDescent="0.2">
      <c r="A564" s="1">
        <v>241</v>
      </c>
      <c r="B564" s="1" t="s">
        <v>44</v>
      </c>
      <c r="C564" s="1">
        <v>241</v>
      </c>
      <c r="D564" s="1" t="s">
        <v>70</v>
      </c>
      <c r="E564" s="1">
        <v>30107</v>
      </c>
      <c r="F564" s="1" t="s">
        <v>37</v>
      </c>
      <c r="G564" s="1">
        <v>127</v>
      </c>
      <c r="H564" s="1">
        <v>53</v>
      </c>
      <c r="I564" s="1">
        <v>27</v>
      </c>
      <c r="J564" s="1">
        <v>45</v>
      </c>
      <c r="K564" s="1">
        <v>75</v>
      </c>
      <c r="L564" s="1">
        <v>43</v>
      </c>
      <c r="M564" s="1">
        <v>37</v>
      </c>
      <c r="N564" s="1">
        <v>37</v>
      </c>
      <c r="O564" s="1">
        <v>97</v>
      </c>
      <c r="P564" s="1">
        <v>67</v>
      </c>
      <c r="Q564" s="1">
        <v>34</v>
      </c>
      <c r="R564" s="1">
        <v>34</v>
      </c>
      <c r="S564" s="4">
        <f t="shared" si="9"/>
        <v>127</v>
      </c>
    </row>
    <row r="565" spans="1:19" ht="15" x14ac:dyDescent="0.2">
      <c r="A565" s="1">
        <v>241</v>
      </c>
      <c r="B565" s="1" t="s">
        <v>44</v>
      </c>
      <c r="C565" s="1">
        <v>241</v>
      </c>
      <c r="D565" s="1" t="s">
        <v>70</v>
      </c>
      <c r="E565" s="1">
        <v>30110</v>
      </c>
      <c r="F565" s="1" t="s">
        <v>38</v>
      </c>
      <c r="G565" s="1">
        <v>60</v>
      </c>
      <c r="H565" s="1">
        <v>53</v>
      </c>
      <c r="I565" s="1">
        <v>79</v>
      </c>
      <c r="J565" s="1">
        <v>59</v>
      </c>
      <c r="K565" s="1">
        <v>42</v>
      </c>
      <c r="L565" s="1">
        <v>93</v>
      </c>
      <c r="M565" s="1">
        <v>68</v>
      </c>
      <c r="N565" s="1">
        <v>60</v>
      </c>
      <c r="O565" s="1">
        <v>34</v>
      </c>
      <c r="P565" s="1">
        <v>61</v>
      </c>
      <c r="Q565" s="1">
        <v>102</v>
      </c>
      <c r="R565" s="1">
        <v>120</v>
      </c>
      <c r="S565" s="4">
        <f t="shared" si="9"/>
        <v>120</v>
      </c>
    </row>
    <row r="566" spans="1:19" ht="15" x14ac:dyDescent="0.2">
      <c r="A566" s="1">
        <v>241</v>
      </c>
      <c r="B566" s="1" t="s">
        <v>44</v>
      </c>
      <c r="C566" s="1">
        <v>241</v>
      </c>
      <c r="D566" s="1" t="s">
        <v>70</v>
      </c>
      <c r="E566" s="1">
        <v>40102</v>
      </c>
      <c r="F566" s="1" t="s">
        <v>17</v>
      </c>
      <c r="G566" s="1">
        <v>11</v>
      </c>
      <c r="H566" s="1">
        <v>4</v>
      </c>
      <c r="I566" s="1">
        <v>15</v>
      </c>
      <c r="J566" s="1">
        <v>14</v>
      </c>
      <c r="K566" s="1">
        <v>18</v>
      </c>
      <c r="L566" s="1">
        <v>8</v>
      </c>
      <c r="M566" s="1">
        <v>2</v>
      </c>
      <c r="N566" s="1">
        <v>2</v>
      </c>
      <c r="O566" s="1">
        <v>25</v>
      </c>
      <c r="P566" s="1">
        <v>16</v>
      </c>
      <c r="Q566" s="1">
        <v>20</v>
      </c>
      <c r="R566" s="1">
        <v>2</v>
      </c>
      <c r="S566" s="4">
        <f t="shared" si="9"/>
        <v>25</v>
      </c>
    </row>
    <row r="567" spans="1:19" ht="15" x14ac:dyDescent="0.2">
      <c r="A567" s="1">
        <v>54</v>
      </c>
      <c r="B567" s="1" t="s">
        <v>45</v>
      </c>
      <c r="C567" s="1">
        <v>54</v>
      </c>
      <c r="D567" s="1" t="s">
        <v>71</v>
      </c>
      <c r="E567" s="1">
        <v>10102</v>
      </c>
      <c r="F567" s="1" t="s">
        <v>20</v>
      </c>
      <c r="G567" s="1">
        <v>2</v>
      </c>
      <c r="H567" s="1">
        <v>2</v>
      </c>
      <c r="I567" s="1">
        <v>2</v>
      </c>
      <c r="J567" s="1">
        <v>2</v>
      </c>
      <c r="K567" s="1">
        <v>3</v>
      </c>
      <c r="L567" s="1">
        <v>3</v>
      </c>
      <c r="M567" s="1">
        <v>0</v>
      </c>
      <c r="N567" s="1">
        <v>1</v>
      </c>
      <c r="O567" s="1">
        <v>1</v>
      </c>
      <c r="P567" s="1">
        <v>2</v>
      </c>
      <c r="Q567" s="1">
        <v>0</v>
      </c>
      <c r="R567" s="1">
        <v>1</v>
      </c>
      <c r="S567" s="4">
        <f t="shared" si="9"/>
        <v>3</v>
      </c>
    </row>
    <row r="568" spans="1:19" ht="15" x14ac:dyDescent="0.2">
      <c r="A568" s="1">
        <v>54</v>
      </c>
      <c r="B568" s="1" t="s">
        <v>45</v>
      </c>
      <c r="C568" s="1">
        <v>54</v>
      </c>
      <c r="D568" s="1" t="s">
        <v>71</v>
      </c>
      <c r="E568" s="1">
        <v>10103</v>
      </c>
      <c r="F568" s="1" t="s">
        <v>21</v>
      </c>
      <c r="G568" s="1">
        <v>7</v>
      </c>
      <c r="H568" s="1">
        <v>6</v>
      </c>
      <c r="I568" s="1">
        <v>5</v>
      </c>
      <c r="J568" s="1">
        <v>8</v>
      </c>
      <c r="K568" s="1">
        <v>6</v>
      </c>
      <c r="L568" s="1">
        <v>10</v>
      </c>
      <c r="M568" s="1">
        <v>2</v>
      </c>
      <c r="N568" s="1">
        <v>7</v>
      </c>
      <c r="O568" s="1">
        <v>3</v>
      </c>
      <c r="P568" s="1">
        <v>1</v>
      </c>
      <c r="Q568" s="1">
        <v>2</v>
      </c>
      <c r="R568" s="1">
        <v>1</v>
      </c>
      <c r="S568" s="4">
        <f t="shared" si="9"/>
        <v>10</v>
      </c>
    </row>
    <row r="569" spans="1:19" ht="15" x14ac:dyDescent="0.2">
      <c r="A569" s="1">
        <v>54</v>
      </c>
      <c r="B569" s="1" t="s">
        <v>45</v>
      </c>
      <c r="C569" s="1">
        <v>54</v>
      </c>
      <c r="D569" s="1" t="s">
        <v>71</v>
      </c>
      <c r="E569" s="1">
        <v>10104</v>
      </c>
      <c r="F569" s="1" t="s">
        <v>22</v>
      </c>
      <c r="G569" s="1">
        <v>44</v>
      </c>
      <c r="H569" s="1">
        <v>44</v>
      </c>
      <c r="I569" s="1">
        <v>49</v>
      </c>
      <c r="J569" s="1">
        <v>45</v>
      </c>
      <c r="K569" s="1">
        <v>47</v>
      </c>
      <c r="L569" s="1">
        <v>48</v>
      </c>
      <c r="M569" s="1">
        <v>49</v>
      </c>
      <c r="N569" s="1">
        <v>44</v>
      </c>
      <c r="O569" s="1">
        <v>48</v>
      </c>
      <c r="P569" s="1">
        <v>48</v>
      </c>
      <c r="Q569" s="1">
        <v>43</v>
      </c>
      <c r="R569" s="1">
        <v>40</v>
      </c>
      <c r="S569" s="4">
        <f t="shared" si="9"/>
        <v>49</v>
      </c>
    </row>
    <row r="570" spans="1:19" ht="15" x14ac:dyDescent="0.2">
      <c r="A570" s="1">
        <v>54</v>
      </c>
      <c r="B570" s="1" t="s">
        <v>45</v>
      </c>
      <c r="C570" s="1">
        <v>54</v>
      </c>
      <c r="D570" s="1" t="s">
        <v>71</v>
      </c>
      <c r="E570" s="1">
        <v>10106</v>
      </c>
      <c r="F570" s="1" t="s">
        <v>23</v>
      </c>
      <c r="G570" s="1">
        <v>46</v>
      </c>
      <c r="H570" s="1">
        <v>27</v>
      </c>
      <c r="I570" s="1">
        <v>29</v>
      </c>
      <c r="J570" s="1">
        <v>32</v>
      </c>
      <c r="K570" s="1">
        <v>50</v>
      </c>
      <c r="L570" s="1">
        <v>31</v>
      </c>
      <c r="M570" s="1">
        <v>37</v>
      </c>
      <c r="N570" s="1">
        <v>51</v>
      </c>
      <c r="O570" s="1">
        <v>34</v>
      </c>
      <c r="P570" s="1">
        <v>37</v>
      </c>
      <c r="Q570" s="1">
        <v>34</v>
      </c>
      <c r="R570" s="1">
        <v>39</v>
      </c>
      <c r="S570" s="4">
        <f t="shared" si="9"/>
        <v>51</v>
      </c>
    </row>
    <row r="571" spans="1:19" ht="15" x14ac:dyDescent="0.2">
      <c r="A571" s="1">
        <v>54</v>
      </c>
      <c r="B571" s="1" t="s">
        <v>45</v>
      </c>
      <c r="C571" s="1">
        <v>54</v>
      </c>
      <c r="D571" s="1" t="s">
        <v>71</v>
      </c>
      <c r="E571" s="1">
        <v>10107</v>
      </c>
      <c r="F571" s="1" t="s">
        <v>2</v>
      </c>
      <c r="G571" s="1">
        <v>9</v>
      </c>
      <c r="H571" s="1">
        <v>15</v>
      </c>
      <c r="I571" s="1">
        <v>26</v>
      </c>
      <c r="J571" s="1">
        <v>11</v>
      </c>
      <c r="K571" s="1">
        <v>10</v>
      </c>
      <c r="L571" s="1">
        <v>14</v>
      </c>
      <c r="M571" s="1">
        <v>14</v>
      </c>
      <c r="N571" s="1">
        <v>10</v>
      </c>
      <c r="O571" s="1">
        <v>9</v>
      </c>
      <c r="P571" s="1">
        <v>11</v>
      </c>
      <c r="Q571" s="1">
        <v>6</v>
      </c>
      <c r="R571" s="1">
        <v>8</v>
      </c>
      <c r="S571" s="4">
        <f t="shared" si="9"/>
        <v>26</v>
      </c>
    </row>
    <row r="572" spans="1:19" ht="15" x14ac:dyDescent="0.2">
      <c r="A572" s="1">
        <v>54</v>
      </c>
      <c r="B572" s="1" t="s">
        <v>45</v>
      </c>
      <c r="C572" s="1">
        <v>54</v>
      </c>
      <c r="D572" s="1" t="s">
        <v>71</v>
      </c>
      <c r="E572" s="1">
        <v>10108</v>
      </c>
      <c r="F572" s="1" t="s">
        <v>3</v>
      </c>
      <c r="G572" s="1">
        <v>35</v>
      </c>
      <c r="H572" s="1">
        <v>31</v>
      </c>
      <c r="I572" s="1">
        <v>34</v>
      </c>
      <c r="J572" s="1">
        <v>38</v>
      </c>
      <c r="K572" s="1">
        <v>35</v>
      </c>
      <c r="L572" s="1">
        <v>32</v>
      </c>
      <c r="M572" s="1">
        <v>32</v>
      </c>
      <c r="N572" s="1">
        <v>40</v>
      </c>
      <c r="O572" s="1">
        <v>38</v>
      </c>
      <c r="P572" s="1">
        <v>31</v>
      </c>
      <c r="Q572" s="1">
        <v>28</v>
      </c>
      <c r="R572" s="1">
        <v>25</v>
      </c>
      <c r="S572" s="4">
        <f t="shared" si="9"/>
        <v>40</v>
      </c>
    </row>
    <row r="573" spans="1:19" ht="15" x14ac:dyDescent="0.2">
      <c r="A573" s="1">
        <v>54</v>
      </c>
      <c r="B573" s="1" t="s">
        <v>45</v>
      </c>
      <c r="C573" s="1">
        <v>54</v>
      </c>
      <c r="D573" s="1" t="s">
        <v>71</v>
      </c>
      <c r="E573" s="1">
        <v>10109</v>
      </c>
      <c r="F573" s="1" t="s">
        <v>24</v>
      </c>
      <c r="G573" s="1">
        <v>24</v>
      </c>
      <c r="H573" s="1">
        <v>32</v>
      </c>
      <c r="I573" s="1">
        <v>31</v>
      </c>
      <c r="J573" s="1">
        <v>32</v>
      </c>
      <c r="K573" s="1">
        <v>26</v>
      </c>
      <c r="L573" s="1">
        <v>26</v>
      </c>
      <c r="M573" s="1">
        <v>31</v>
      </c>
      <c r="N573" s="1">
        <v>40</v>
      </c>
      <c r="O573" s="1">
        <v>32</v>
      </c>
      <c r="P573" s="1">
        <v>15</v>
      </c>
      <c r="Q573" s="1">
        <v>21</v>
      </c>
      <c r="R573" s="1">
        <v>30</v>
      </c>
      <c r="S573" s="4">
        <f t="shared" si="9"/>
        <v>40</v>
      </c>
    </row>
    <row r="574" spans="1:19" ht="15" x14ac:dyDescent="0.2">
      <c r="A574" s="1">
        <v>54</v>
      </c>
      <c r="B574" s="1" t="s">
        <v>45</v>
      </c>
      <c r="C574" s="1">
        <v>54</v>
      </c>
      <c r="D574" s="1" t="s">
        <v>71</v>
      </c>
      <c r="E574" s="1">
        <v>10110</v>
      </c>
      <c r="F574" s="1" t="s">
        <v>25</v>
      </c>
      <c r="G574" s="1">
        <v>13</v>
      </c>
      <c r="H574" s="1">
        <v>7</v>
      </c>
      <c r="I574" s="1">
        <v>43</v>
      </c>
      <c r="J574" s="1">
        <v>12</v>
      </c>
      <c r="K574" s="1">
        <v>10</v>
      </c>
      <c r="L574" s="1">
        <v>22</v>
      </c>
      <c r="M574" s="1">
        <v>29</v>
      </c>
      <c r="N574" s="1">
        <v>19</v>
      </c>
      <c r="O574" s="1">
        <v>17</v>
      </c>
      <c r="P574" s="1">
        <v>34</v>
      </c>
      <c r="Q574" s="1">
        <v>11</v>
      </c>
      <c r="R574" s="1">
        <v>3</v>
      </c>
      <c r="S574" s="4">
        <f t="shared" si="9"/>
        <v>43</v>
      </c>
    </row>
    <row r="575" spans="1:19" ht="15" x14ac:dyDescent="0.2">
      <c r="A575" s="1">
        <v>54</v>
      </c>
      <c r="B575" s="1" t="s">
        <v>45</v>
      </c>
      <c r="C575" s="1">
        <v>54</v>
      </c>
      <c r="D575" s="1" t="s">
        <v>71</v>
      </c>
      <c r="E575" s="1">
        <v>10113</v>
      </c>
      <c r="F575" s="1" t="s">
        <v>4</v>
      </c>
      <c r="G575" s="1">
        <v>4</v>
      </c>
      <c r="H575" s="1">
        <v>29</v>
      </c>
      <c r="I575" s="1">
        <v>29</v>
      </c>
      <c r="J575" s="1">
        <v>4</v>
      </c>
      <c r="K575" s="1">
        <v>0</v>
      </c>
      <c r="L575" s="1">
        <v>39</v>
      </c>
      <c r="M575" s="1">
        <v>11</v>
      </c>
      <c r="N575" s="1">
        <v>28</v>
      </c>
      <c r="O575" s="1">
        <v>6</v>
      </c>
      <c r="P575" s="1">
        <v>6</v>
      </c>
      <c r="Q575" s="1">
        <v>4</v>
      </c>
      <c r="R575" s="1">
        <v>1</v>
      </c>
      <c r="S575" s="4">
        <f t="shared" si="9"/>
        <v>39</v>
      </c>
    </row>
    <row r="576" spans="1:19" ht="15" x14ac:dyDescent="0.2">
      <c r="A576" s="1">
        <v>54</v>
      </c>
      <c r="B576" s="1" t="s">
        <v>45</v>
      </c>
      <c r="C576" s="1">
        <v>54</v>
      </c>
      <c r="D576" s="1" t="s">
        <v>71</v>
      </c>
      <c r="E576" s="1">
        <v>10201</v>
      </c>
      <c r="F576" s="1" t="s">
        <v>5</v>
      </c>
      <c r="G576" s="1">
        <v>0</v>
      </c>
      <c r="H576" s="1">
        <v>2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4">
        <f t="shared" si="9"/>
        <v>2</v>
      </c>
    </row>
    <row r="577" spans="1:19" ht="15" x14ac:dyDescent="0.2">
      <c r="A577" s="1">
        <v>54</v>
      </c>
      <c r="B577" s="1" t="s">
        <v>45</v>
      </c>
      <c r="C577" s="1">
        <v>54</v>
      </c>
      <c r="D577" s="1" t="s">
        <v>71</v>
      </c>
      <c r="E577" s="1">
        <v>10203</v>
      </c>
      <c r="F577" s="1" t="s">
        <v>6</v>
      </c>
      <c r="G577" s="1">
        <v>15</v>
      </c>
      <c r="H577" s="1">
        <v>21</v>
      </c>
      <c r="I577" s="1">
        <v>18</v>
      </c>
      <c r="J577" s="1">
        <v>12</v>
      </c>
      <c r="K577" s="1">
        <v>12</v>
      </c>
      <c r="L577" s="1">
        <v>19</v>
      </c>
      <c r="M577" s="1">
        <v>17</v>
      </c>
      <c r="N577" s="1">
        <v>15</v>
      </c>
      <c r="O577" s="1">
        <v>19</v>
      </c>
      <c r="P577" s="1">
        <v>23</v>
      </c>
      <c r="Q577" s="1">
        <v>25</v>
      </c>
      <c r="R577" s="1">
        <v>17</v>
      </c>
      <c r="S577" s="4">
        <f t="shared" si="9"/>
        <v>25</v>
      </c>
    </row>
    <row r="578" spans="1:19" ht="15" x14ac:dyDescent="0.2">
      <c r="A578" s="1">
        <v>54</v>
      </c>
      <c r="B578" s="1" t="s">
        <v>45</v>
      </c>
      <c r="C578" s="1">
        <v>54</v>
      </c>
      <c r="D578" s="1" t="s">
        <v>71</v>
      </c>
      <c r="E578" s="1">
        <v>10204</v>
      </c>
      <c r="F578" s="1" t="s">
        <v>7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1</v>
      </c>
      <c r="M578" s="1">
        <v>0</v>
      </c>
      <c r="N578" s="1">
        <v>1</v>
      </c>
      <c r="O578" s="1">
        <v>1</v>
      </c>
      <c r="P578" s="1">
        <v>0</v>
      </c>
      <c r="Q578" s="1">
        <v>0</v>
      </c>
      <c r="R578" s="1">
        <v>2</v>
      </c>
      <c r="S578" s="4">
        <f t="shared" si="9"/>
        <v>2</v>
      </c>
    </row>
    <row r="579" spans="1:19" ht="15" x14ac:dyDescent="0.2">
      <c r="A579" s="1">
        <v>54</v>
      </c>
      <c r="B579" s="1" t="s">
        <v>45</v>
      </c>
      <c r="C579" s="1">
        <v>54</v>
      </c>
      <c r="D579" s="1" t="s">
        <v>71</v>
      </c>
      <c r="E579" s="1">
        <v>10206</v>
      </c>
      <c r="F579" s="1" t="s">
        <v>8</v>
      </c>
      <c r="G579" s="1">
        <v>20</v>
      </c>
      <c r="H579" s="1">
        <v>22</v>
      </c>
      <c r="I579" s="1">
        <v>14</v>
      </c>
      <c r="J579" s="1">
        <v>15</v>
      </c>
      <c r="K579" s="1">
        <v>8</v>
      </c>
      <c r="L579" s="1">
        <v>17</v>
      </c>
      <c r="M579" s="1">
        <v>13</v>
      </c>
      <c r="N579" s="1">
        <v>22</v>
      </c>
      <c r="O579" s="1">
        <v>18</v>
      </c>
      <c r="P579" s="1">
        <v>20</v>
      </c>
      <c r="Q579" s="1">
        <v>21</v>
      </c>
      <c r="R579" s="1">
        <v>15</v>
      </c>
      <c r="S579" s="4">
        <f t="shared" si="9"/>
        <v>22</v>
      </c>
    </row>
    <row r="580" spans="1:19" ht="15" x14ac:dyDescent="0.2">
      <c r="A580" s="1">
        <v>54</v>
      </c>
      <c r="B580" s="1" t="s">
        <v>45</v>
      </c>
      <c r="C580" s="1">
        <v>54</v>
      </c>
      <c r="D580" s="1" t="s">
        <v>71</v>
      </c>
      <c r="E580" s="1">
        <v>10303</v>
      </c>
      <c r="F580" s="1" t="s">
        <v>9</v>
      </c>
      <c r="G580" s="1">
        <v>2</v>
      </c>
      <c r="H580" s="1">
        <v>3</v>
      </c>
      <c r="I580" s="1">
        <v>4</v>
      </c>
      <c r="J580" s="1">
        <v>1</v>
      </c>
      <c r="K580" s="1">
        <v>3</v>
      </c>
      <c r="L580" s="1">
        <v>1</v>
      </c>
      <c r="M580" s="1">
        <v>2</v>
      </c>
      <c r="N580" s="1">
        <v>1</v>
      </c>
      <c r="O580" s="1">
        <v>0</v>
      </c>
      <c r="P580" s="1">
        <v>1</v>
      </c>
      <c r="Q580" s="1">
        <v>0</v>
      </c>
      <c r="R580" s="1">
        <v>0</v>
      </c>
      <c r="S580" s="4">
        <f t="shared" si="9"/>
        <v>4</v>
      </c>
    </row>
    <row r="581" spans="1:19" ht="15" x14ac:dyDescent="0.2">
      <c r="A581" s="1">
        <v>54</v>
      </c>
      <c r="B581" s="1" t="s">
        <v>45</v>
      </c>
      <c r="C581" s="1">
        <v>54</v>
      </c>
      <c r="D581" s="1" t="s">
        <v>71</v>
      </c>
      <c r="E581" s="1">
        <v>10401</v>
      </c>
      <c r="F581" s="1" t="s">
        <v>28</v>
      </c>
      <c r="G581" s="1">
        <v>5</v>
      </c>
      <c r="H581" s="1">
        <v>5</v>
      </c>
      <c r="I581" s="1">
        <v>8</v>
      </c>
      <c r="J581" s="1">
        <v>0</v>
      </c>
      <c r="K581" s="1">
        <v>4</v>
      </c>
      <c r="L581" s="1">
        <v>7</v>
      </c>
      <c r="M581" s="1">
        <v>1</v>
      </c>
      <c r="N581" s="1">
        <v>4</v>
      </c>
      <c r="O581" s="1">
        <v>2</v>
      </c>
      <c r="P581" s="1">
        <v>8</v>
      </c>
      <c r="Q581" s="1">
        <v>3</v>
      </c>
      <c r="R581" s="1">
        <v>0</v>
      </c>
      <c r="S581" s="4">
        <f t="shared" si="9"/>
        <v>8</v>
      </c>
    </row>
    <row r="582" spans="1:19" ht="15" x14ac:dyDescent="0.2">
      <c r="A582" s="1">
        <v>54</v>
      </c>
      <c r="B582" s="1" t="s">
        <v>45</v>
      </c>
      <c r="C582" s="1">
        <v>54</v>
      </c>
      <c r="D582" s="1" t="s">
        <v>71</v>
      </c>
      <c r="E582" s="1">
        <v>10402</v>
      </c>
      <c r="F582" s="1" t="s">
        <v>10</v>
      </c>
      <c r="G582" s="1">
        <v>12</v>
      </c>
      <c r="H582" s="1">
        <v>15</v>
      </c>
      <c r="I582" s="1">
        <v>12</v>
      </c>
      <c r="J582" s="1">
        <v>12</v>
      </c>
      <c r="K582" s="1">
        <v>14</v>
      </c>
      <c r="L582" s="1">
        <v>11</v>
      </c>
      <c r="M582" s="1">
        <v>13</v>
      </c>
      <c r="N582" s="1">
        <v>21</v>
      </c>
      <c r="O582" s="1">
        <v>12</v>
      </c>
      <c r="P582" s="1">
        <v>13</v>
      </c>
      <c r="Q582" s="1">
        <v>9</v>
      </c>
      <c r="R582" s="1">
        <v>17</v>
      </c>
      <c r="S582" s="4">
        <f t="shared" si="9"/>
        <v>21</v>
      </c>
    </row>
    <row r="583" spans="1:19" ht="15" x14ac:dyDescent="0.2">
      <c r="A583" s="1">
        <v>54</v>
      </c>
      <c r="B583" s="1" t="s">
        <v>45</v>
      </c>
      <c r="C583" s="1">
        <v>54</v>
      </c>
      <c r="D583" s="1" t="s">
        <v>71</v>
      </c>
      <c r="E583" s="1">
        <v>10501</v>
      </c>
      <c r="F583" s="1" t="s">
        <v>11</v>
      </c>
      <c r="G583" s="1">
        <v>8</v>
      </c>
      <c r="H583" s="1">
        <v>11</v>
      </c>
      <c r="I583" s="1">
        <v>17</v>
      </c>
      <c r="J583" s="1">
        <v>11</v>
      </c>
      <c r="K583" s="1">
        <v>12</v>
      </c>
      <c r="L583" s="1">
        <v>16</v>
      </c>
      <c r="M583" s="1">
        <v>11</v>
      </c>
      <c r="N583" s="1">
        <v>10</v>
      </c>
      <c r="O583" s="1">
        <v>9</v>
      </c>
      <c r="P583" s="1">
        <v>14</v>
      </c>
      <c r="Q583" s="1">
        <v>8</v>
      </c>
      <c r="R583" s="1">
        <v>6</v>
      </c>
      <c r="S583" s="4">
        <f t="shared" si="9"/>
        <v>17</v>
      </c>
    </row>
    <row r="584" spans="1:19" ht="15" x14ac:dyDescent="0.2">
      <c r="A584" s="1">
        <v>54</v>
      </c>
      <c r="B584" s="1" t="s">
        <v>45</v>
      </c>
      <c r="C584" s="1">
        <v>54</v>
      </c>
      <c r="D584" s="1" t="s">
        <v>71</v>
      </c>
      <c r="E584" s="1">
        <v>20101</v>
      </c>
      <c r="F584" s="1" t="s">
        <v>12</v>
      </c>
      <c r="G584" s="1">
        <v>4</v>
      </c>
      <c r="H584" s="1">
        <v>5</v>
      </c>
      <c r="I584" s="1">
        <v>8</v>
      </c>
      <c r="J584" s="1">
        <v>8</v>
      </c>
      <c r="K584" s="1">
        <v>6</v>
      </c>
      <c r="L584" s="1">
        <v>4</v>
      </c>
      <c r="M584" s="1">
        <v>5</v>
      </c>
      <c r="N584" s="1">
        <v>8</v>
      </c>
      <c r="O584" s="1">
        <v>5</v>
      </c>
      <c r="P584" s="1">
        <v>7</v>
      </c>
      <c r="Q584" s="1">
        <v>4</v>
      </c>
      <c r="R584" s="1">
        <v>0</v>
      </c>
      <c r="S584" s="4">
        <f t="shared" si="9"/>
        <v>8</v>
      </c>
    </row>
    <row r="585" spans="1:19" ht="15" x14ac:dyDescent="0.2">
      <c r="A585" s="1">
        <v>54</v>
      </c>
      <c r="B585" s="1" t="s">
        <v>45</v>
      </c>
      <c r="C585" s="1">
        <v>54</v>
      </c>
      <c r="D585" s="1" t="s">
        <v>71</v>
      </c>
      <c r="E585" s="1">
        <v>20103</v>
      </c>
      <c r="F585" s="1" t="s">
        <v>29</v>
      </c>
      <c r="G585" s="1">
        <v>0</v>
      </c>
      <c r="H585" s="1">
        <v>0</v>
      </c>
      <c r="I585" s="1">
        <v>1</v>
      </c>
      <c r="J585" s="1">
        <v>2</v>
      </c>
      <c r="K585" s="1">
        <v>0</v>
      </c>
      <c r="L585" s="1">
        <v>1</v>
      </c>
      <c r="M585" s="1">
        <v>0</v>
      </c>
      <c r="N585" s="1">
        <v>0</v>
      </c>
      <c r="O585" s="1">
        <v>2</v>
      </c>
      <c r="P585" s="1">
        <v>1</v>
      </c>
      <c r="Q585" s="1">
        <v>0</v>
      </c>
      <c r="R585" s="1">
        <v>0</v>
      </c>
      <c r="S585" s="4">
        <f t="shared" si="9"/>
        <v>2</v>
      </c>
    </row>
    <row r="586" spans="1:19" ht="15" x14ac:dyDescent="0.2">
      <c r="A586" s="1">
        <v>54</v>
      </c>
      <c r="B586" s="1" t="s">
        <v>45</v>
      </c>
      <c r="C586" s="1">
        <v>54</v>
      </c>
      <c r="D586" s="1" t="s">
        <v>71</v>
      </c>
      <c r="E586" s="1">
        <v>20106</v>
      </c>
      <c r="F586" s="1" t="s">
        <v>30</v>
      </c>
      <c r="G586" s="1">
        <v>2</v>
      </c>
      <c r="H586" s="1">
        <v>11</v>
      </c>
      <c r="I586" s="1">
        <v>6</v>
      </c>
      <c r="J586" s="1">
        <v>10</v>
      </c>
      <c r="K586" s="1">
        <v>2</v>
      </c>
      <c r="L586" s="1">
        <v>2</v>
      </c>
      <c r="M586" s="1">
        <v>5</v>
      </c>
      <c r="N586" s="1">
        <v>4</v>
      </c>
      <c r="O586" s="1">
        <v>3</v>
      </c>
      <c r="P586" s="1">
        <v>16</v>
      </c>
      <c r="Q586" s="1">
        <v>6</v>
      </c>
      <c r="R586" s="1">
        <v>1</v>
      </c>
      <c r="S586" s="4">
        <f t="shared" si="9"/>
        <v>16</v>
      </c>
    </row>
    <row r="587" spans="1:19" ht="15" x14ac:dyDescent="0.2">
      <c r="A587" s="1">
        <v>54</v>
      </c>
      <c r="B587" s="1" t="s">
        <v>45</v>
      </c>
      <c r="C587" s="1">
        <v>54</v>
      </c>
      <c r="D587" s="1" t="s">
        <v>71</v>
      </c>
      <c r="E587" s="1">
        <v>20107</v>
      </c>
      <c r="F587" s="1" t="s">
        <v>13</v>
      </c>
      <c r="G587" s="1">
        <v>1</v>
      </c>
      <c r="H587" s="1">
        <v>3</v>
      </c>
      <c r="I587" s="1">
        <v>1</v>
      </c>
      <c r="J587" s="1">
        <v>1</v>
      </c>
      <c r="K587" s="1">
        <v>0</v>
      </c>
      <c r="L587" s="1">
        <v>0</v>
      </c>
      <c r="M587" s="1">
        <v>0</v>
      </c>
      <c r="N587" s="1">
        <v>1</v>
      </c>
      <c r="O587" s="1">
        <v>0</v>
      </c>
      <c r="P587" s="1">
        <v>15</v>
      </c>
      <c r="Q587" s="1">
        <v>0</v>
      </c>
      <c r="R587" s="1">
        <v>0</v>
      </c>
      <c r="S587" s="4">
        <f t="shared" si="9"/>
        <v>15</v>
      </c>
    </row>
    <row r="588" spans="1:19" ht="15" x14ac:dyDescent="0.2">
      <c r="A588" s="1">
        <v>54</v>
      </c>
      <c r="B588" s="1" t="s">
        <v>45</v>
      </c>
      <c r="C588" s="1">
        <v>54</v>
      </c>
      <c r="D588" s="1" t="s">
        <v>71</v>
      </c>
      <c r="E588" s="1">
        <v>20201</v>
      </c>
      <c r="F588" s="1" t="s">
        <v>15</v>
      </c>
      <c r="G588" s="1">
        <v>5</v>
      </c>
      <c r="H588" s="1">
        <v>6</v>
      </c>
      <c r="I588" s="1">
        <v>4</v>
      </c>
      <c r="J588" s="1">
        <v>5</v>
      </c>
      <c r="K588" s="1">
        <v>3</v>
      </c>
      <c r="L588" s="1">
        <v>6</v>
      </c>
      <c r="M588" s="1">
        <v>5</v>
      </c>
      <c r="N588" s="1">
        <v>8</v>
      </c>
      <c r="O588" s="1">
        <v>1</v>
      </c>
      <c r="P588" s="1">
        <v>5</v>
      </c>
      <c r="Q588" s="1">
        <v>11</v>
      </c>
      <c r="R588" s="1">
        <v>1</v>
      </c>
      <c r="S588" s="4">
        <f t="shared" si="9"/>
        <v>11</v>
      </c>
    </row>
    <row r="589" spans="1:19" ht="15" x14ac:dyDescent="0.2">
      <c r="A589" s="1">
        <v>54</v>
      </c>
      <c r="B589" s="1" t="s">
        <v>45</v>
      </c>
      <c r="C589" s="1">
        <v>54</v>
      </c>
      <c r="D589" s="1" t="s">
        <v>71</v>
      </c>
      <c r="E589" s="1">
        <v>20202</v>
      </c>
      <c r="F589" s="1" t="s">
        <v>16</v>
      </c>
      <c r="G589" s="1">
        <v>1</v>
      </c>
      <c r="H589" s="1">
        <v>2</v>
      </c>
      <c r="I589" s="1">
        <v>4</v>
      </c>
      <c r="J589" s="1">
        <v>2</v>
      </c>
      <c r="K589" s="1">
        <v>1</v>
      </c>
      <c r="L589" s="1">
        <v>2</v>
      </c>
      <c r="M589" s="1">
        <v>0</v>
      </c>
      <c r="N589" s="1">
        <v>4</v>
      </c>
      <c r="O589" s="1">
        <v>4</v>
      </c>
      <c r="P589" s="1">
        <v>0</v>
      </c>
      <c r="Q589" s="1">
        <v>2</v>
      </c>
      <c r="R589" s="1">
        <v>1</v>
      </c>
      <c r="S589" s="4">
        <f t="shared" si="9"/>
        <v>4</v>
      </c>
    </row>
    <row r="590" spans="1:19" ht="15" x14ac:dyDescent="0.2">
      <c r="A590" s="1">
        <v>54</v>
      </c>
      <c r="B590" s="1" t="s">
        <v>45</v>
      </c>
      <c r="C590" s="1">
        <v>54</v>
      </c>
      <c r="D590" s="1" t="s">
        <v>71</v>
      </c>
      <c r="E590" s="1">
        <v>30102</v>
      </c>
      <c r="F590" s="1" t="s">
        <v>33</v>
      </c>
      <c r="G590" s="1">
        <v>30</v>
      </c>
      <c r="H590" s="1">
        <v>24</v>
      </c>
      <c r="I590" s="1">
        <v>34</v>
      </c>
      <c r="J590" s="1">
        <v>32</v>
      </c>
      <c r="K590" s="1">
        <v>30</v>
      </c>
      <c r="L590" s="1">
        <v>31</v>
      </c>
      <c r="M590" s="1">
        <v>28</v>
      </c>
      <c r="N590" s="1">
        <v>29</v>
      </c>
      <c r="O590" s="1">
        <v>27</v>
      </c>
      <c r="P590" s="1">
        <v>27</v>
      </c>
      <c r="Q590" s="1">
        <v>27</v>
      </c>
      <c r="R590" s="1">
        <v>20</v>
      </c>
      <c r="S590" s="4">
        <f t="shared" si="9"/>
        <v>34</v>
      </c>
    </row>
    <row r="591" spans="1:19" ht="15" x14ac:dyDescent="0.2">
      <c r="A591" s="1">
        <v>54</v>
      </c>
      <c r="B591" s="1" t="s">
        <v>45</v>
      </c>
      <c r="C591" s="1">
        <v>54</v>
      </c>
      <c r="D591" s="1" t="s">
        <v>71</v>
      </c>
      <c r="E591" s="1">
        <v>30104</v>
      </c>
      <c r="F591" s="1" t="s">
        <v>34</v>
      </c>
      <c r="G591" s="1">
        <v>44</v>
      </c>
      <c r="H591" s="1">
        <v>22</v>
      </c>
      <c r="I591" s="1">
        <v>32</v>
      </c>
      <c r="J591" s="1">
        <v>32</v>
      </c>
      <c r="K591" s="1">
        <v>27</v>
      </c>
      <c r="L591" s="1">
        <v>43</v>
      </c>
      <c r="M591" s="1">
        <v>35</v>
      </c>
      <c r="N591" s="1">
        <v>52</v>
      </c>
      <c r="O591" s="1">
        <v>33</v>
      </c>
      <c r="P591" s="1">
        <v>33</v>
      </c>
      <c r="Q591" s="1">
        <v>41</v>
      </c>
      <c r="R591" s="1">
        <v>18</v>
      </c>
      <c r="S591" s="4">
        <f t="shared" si="9"/>
        <v>52</v>
      </c>
    </row>
    <row r="592" spans="1:19" ht="15" x14ac:dyDescent="0.2">
      <c r="A592" s="1">
        <v>54</v>
      </c>
      <c r="B592" s="1" t="s">
        <v>45</v>
      </c>
      <c r="C592" s="1">
        <v>54</v>
      </c>
      <c r="D592" s="1" t="s">
        <v>71</v>
      </c>
      <c r="E592" s="1">
        <v>30106</v>
      </c>
      <c r="F592" s="1" t="s">
        <v>36</v>
      </c>
      <c r="G592" s="1">
        <v>30</v>
      </c>
      <c r="H592" s="1">
        <v>27</v>
      </c>
      <c r="I592" s="1">
        <v>33</v>
      </c>
      <c r="J592" s="1">
        <v>17</v>
      </c>
      <c r="K592" s="1">
        <v>24</v>
      </c>
      <c r="L592" s="1">
        <v>29</v>
      </c>
      <c r="M592" s="1">
        <v>34</v>
      </c>
      <c r="N592" s="1">
        <v>31</v>
      </c>
      <c r="O592" s="1">
        <v>16</v>
      </c>
      <c r="P592" s="1">
        <v>30</v>
      </c>
      <c r="Q592" s="1">
        <v>37</v>
      </c>
      <c r="R592" s="1">
        <v>14</v>
      </c>
      <c r="S592" s="4">
        <f t="shared" si="9"/>
        <v>37</v>
      </c>
    </row>
    <row r="593" spans="1:19" ht="15" x14ac:dyDescent="0.2">
      <c r="A593" s="1">
        <v>54</v>
      </c>
      <c r="B593" s="1" t="s">
        <v>45</v>
      </c>
      <c r="C593" s="1">
        <v>54</v>
      </c>
      <c r="D593" s="1" t="s">
        <v>71</v>
      </c>
      <c r="E593" s="1">
        <v>30107</v>
      </c>
      <c r="F593" s="1" t="s">
        <v>37</v>
      </c>
      <c r="G593" s="1">
        <v>16</v>
      </c>
      <c r="H593" s="1">
        <v>9</v>
      </c>
      <c r="I593" s="1">
        <v>11</v>
      </c>
      <c r="J593" s="1">
        <v>9</v>
      </c>
      <c r="K593" s="1">
        <v>20</v>
      </c>
      <c r="L593" s="1">
        <v>17</v>
      </c>
      <c r="M593" s="1">
        <v>5</v>
      </c>
      <c r="N593" s="1">
        <v>9</v>
      </c>
      <c r="O593" s="1">
        <v>26</v>
      </c>
      <c r="P593" s="1">
        <v>15</v>
      </c>
      <c r="Q593" s="1">
        <v>13</v>
      </c>
      <c r="R593" s="1">
        <v>3</v>
      </c>
      <c r="S593" s="4">
        <f t="shared" si="9"/>
        <v>26</v>
      </c>
    </row>
    <row r="594" spans="1:19" ht="15" x14ac:dyDescent="0.2">
      <c r="A594" s="1">
        <v>54</v>
      </c>
      <c r="B594" s="1" t="s">
        <v>45</v>
      </c>
      <c r="C594" s="1">
        <v>54</v>
      </c>
      <c r="D594" s="1" t="s">
        <v>71</v>
      </c>
      <c r="E594" s="1">
        <v>30110</v>
      </c>
      <c r="F594" s="1" t="s">
        <v>38</v>
      </c>
      <c r="G594" s="1">
        <v>11</v>
      </c>
      <c r="H594" s="1">
        <v>13</v>
      </c>
      <c r="I594" s="1">
        <v>9</v>
      </c>
      <c r="J594" s="1">
        <v>20</v>
      </c>
      <c r="K594" s="1">
        <v>15</v>
      </c>
      <c r="L594" s="1">
        <v>24</v>
      </c>
      <c r="M594" s="1">
        <v>13</v>
      </c>
      <c r="N594" s="1">
        <v>13</v>
      </c>
      <c r="O594" s="1">
        <v>16</v>
      </c>
      <c r="P594" s="1">
        <v>15</v>
      </c>
      <c r="Q594" s="1">
        <v>11</v>
      </c>
      <c r="R594" s="1">
        <v>11</v>
      </c>
      <c r="S594" s="4">
        <f t="shared" si="9"/>
        <v>24</v>
      </c>
    </row>
    <row r="595" spans="1:19" ht="15" x14ac:dyDescent="0.2">
      <c r="A595" s="1">
        <v>54</v>
      </c>
      <c r="B595" s="1" t="s">
        <v>45</v>
      </c>
      <c r="C595" s="1">
        <v>54</v>
      </c>
      <c r="D595" s="1" t="s">
        <v>71</v>
      </c>
      <c r="E595" s="1">
        <v>40101</v>
      </c>
      <c r="F595" s="1" t="s">
        <v>39</v>
      </c>
      <c r="G595" s="1">
        <v>0</v>
      </c>
      <c r="H595" s="1">
        <v>2</v>
      </c>
      <c r="I595" s="1">
        <v>1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4">
        <f t="shared" si="9"/>
        <v>2</v>
      </c>
    </row>
    <row r="596" spans="1:19" ht="15" x14ac:dyDescent="0.2">
      <c r="A596" s="1">
        <v>54</v>
      </c>
      <c r="B596" s="1" t="s">
        <v>45</v>
      </c>
      <c r="C596" s="1">
        <v>54</v>
      </c>
      <c r="D596" s="1" t="s">
        <v>71</v>
      </c>
      <c r="E596" s="1">
        <v>40102</v>
      </c>
      <c r="F596" s="1" t="s">
        <v>17</v>
      </c>
      <c r="G596" s="1">
        <v>6</v>
      </c>
      <c r="H596" s="1">
        <v>11</v>
      </c>
      <c r="I596" s="1">
        <v>16</v>
      </c>
      <c r="J596" s="1">
        <v>10</v>
      </c>
      <c r="K596" s="1">
        <v>24</v>
      </c>
      <c r="L596" s="1">
        <v>9</v>
      </c>
      <c r="M596" s="1">
        <v>8</v>
      </c>
      <c r="N596" s="1">
        <v>15</v>
      </c>
      <c r="O596" s="1">
        <v>16</v>
      </c>
      <c r="P596" s="1">
        <v>11</v>
      </c>
      <c r="Q596" s="1">
        <v>10</v>
      </c>
      <c r="R596" s="1">
        <v>2</v>
      </c>
      <c r="S596" s="4">
        <f t="shared" si="9"/>
        <v>24</v>
      </c>
    </row>
    <row r="597" spans="1:19" ht="15" x14ac:dyDescent="0.2">
      <c r="A597" s="1">
        <v>54</v>
      </c>
      <c r="B597" s="1" t="s">
        <v>45</v>
      </c>
      <c r="C597" s="1">
        <v>54</v>
      </c>
      <c r="D597" s="1" t="s">
        <v>71</v>
      </c>
      <c r="E597" s="1">
        <v>40103</v>
      </c>
      <c r="F597" s="1" t="s">
        <v>18</v>
      </c>
      <c r="G597" s="1">
        <v>0</v>
      </c>
      <c r="H597" s="1">
        <v>0</v>
      </c>
      <c r="I597" s="1">
        <v>0</v>
      </c>
      <c r="J597" s="1">
        <v>1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4">
        <f t="shared" si="9"/>
        <v>1</v>
      </c>
    </row>
    <row r="598" spans="1:19" ht="15" x14ac:dyDescent="0.2">
      <c r="A598" s="1">
        <v>54</v>
      </c>
      <c r="B598" s="1" t="s">
        <v>45</v>
      </c>
      <c r="C598" s="1">
        <v>54</v>
      </c>
      <c r="D598" s="1" t="s">
        <v>71</v>
      </c>
      <c r="E598" s="1">
        <v>40201</v>
      </c>
      <c r="F598" s="1" t="s">
        <v>40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1</v>
      </c>
      <c r="O598" s="1">
        <v>0</v>
      </c>
      <c r="P598" s="1">
        <v>4</v>
      </c>
      <c r="Q598" s="1">
        <v>0</v>
      </c>
      <c r="R598" s="1">
        <v>0</v>
      </c>
      <c r="S598" s="4">
        <f t="shared" si="9"/>
        <v>4</v>
      </c>
    </row>
    <row r="599" spans="1:19" ht="15" x14ac:dyDescent="0.2">
      <c r="A599" s="1">
        <v>157</v>
      </c>
      <c r="B599" s="1" t="s">
        <v>45</v>
      </c>
      <c r="C599" s="1">
        <v>157</v>
      </c>
      <c r="D599" s="1" t="s">
        <v>72</v>
      </c>
      <c r="E599" s="1">
        <v>10102</v>
      </c>
      <c r="F599" s="1" t="s">
        <v>20</v>
      </c>
      <c r="G599" s="1">
        <v>2</v>
      </c>
      <c r="H599" s="1">
        <v>0</v>
      </c>
      <c r="I599" s="1">
        <v>0</v>
      </c>
      <c r="J599" s="1">
        <v>0</v>
      </c>
      <c r="K599" s="1">
        <v>3</v>
      </c>
      <c r="L599" s="1">
        <v>0</v>
      </c>
      <c r="M599" s="1">
        <v>2</v>
      </c>
      <c r="N599" s="1">
        <v>1</v>
      </c>
      <c r="O599" s="1">
        <v>0</v>
      </c>
      <c r="P599" s="1">
        <v>0</v>
      </c>
      <c r="Q599" s="1">
        <v>0</v>
      </c>
      <c r="R599" s="1">
        <v>0</v>
      </c>
      <c r="S599" s="4">
        <f t="shared" si="9"/>
        <v>3</v>
      </c>
    </row>
    <row r="600" spans="1:19" ht="15" x14ac:dyDescent="0.2">
      <c r="A600" s="1">
        <v>157</v>
      </c>
      <c r="B600" s="1" t="s">
        <v>45</v>
      </c>
      <c r="C600" s="1">
        <v>157</v>
      </c>
      <c r="D600" s="1" t="s">
        <v>72</v>
      </c>
      <c r="E600" s="1">
        <v>10103</v>
      </c>
      <c r="F600" s="1" t="s">
        <v>21</v>
      </c>
      <c r="G600" s="1">
        <v>3</v>
      </c>
      <c r="H600" s="1">
        <v>6</v>
      </c>
      <c r="I600" s="1">
        <v>4</v>
      </c>
      <c r="J600" s="1">
        <v>3</v>
      </c>
      <c r="K600" s="1">
        <v>2</v>
      </c>
      <c r="L600" s="1">
        <v>1</v>
      </c>
      <c r="M600" s="1">
        <v>1</v>
      </c>
      <c r="N600" s="1">
        <v>4</v>
      </c>
      <c r="O600" s="1">
        <v>2</v>
      </c>
      <c r="P600" s="1">
        <v>3</v>
      </c>
      <c r="Q600" s="1">
        <v>1</v>
      </c>
      <c r="R600" s="1">
        <v>0</v>
      </c>
      <c r="S600" s="4">
        <f t="shared" si="9"/>
        <v>6</v>
      </c>
    </row>
    <row r="601" spans="1:19" ht="15" x14ac:dyDescent="0.2">
      <c r="A601" s="1">
        <v>157</v>
      </c>
      <c r="B601" s="1" t="s">
        <v>45</v>
      </c>
      <c r="C601" s="1">
        <v>157</v>
      </c>
      <c r="D601" s="1" t="s">
        <v>72</v>
      </c>
      <c r="E601" s="1">
        <v>10104</v>
      </c>
      <c r="F601" s="1" t="s">
        <v>22</v>
      </c>
      <c r="G601" s="1">
        <v>60</v>
      </c>
      <c r="H601" s="1">
        <v>65</v>
      </c>
      <c r="I601" s="1">
        <v>55</v>
      </c>
      <c r="J601" s="1">
        <v>48</v>
      </c>
      <c r="K601" s="1">
        <v>73</v>
      </c>
      <c r="L601" s="1">
        <v>59</v>
      </c>
      <c r="M601" s="1">
        <v>64</v>
      </c>
      <c r="N601" s="1">
        <v>60</v>
      </c>
      <c r="O601" s="1">
        <v>61</v>
      </c>
      <c r="P601" s="1">
        <v>79</v>
      </c>
      <c r="Q601" s="1">
        <v>64</v>
      </c>
      <c r="R601" s="1">
        <v>65</v>
      </c>
      <c r="S601" s="4">
        <f t="shared" si="9"/>
        <v>79</v>
      </c>
    </row>
    <row r="602" spans="1:19" ht="15" x14ac:dyDescent="0.2">
      <c r="A602" s="1">
        <v>157</v>
      </c>
      <c r="B602" s="1" t="s">
        <v>45</v>
      </c>
      <c r="C602" s="1">
        <v>157</v>
      </c>
      <c r="D602" s="1" t="s">
        <v>72</v>
      </c>
      <c r="E602" s="1">
        <v>10106</v>
      </c>
      <c r="F602" s="1" t="s">
        <v>23</v>
      </c>
      <c r="G602" s="1">
        <v>82</v>
      </c>
      <c r="H602" s="1">
        <v>41</v>
      </c>
      <c r="I602" s="1">
        <v>36</v>
      </c>
      <c r="J602" s="1">
        <v>47</v>
      </c>
      <c r="K602" s="1">
        <v>80</v>
      </c>
      <c r="L602" s="1">
        <v>56</v>
      </c>
      <c r="M602" s="1">
        <v>58</v>
      </c>
      <c r="N602" s="1">
        <v>84</v>
      </c>
      <c r="O602" s="1">
        <v>37</v>
      </c>
      <c r="P602" s="1">
        <v>51</v>
      </c>
      <c r="Q602" s="1">
        <v>50</v>
      </c>
      <c r="R602" s="1">
        <v>63</v>
      </c>
      <c r="S602" s="4">
        <f t="shared" si="9"/>
        <v>84</v>
      </c>
    </row>
    <row r="603" spans="1:19" ht="15" x14ac:dyDescent="0.2">
      <c r="A603" s="1">
        <v>157</v>
      </c>
      <c r="B603" s="1" t="s">
        <v>45</v>
      </c>
      <c r="C603" s="1">
        <v>157</v>
      </c>
      <c r="D603" s="1" t="s">
        <v>72</v>
      </c>
      <c r="E603" s="1">
        <v>10107</v>
      </c>
      <c r="F603" s="1" t="s">
        <v>2</v>
      </c>
      <c r="G603" s="1">
        <v>36</v>
      </c>
      <c r="H603" s="1">
        <v>24</v>
      </c>
      <c r="I603" s="1">
        <v>50</v>
      </c>
      <c r="J603" s="1">
        <v>38</v>
      </c>
      <c r="K603" s="1">
        <v>50</v>
      </c>
      <c r="L603" s="1">
        <v>56</v>
      </c>
      <c r="M603" s="1">
        <v>45</v>
      </c>
      <c r="N603" s="1">
        <v>41</v>
      </c>
      <c r="O603" s="1">
        <v>41</v>
      </c>
      <c r="P603" s="1">
        <v>46</v>
      </c>
      <c r="Q603" s="1">
        <v>38</v>
      </c>
      <c r="R603" s="1">
        <v>42</v>
      </c>
      <c r="S603" s="4">
        <f t="shared" si="9"/>
        <v>56</v>
      </c>
    </row>
    <row r="604" spans="1:19" ht="15" x14ac:dyDescent="0.2">
      <c r="A604" s="1">
        <v>157</v>
      </c>
      <c r="B604" s="1" t="s">
        <v>45</v>
      </c>
      <c r="C604" s="1">
        <v>157</v>
      </c>
      <c r="D604" s="1" t="s">
        <v>72</v>
      </c>
      <c r="E604" s="1">
        <v>10108</v>
      </c>
      <c r="F604" s="1" t="s">
        <v>3</v>
      </c>
      <c r="G604" s="1">
        <v>56</v>
      </c>
      <c r="H604" s="1">
        <v>52</v>
      </c>
      <c r="I604" s="1">
        <v>42</v>
      </c>
      <c r="J604" s="1">
        <v>47</v>
      </c>
      <c r="K604" s="1">
        <v>62</v>
      </c>
      <c r="L604" s="1">
        <v>46</v>
      </c>
      <c r="M604" s="1">
        <v>39</v>
      </c>
      <c r="N604" s="1">
        <v>54</v>
      </c>
      <c r="O604" s="1">
        <v>64</v>
      </c>
      <c r="P604" s="1">
        <v>26</v>
      </c>
      <c r="Q604" s="1">
        <v>39</v>
      </c>
      <c r="R604" s="1">
        <v>28</v>
      </c>
      <c r="S604" s="4">
        <f t="shared" si="9"/>
        <v>64</v>
      </c>
    </row>
    <row r="605" spans="1:19" ht="15" x14ac:dyDescent="0.2">
      <c r="A605" s="1">
        <v>157</v>
      </c>
      <c r="B605" s="1" t="s">
        <v>45</v>
      </c>
      <c r="C605" s="1">
        <v>157</v>
      </c>
      <c r="D605" s="1" t="s">
        <v>72</v>
      </c>
      <c r="E605" s="1">
        <v>10109</v>
      </c>
      <c r="F605" s="1" t="s">
        <v>24</v>
      </c>
      <c r="G605" s="1">
        <v>54</v>
      </c>
      <c r="H605" s="1">
        <v>50</v>
      </c>
      <c r="I605" s="1">
        <v>39</v>
      </c>
      <c r="J605" s="1">
        <v>56</v>
      </c>
      <c r="K605" s="1">
        <v>37</v>
      </c>
      <c r="L605" s="1">
        <v>46</v>
      </c>
      <c r="M605" s="1">
        <v>33</v>
      </c>
      <c r="N605" s="1">
        <v>51</v>
      </c>
      <c r="O605" s="1">
        <v>69</v>
      </c>
      <c r="P605" s="1">
        <v>19</v>
      </c>
      <c r="Q605" s="1">
        <v>17</v>
      </c>
      <c r="R605" s="1">
        <v>37</v>
      </c>
      <c r="S605" s="4">
        <f t="shared" si="9"/>
        <v>69</v>
      </c>
    </row>
    <row r="606" spans="1:19" ht="15" x14ac:dyDescent="0.2">
      <c r="A606" s="1">
        <v>157</v>
      </c>
      <c r="B606" s="1" t="s">
        <v>45</v>
      </c>
      <c r="C606" s="1">
        <v>157</v>
      </c>
      <c r="D606" s="1" t="s">
        <v>72</v>
      </c>
      <c r="E606" s="1">
        <v>10110</v>
      </c>
      <c r="F606" s="1" t="s">
        <v>25</v>
      </c>
      <c r="G606" s="1">
        <v>20</v>
      </c>
      <c r="H606" s="1">
        <v>22</v>
      </c>
      <c r="I606" s="1">
        <v>66</v>
      </c>
      <c r="J606" s="1">
        <v>25</v>
      </c>
      <c r="K606" s="1">
        <v>38</v>
      </c>
      <c r="L606" s="1">
        <v>42</v>
      </c>
      <c r="M606" s="1">
        <v>53</v>
      </c>
      <c r="N606" s="1">
        <v>30</v>
      </c>
      <c r="O606" s="1">
        <v>17</v>
      </c>
      <c r="P606" s="1">
        <v>73</v>
      </c>
      <c r="Q606" s="1">
        <v>21</v>
      </c>
      <c r="R606" s="1">
        <v>13</v>
      </c>
      <c r="S606" s="4">
        <f t="shared" si="9"/>
        <v>73</v>
      </c>
    </row>
    <row r="607" spans="1:19" ht="15" x14ac:dyDescent="0.2">
      <c r="A607" s="1">
        <v>157</v>
      </c>
      <c r="B607" s="1" t="s">
        <v>45</v>
      </c>
      <c r="C607" s="1">
        <v>157</v>
      </c>
      <c r="D607" s="1" t="s">
        <v>72</v>
      </c>
      <c r="E607" s="1">
        <v>10113</v>
      </c>
      <c r="F607" s="1" t="s">
        <v>4</v>
      </c>
      <c r="G607" s="1">
        <v>21</v>
      </c>
      <c r="H607" s="1">
        <v>37</v>
      </c>
      <c r="I607" s="1">
        <v>28</v>
      </c>
      <c r="J607" s="1">
        <v>18</v>
      </c>
      <c r="K607" s="1">
        <v>2</v>
      </c>
      <c r="L607" s="1">
        <v>66</v>
      </c>
      <c r="M607" s="1">
        <v>7</v>
      </c>
      <c r="N607" s="1">
        <v>42</v>
      </c>
      <c r="O607" s="1">
        <v>14</v>
      </c>
      <c r="P607" s="1">
        <v>25</v>
      </c>
      <c r="Q607" s="1">
        <v>12</v>
      </c>
      <c r="R607" s="1">
        <v>20</v>
      </c>
      <c r="S607" s="4">
        <f t="shared" si="9"/>
        <v>66</v>
      </c>
    </row>
    <row r="608" spans="1:19" ht="15" x14ac:dyDescent="0.2">
      <c r="A608" s="1">
        <v>157</v>
      </c>
      <c r="B608" s="1" t="s">
        <v>45</v>
      </c>
      <c r="C608" s="1">
        <v>157</v>
      </c>
      <c r="D608" s="1" t="s">
        <v>72</v>
      </c>
      <c r="E608" s="1">
        <v>10201</v>
      </c>
      <c r="F608" s="1" t="s">
        <v>5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1</v>
      </c>
      <c r="N608" s="1">
        <v>0</v>
      </c>
      <c r="O608" s="1">
        <v>0</v>
      </c>
      <c r="P608" s="1">
        <v>1</v>
      </c>
      <c r="Q608" s="1">
        <v>0</v>
      </c>
      <c r="R608" s="1">
        <v>0</v>
      </c>
      <c r="S608" s="4">
        <f t="shared" si="9"/>
        <v>1</v>
      </c>
    </row>
    <row r="609" spans="1:19" ht="15" x14ac:dyDescent="0.2">
      <c r="A609" s="1">
        <v>157</v>
      </c>
      <c r="B609" s="1" t="s">
        <v>45</v>
      </c>
      <c r="C609" s="1">
        <v>157</v>
      </c>
      <c r="D609" s="1" t="s">
        <v>72</v>
      </c>
      <c r="E609" s="1">
        <v>10203</v>
      </c>
      <c r="F609" s="1" t="s">
        <v>6</v>
      </c>
      <c r="G609" s="1">
        <v>24</v>
      </c>
      <c r="H609" s="1">
        <v>53</v>
      </c>
      <c r="I609" s="1">
        <v>42</v>
      </c>
      <c r="J609" s="1">
        <v>35</v>
      </c>
      <c r="K609" s="1">
        <v>37</v>
      </c>
      <c r="L609" s="1">
        <v>43</v>
      </c>
      <c r="M609" s="1">
        <v>31</v>
      </c>
      <c r="N609" s="1">
        <v>26</v>
      </c>
      <c r="O609" s="1">
        <v>48</v>
      </c>
      <c r="P609" s="1">
        <v>40</v>
      </c>
      <c r="Q609" s="1">
        <v>49</v>
      </c>
      <c r="R609" s="1">
        <v>43</v>
      </c>
      <c r="S609" s="4">
        <f t="shared" si="9"/>
        <v>53</v>
      </c>
    </row>
    <row r="610" spans="1:19" ht="15" x14ac:dyDescent="0.2">
      <c r="A610" s="1">
        <v>157</v>
      </c>
      <c r="B610" s="1" t="s">
        <v>45</v>
      </c>
      <c r="C610" s="1">
        <v>157</v>
      </c>
      <c r="D610" s="1" t="s">
        <v>72</v>
      </c>
      <c r="E610" s="1">
        <v>10204</v>
      </c>
      <c r="F610" s="1" t="s">
        <v>7</v>
      </c>
      <c r="G610" s="1">
        <v>1</v>
      </c>
      <c r="H610" s="1">
        <v>0</v>
      </c>
      <c r="I610" s="1">
        <v>6</v>
      </c>
      <c r="J610" s="1">
        <v>4</v>
      </c>
      <c r="K610" s="1">
        <v>1</v>
      </c>
      <c r="L610" s="1">
        <v>0</v>
      </c>
      <c r="M610" s="1">
        <v>1</v>
      </c>
      <c r="N610" s="1">
        <v>1</v>
      </c>
      <c r="O610" s="1">
        <v>0</v>
      </c>
      <c r="P610" s="1">
        <v>1</v>
      </c>
      <c r="Q610" s="1">
        <v>0</v>
      </c>
      <c r="R610" s="1">
        <v>1</v>
      </c>
      <c r="S610" s="4">
        <f t="shared" si="9"/>
        <v>6</v>
      </c>
    </row>
    <row r="611" spans="1:19" ht="15" x14ac:dyDescent="0.2">
      <c r="A611" s="1">
        <v>157</v>
      </c>
      <c r="B611" s="1" t="s">
        <v>45</v>
      </c>
      <c r="C611" s="1">
        <v>157</v>
      </c>
      <c r="D611" s="1" t="s">
        <v>72</v>
      </c>
      <c r="E611" s="1">
        <v>10206</v>
      </c>
      <c r="F611" s="1" t="s">
        <v>8</v>
      </c>
      <c r="G611" s="1">
        <v>56</v>
      </c>
      <c r="H611" s="1">
        <v>52</v>
      </c>
      <c r="I611" s="1">
        <v>24</v>
      </c>
      <c r="J611" s="1">
        <v>33</v>
      </c>
      <c r="K611" s="1">
        <v>25</v>
      </c>
      <c r="L611" s="1">
        <v>45</v>
      </c>
      <c r="M611" s="1">
        <v>32</v>
      </c>
      <c r="N611" s="1">
        <v>53</v>
      </c>
      <c r="O611" s="1">
        <v>39</v>
      </c>
      <c r="P611" s="1">
        <v>47</v>
      </c>
      <c r="Q611" s="1">
        <v>43</v>
      </c>
      <c r="R611" s="1">
        <v>41</v>
      </c>
      <c r="S611" s="4">
        <f t="shared" si="9"/>
        <v>56</v>
      </c>
    </row>
    <row r="612" spans="1:19" ht="15" x14ac:dyDescent="0.2">
      <c r="A612" s="1">
        <v>157</v>
      </c>
      <c r="B612" s="1" t="s">
        <v>45</v>
      </c>
      <c r="C612" s="1">
        <v>157</v>
      </c>
      <c r="D612" s="1" t="s">
        <v>72</v>
      </c>
      <c r="E612" s="1">
        <v>10303</v>
      </c>
      <c r="F612" s="1" t="s">
        <v>9</v>
      </c>
      <c r="G612" s="1">
        <v>20</v>
      </c>
      <c r="H612" s="1">
        <v>11</v>
      </c>
      <c r="I612" s="1">
        <v>16</v>
      </c>
      <c r="J612" s="1">
        <v>14</v>
      </c>
      <c r="K612" s="1">
        <v>12</v>
      </c>
      <c r="L612" s="1">
        <v>10</v>
      </c>
      <c r="M612" s="1">
        <v>9</v>
      </c>
      <c r="N612" s="1">
        <v>14</v>
      </c>
      <c r="O612" s="1">
        <v>13</v>
      </c>
      <c r="P612" s="1">
        <v>15</v>
      </c>
      <c r="Q612" s="1">
        <v>9</v>
      </c>
      <c r="R612" s="1">
        <v>6</v>
      </c>
      <c r="S612" s="4">
        <f t="shared" si="9"/>
        <v>20</v>
      </c>
    </row>
    <row r="613" spans="1:19" ht="15" x14ac:dyDescent="0.2">
      <c r="A613" s="1">
        <v>157</v>
      </c>
      <c r="B613" s="1" t="s">
        <v>45</v>
      </c>
      <c r="C613" s="1">
        <v>157</v>
      </c>
      <c r="D613" s="1" t="s">
        <v>72</v>
      </c>
      <c r="E613" s="1">
        <v>10401</v>
      </c>
      <c r="F613" s="1" t="s">
        <v>28</v>
      </c>
      <c r="G613" s="1">
        <v>12</v>
      </c>
      <c r="H613" s="1">
        <v>11</v>
      </c>
      <c r="I613" s="1">
        <v>17</v>
      </c>
      <c r="J613" s="1">
        <v>7</v>
      </c>
      <c r="K613" s="1">
        <v>10</v>
      </c>
      <c r="L613" s="1">
        <v>16</v>
      </c>
      <c r="M613" s="1">
        <v>1</v>
      </c>
      <c r="N613" s="1">
        <v>6</v>
      </c>
      <c r="O613" s="1">
        <v>4</v>
      </c>
      <c r="P613" s="1">
        <v>13</v>
      </c>
      <c r="Q613" s="1">
        <v>6</v>
      </c>
      <c r="R613" s="1">
        <v>0</v>
      </c>
      <c r="S613" s="4">
        <f t="shared" si="9"/>
        <v>17</v>
      </c>
    </row>
    <row r="614" spans="1:19" ht="15" x14ac:dyDescent="0.2">
      <c r="A614" s="1">
        <v>157</v>
      </c>
      <c r="B614" s="1" t="s">
        <v>45</v>
      </c>
      <c r="C614" s="1">
        <v>157</v>
      </c>
      <c r="D614" s="1" t="s">
        <v>72</v>
      </c>
      <c r="E614" s="1">
        <v>10402</v>
      </c>
      <c r="F614" s="1" t="s">
        <v>10</v>
      </c>
      <c r="G614" s="1">
        <v>60</v>
      </c>
      <c r="H614" s="1">
        <v>47</v>
      </c>
      <c r="I614" s="1">
        <v>36</v>
      </c>
      <c r="J614" s="1">
        <v>33</v>
      </c>
      <c r="K614" s="1">
        <v>39</v>
      </c>
      <c r="L614" s="1">
        <v>33</v>
      </c>
      <c r="M614" s="1">
        <v>40</v>
      </c>
      <c r="N614" s="1">
        <v>67</v>
      </c>
      <c r="O614" s="1">
        <v>26</v>
      </c>
      <c r="P614" s="1">
        <v>48</v>
      </c>
      <c r="Q614" s="1">
        <v>34</v>
      </c>
      <c r="R614" s="1">
        <v>56</v>
      </c>
      <c r="S614" s="4">
        <f t="shared" si="9"/>
        <v>67</v>
      </c>
    </row>
    <row r="615" spans="1:19" ht="15" x14ac:dyDescent="0.2">
      <c r="A615" s="1">
        <v>157</v>
      </c>
      <c r="B615" s="1" t="s">
        <v>45</v>
      </c>
      <c r="C615" s="1">
        <v>157</v>
      </c>
      <c r="D615" s="1" t="s">
        <v>72</v>
      </c>
      <c r="E615" s="1">
        <v>10501</v>
      </c>
      <c r="F615" s="1" t="s">
        <v>11</v>
      </c>
      <c r="G615" s="1">
        <v>30</v>
      </c>
      <c r="H615" s="1">
        <v>22</v>
      </c>
      <c r="I615" s="1">
        <v>61</v>
      </c>
      <c r="J615" s="1">
        <v>34</v>
      </c>
      <c r="K615" s="1">
        <v>30</v>
      </c>
      <c r="L615" s="1">
        <v>41</v>
      </c>
      <c r="M615" s="1">
        <v>21</v>
      </c>
      <c r="N615" s="1">
        <v>29</v>
      </c>
      <c r="O615" s="1">
        <v>23</v>
      </c>
      <c r="P615" s="1">
        <v>35</v>
      </c>
      <c r="Q615" s="1">
        <v>34</v>
      </c>
      <c r="R615" s="1">
        <v>23</v>
      </c>
      <c r="S615" s="4">
        <f t="shared" si="9"/>
        <v>61</v>
      </c>
    </row>
    <row r="616" spans="1:19" ht="15" x14ac:dyDescent="0.2">
      <c r="A616" s="1">
        <v>157</v>
      </c>
      <c r="B616" s="1" t="s">
        <v>45</v>
      </c>
      <c r="C616" s="1">
        <v>157</v>
      </c>
      <c r="D616" s="1" t="s">
        <v>72</v>
      </c>
      <c r="E616" s="1">
        <v>20101</v>
      </c>
      <c r="F616" s="1" t="s">
        <v>12</v>
      </c>
      <c r="G616" s="1">
        <v>3</v>
      </c>
      <c r="H616" s="1">
        <v>4</v>
      </c>
      <c r="I616" s="1">
        <v>3</v>
      </c>
      <c r="J616" s="1">
        <v>4</v>
      </c>
      <c r="K616" s="1">
        <v>4</v>
      </c>
      <c r="L616" s="1">
        <v>7</v>
      </c>
      <c r="M616" s="1">
        <v>4</v>
      </c>
      <c r="N616" s="1">
        <v>5</v>
      </c>
      <c r="O616" s="1">
        <v>1</v>
      </c>
      <c r="P616" s="1">
        <v>2</v>
      </c>
      <c r="Q616" s="1">
        <v>2</v>
      </c>
      <c r="R616" s="1">
        <v>0</v>
      </c>
      <c r="S616" s="4">
        <f t="shared" si="9"/>
        <v>7</v>
      </c>
    </row>
    <row r="617" spans="1:19" ht="15" x14ac:dyDescent="0.2">
      <c r="A617" s="1">
        <v>157</v>
      </c>
      <c r="B617" s="1" t="s">
        <v>45</v>
      </c>
      <c r="C617" s="1">
        <v>157</v>
      </c>
      <c r="D617" s="1" t="s">
        <v>72</v>
      </c>
      <c r="E617" s="1">
        <v>20103</v>
      </c>
      <c r="F617" s="1" t="s">
        <v>29</v>
      </c>
      <c r="G617" s="1">
        <v>9</v>
      </c>
      <c r="H617" s="1">
        <v>7</v>
      </c>
      <c r="I617" s="1">
        <v>11</v>
      </c>
      <c r="J617" s="1">
        <v>2</v>
      </c>
      <c r="K617" s="1">
        <v>4</v>
      </c>
      <c r="L617" s="1">
        <v>7</v>
      </c>
      <c r="M617" s="1">
        <v>6</v>
      </c>
      <c r="N617" s="1">
        <v>0</v>
      </c>
      <c r="O617" s="1">
        <v>4</v>
      </c>
      <c r="P617" s="1">
        <v>7</v>
      </c>
      <c r="Q617" s="1">
        <v>5</v>
      </c>
      <c r="R617" s="1">
        <v>1</v>
      </c>
      <c r="S617" s="4">
        <f t="shared" si="9"/>
        <v>11</v>
      </c>
    </row>
    <row r="618" spans="1:19" ht="15" x14ac:dyDescent="0.2">
      <c r="A618" s="1">
        <v>157</v>
      </c>
      <c r="B618" s="1" t="s">
        <v>45</v>
      </c>
      <c r="C618" s="1">
        <v>157</v>
      </c>
      <c r="D618" s="1" t="s">
        <v>72</v>
      </c>
      <c r="E618" s="1">
        <v>20106</v>
      </c>
      <c r="F618" s="1" t="s">
        <v>30</v>
      </c>
      <c r="G618" s="1">
        <v>9</v>
      </c>
      <c r="H618" s="1">
        <v>47</v>
      </c>
      <c r="I618" s="1">
        <v>14</v>
      </c>
      <c r="J618" s="1">
        <v>36</v>
      </c>
      <c r="K618" s="1">
        <v>6</v>
      </c>
      <c r="L618" s="1">
        <v>8</v>
      </c>
      <c r="M618" s="1">
        <v>6</v>
      </c>
      <c r="N618" s="1">
        <v>21</v>
      </c>
      <c r="O618" s="1">
        <v>11</v>
      </c>
      <c r="P618" s="1">
        <v>56</v>
      </c>
      <c r="Q618" s="1">
        <v>15</v>
      </c>
      <c r="R618" s="1">
        <v>6</v>
      </c>
      <c r="S618" s="4">
        <f t="shared" si="9"/>
        <v>56</v>
      </c>
    </row>
    <row r="619" spans="1:19" ht="15" x14ac:dyDescent="0.2">
      <c r="A619" s="1">
        <v>157</v>
      </c>
      <c r="B619" s="1" t="s">
        <v>45</v>
      </c>
      <c r="C619" s="1">
        <v>157</v>
      </c>
      <c r="D619" s="1" t="s">
        <v>72</v>
      </c>
      <c r="E619" s="1">
        <v>20107</v>
      </c>
      <c r="F619" s="1" t="s">
        <v>13</v>
      </c>
      <c r="G619" s="1">
        <v>3</v>
      </c>
      <c r="H619" s="1">
        <v>1</v>
      </c>
      <c r="I619" s="1">
        <v>1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1</v>
      </c>
      <c r="P619" s="1">
        <v>50</v>
      </c>
      <c r="Q619" s="1">
        <v>1</v>
      </c>
      <c r="R619" s="1">
        <v>1</v>
      </c>
      <c r="S619" s="4">
        <f t="shared" si="9"/>
        <v>50</v>
      </c>
    </row>
    <row r="620" spans="1:19" ht="15" x14ac:dyDescent="0.2">
      <c r="A620" s="1">
        <v>157</v>
      </c>
      <c r="B620" s="1" t="s">
        <v>45</v>
      </c>
      <c r="C620" s="1">
        <v>157</v>
      </c>
      <c r="D620" s="1" t="s">
        <v>72</v>
      </c>
      <c r="E620" s="1">
        <v>20108</v>
      </c>
      <c r="F620" s="1" t="s">
        <v>14</v>
      </c>
      <c r="G620" s="1">
        <v>4</v>
      </c>
      <c r="H620" s="1">
        <v>2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1</v>
      </c>
      <c r="R620" s="1">
        <v>1</v>
      </c>
      <c r="S620" s="4">
        <f t="shared" si="9"/>
        <v>4</v>
      </c>
    </row>
    <row r="621" spans="1:19" ht="15" x14ac:dyDescent="0.2">
      <c r="A621" s="1">
        <v>157</v>
      </c>
      <c r="B621" s="1" t="s">
        <v>45</v>
      </c>
      <c r="C621" s="1">
        <v>157</v>
      </c>
      <c r="D621" s="1" t="s">
        <v>72</v>
      </c>
      <c r="E621" s="1">
        <v>20201</v>
      </c>
      <c r="F621" s="1" t="s">
        <v>15</v>
      </c>
      <c r="G621" s="1">
        <v>47</v>
      </c>
      <c r="H621" s="1">
        <v>18</v>
      </c>
      <c r="I621" s="1">
        <v>24</v>
      </c>
      <c r="J621" s="1">
        <v>32</v>
      </c>
      <c r="K621" s="1">
        <v>13</v>
      </c>
      <c r="L621" s="1">
        <v>11</v>
      </c>
      <c r="M621" s="1">
        <v>35</v>
      </c>
      <c r="N621" s="1">
        <v>24</v>
      </c>
      <c r="O621" s="1">
        <v>21</v>
      </c>
      <c r="P621" s="1">
        <v>21</v>
      </c>
      <c r="Q621" s="1">
        <v>33</v>
      </c>
      <c r="R621" s="1">
        <v>17</v>
      </c>
      <c r="S621" s="4">
        <f t="shared" si="9"/>
        <v>47</v>
      </c>
    </row>
    <row r="622" spans="1:19" ht="15" x14ac:dyDescent="0.2">
      <c r="A622" s="1">
        <v>157</v>
      </c>
      <c r="B622" s="1" t="s">
        <v>45</v>
      </c>
      <c r="C622" s="1">
        <v>157</v>
      </c>
      <c r="D622" s="1" t="s">
        <v>72</v>
      </c>
      <c r="E622" s="1">
        <v>20202</v>
      </c>
      <c r="F622" s="1" t="s">
        <v>16</v>
      </c>
      <c r="G622" s="1">
        <v>4</v>
      </c>
      <c r="H622" s="1">
        <v>6</v>
      </c>
      <c r="I622" s="1">
        <v>17</v>
      </c>
      <c r="J622" s="1">
        <v>7</v>
      </c>
      <c r="K622" s="1">
        <v>0</v>
      </c>
      <c r="L622" s="1">
        <v>9</v>
      </c>
      <c r="M622" s="1">
        <v>4</v>
      </c>
      <c r="N622" s="1">
        <v>2</v>
      </c>
      <c r="O622" s="1">
        <v>31</v>
      </c>
      <c r="P622" s="1">
        <v>13</v>
      </c>
      <c r="Q622" s="1">
        <v>4</v>
      </c>
      <c r="R622" s="1">
        <v>9</v>
      </c>
      <c r="S622" s="4">
        <f t="shared" ref="S622:S683" si="10">MAX(G622:R622)</f>
        <v>31</v>
      </c>
    </row>
    <row r="623" spans="1:19" ht="15" x14ac:dyDescent="0.2">
      <c r="A623" s="1">
        <v>157</v>
      </c>
      <c r="B623" s="1" t="s">
        <v>45</v>
      </c>
      <c r="C623" s="1">
        <v>157</v>
      </c>
      <c r="D623" s="1" t="s">
        <v>72</v>
      </c>
      <c r="E623" s="1">
        <v>20301</v>
      </c>
      <c r="F623" s="1" t="s">
        <v>31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4">
        <f t="shared" si="10"/>
        <v>1</v>
      </c>
    </row>
    <row r="624" spans="1:19" ht="15" x14ac:dyDescent="0.2">
      <c r="A624" s="1">
        <v>157</v>
      </c>
      <c r="B624" s="1" t="s">
        <v>45</v>
      </c>
      <c r="C624" s="1">
        <v>157</v>
      </c>
      <c r="D624" s="1" t="s">
        <v>72</v>
      </c>
      <c r="E624" s="1">
        <v>30102</v>
      </c>
      <c r="F624" s="1" t="s">
        <v>33</v>
      </c>
      <c r="G624" s="1">
        <v>34</v>
      </c>
      <c r="H624" s="1">
        <v>24</v>
      </c>
      <c r="I624" s="1">
        <v>34</v>
      </c>
      <c r="J624" s="1">
        <v>24</v>
      </c>
      <c r="K624" s="1">
        <v>32</v>
      </c>
      <c r="L624" s="1">
        <v>27</v>
      </c>
      <c r="M624" s="1">
        <v>24</v>
      </c>
      <c r="N624" s="1">
        <v>34</v>
      </c>
      <c r="O624" s="1">
        <v>26</v>
      </c>
      <c r="P624" s="1">
        <v>25</v>
      </c>
      <c r="Q624" s="1">
        <v>26</v>
      </c>
      <c r="R624" s="1">
        <v>23</v>
      </c>
      <c r="S624" s="4">
        <f t="shared" si="10"/>
        <v>34</v>
      </c>
    </row>
    <row r="625" spans="1:19" ht="15" x14ac:dyDescent="0.2">
      <c r="A625" s="1">
        <v>157</v>
      </c>
      <c r="B625" s="1" t="s">
        <v>45</v>
      </c>
      <c r="C625" s="1">
        <v>157</v>
      </c>
      <c r="D625" s="1" t="s">
        <v>72</v>
      </c>
      <c r="E625" s="1">
        <v>30104</v>
      </c>
      <c r="F625" s="1" t="s">
        <v>34</v>
      </c>
      <c r="G625" s="1">
        <v>69</v>
      </c>
      <c r="H625" s="1">
        <v>44</v>
      </c>
      <c r="I625" s="1">
        <v>40</v>
      </c>
      <c r="J625" s="1">
        <v>37</v>
      </c>
      <c r="K625" s="1">
        <v>46</v>
      </c>
      <c r="L625" s="1">
        <v>59</v>
      </c>
      <c r="M625" s="1">
        <v>64</v>
      </c>
      <c r="N625" s="1">
        <v>74</v>
      </c>
      <c r="O625" s="1">
        <v>49</v>
      </c>
      <c r="P625" s="1">
        <v>36</v>
      </c>
      <c r="Q625" s="1">
        <v>65</v>
      </c>
      <c r="R625" s="1">
        <v>21</v>
      </c>
      <c r="S625" s="4">
        <f t="shared" si="10"/>
        <v>74</v>
      </c>
    </row>
    <row r="626" spans="1:19" ht="15" x14ac:dyDescent="0.2">
      <c r="A626" s="1">
        <v>157</v>
      </c>
      <c r="B626" s="1" t="s">
        <v>45</v>
      </c>
      <c r="C626" s="1">
        <v>157</v>
      </c>
      <c r="D626" s="1" t="s">
        <v>72</v>
      </c>
      <c r="E626" s="1">
        <v>30105</v>
      </c>
      <c r="F626" s="1" t="s">
        <v>35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1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4">
        <f t="shared" si="10"/>
        <v>1</v>
      </c>
    </row>
    <row r="627" spans="1:19" ht="15" x14ac:dyDescent="0.2">
      <c r="A627" s="1">
        <v>157</v>
      </c>
      <c r="B627" s="1" t="s">
        <v>45</v>
      </c>
      <c r="C627" s="1">
        <v>157</v>
      </c>
      <c r="D627" s="1" t="s">
        <v>72</v>
      </c>
      <c r="E627" s="1">
        <v>30106</v>
      </c>
      <c r="F627" s="1" t="s">
        <v>36</v>
      </c>
      <c r="G627" s="1">
        <v>63</v>
      </c>
      <c r="H627" s="1">
        <v>47</v>
      </c>
      <c r="I627" s="1">
        <v>52</v>
      </c>
      <c r="J627" s="1">
        <v>39</v>
      </c>
      <c r="K627" s="1">
        <v>53</v>
      </c>
      <c r="L627" s="1">
        <v>55</v>
      </c>
      <c r="M627" s="1">
        <v>48</v>
      </c>
      <c r="N627" s="1">
        <v>54</v>
      </c>
      <c r="O627" s="1">
        <v>34</v>
      </c>
      <c r="P627" s="1">
        <v>48</v>
      </c>
      <c r="Q627" s="1">
        <v>51</v>
      </c>
      <c r="R627" s="1">
        <v>52</v>
      </c>
      <c r="S627" s="4">
        <f t="shared" si="10"/>
        <v>63</v>
      </c>
    </row>
    <row r="628" spans="1:19" ht="15" x14ac:dyDescent="0.2">
      <c r="A628" s="1">
        <v>157</v>
      </c>
      <c r="B628" s="1" t="s">
        <v>45</v>
      </c>
      <c r="C628" s="1">
        <v>157</v>
      </c>
      <c r="D628" s="1" t="s">
        <v>72</v>
      </c>
      <c r="E628" s="1">
        <v>30107</v>
      </c>
      <c r="F628" s="1" t="s">
        <v>37</v>
      </c>
      <c r="G628" s="1">
        <v>70</v>
      </c>
      <c r="H628" s="1">
        <v>38</v>
      </c>
      <c r="I628" s="1">
        <v>24</v>
      </c>
      <c r="J628" s="1">
        <v>34</v>
      </c>
      <c r="K628" s="1">
        <v>63</v>
      </c>
      <c r="L628" s="1">
        <v>51</v>
      </c>
      <c r="M628" s="1">
        <v>29</v>
      </c>
      <c r="N628" s="1">
        <v>22</v>
      </c>
      <c r="O628" s="1">
        <v>64</v>
      </c>
      <c r="P628" s="1">
        <v>54</v>
      </c>
      <c r="Q628" s="1">
        <v>36</v>
      </c>
      <c r="R628" s="1">
        <v>11</v>
      </c>
      <c r="S628" s="4">
        <f t="shared" si="10"/>
        <v>70</v>
      </c>
    </row>
    <row r="629" spans="1:19" ht="15" x14ac:dyDescent="0.2">
      <c r="A629" s="1">
        <v>157</v>
      </c>
      <c r="B629" s="1" t="s">
        <v>45</v>
      </c>
      <c r="C629" s="1">
        <v>157</v>
      </c>
      <c r="D629" s="1" t="s">
        <v>72</v>
      </c>
      <c r="E629" s="1">
        <v>30110</v>
      </c>
      <c r="F629" s="1" t="s">
        <v>38</v>
      </c>
      <c r="G629" s="1">
        <v>21</v>
      </c>
      <c r="H629" s="1">
        <v>8</v>
      </c>
      <c r="I629" s="1">
        <v>22</v>
      </c>
      <c r="J629" s="1">
        <v>40</v>
      </c>
      <c r="K629" s="1">
        <v>9</v>
      </c>
      <c r="L629" s="1">
        <v>21</v>
      </c>
      <c r="M629" s="1">
        <v>21</v>
      </c>
      <c r="N629" s="1">
        <v>29</v>
      </c>
      <c r="O629" s="1">
        <v>17</v>
      </c>
      <c r="P629" s="1">
        <v>20</v>
      </c>
      <c r="Q629" s="1">
        <v>17</v>
      </c>
      <c r="R629" s="1">
        <v>15</v>
      </c>
      <c r="S629" s="4">
        <f t="shared" si="10"/>
        <v>40</v>
      </c>
    </row>
    <row r="630" spans="1:19" ht="15" x14ac:dyDescent="0.2">
      <c r="A630" s="1">
        <v>157</v>
      </c>
      <c r="B630" s="1" t="s">
        <v>45</v>
      </c>
      <c r="C630" s="1">
        <v>157</v>
      </c>
      <c r="D630" s="1" t="s">
        <v>72</v>
      </c>
      <c r="E630" s="1">
        <v>40101</v>
      </c>
      <c r="F630" s="1" t="s">
        <v>39</v>
      </c>
      <c r="G630" s="1">
        <v>4</v>
      </c>
      <c r="H630" s="1">
        <v>7</v>
      </c>
      <c r="I630" s="1">
        <v>2</v>
      </c>
      <c r="J630" s="1">
        <v>5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4">
        <f t="shared" si="10"/>
        <v>7</v>
      </c>
    </row>
    <row r="631" spans="1:19" ht="15" x14ac:dyDescent="0.2">
      <c r="A631" s="1">
        <v>157</v>
      </c>
      <c r="B631" s="1" t="s">
        <v>45</v>
      </c>
      <c r="C631" s="1">
        <v>157</v>
      </c>
      <c r="D631" s="1" t="s">
        <v>72</v>
      </c>
      <c r="E631" s="1">
        <v>40102</v>
      </c>
      <c r="F631" s="1" t="s">
        <v>17</v>
      </c>
      <c r="G631" s="1">
        <v>24</v>
      </c>
      <c r="H631" s="1">
        <v>28</v>
      </c>
      <c r="I631" s="1">
        <v>44</v>
      </c>
      <c r="J631" s="1">
        <v>12</v>
      </c>
      <c r="K631" s="1">
        <v>45</v>
      </c>
      <c r="L631" s="1">
        <v>27</v>
      </c>
      <c r="M631" s="1">
        <v>18</v>
      </c>
      <c r="N631" s="1">
        <v>35</v>
      </c>
      <c r="O631" s="1">
        <v>36</v>
      </c>
      <c r="P631" s="1">
        <v>17</v>
      </c>
      <c r="Q631" s="1">
        <v>22</v>
      </c>
      <c r="R631" s="1">
        <v>11</v>
      </c>
      <c r="S631" s="4">
        <f t="shared" si="10"/>
        <v>45</v>
      </c>
    </row>
    <row r="632" spans="1:19" ht="15" x14ac:dyDescent="0.2">
      <c r="A632" s="1">
        <v>157</v>
      </c>
      <c r="B632" s="1" t="s">
        <v>45</v>
      </c>
      <c r="C632" s="1">
        <v>157</v>
      </c>
      <c r="D632" s="1" t="s">
        <v>72</v>
      </c>
      <c r="E632" s="1">
        <v>40103</v>
      </c>
      <c r="F632" s="1" t="s">
        <v>18</v>
      </c>
      <c r="G632" s="1">
        <v>1</v>
      </c>
      <c r="H632" s="1">
        <v>1</v>
      </c>
      <c r="I632" s="1">
        <v>0</v>
      </c>
      <c r="J632" s="1">
        <v>5</v>
      </c>
      <c r="K632" s="1">
        <v>5</v>
      </c>
      <c r="L632" s="1">
        <v>1</v>
      </c>
      <c r="M632" s="1">
        <v>1</v>
      </c>
      <c r="N632" s="1">
        <v>0</v>
      </c>
      <c r="O632" s="1">
        <v>5</v>
      </c>
      <c r="P632" s="1">
        <v>3</v>
      </c>
      <c r="Q632" s="1">
        <v>4</v>
      </c>
      <c r="R632" s="1">
        <v>3</v>
      </c>
      <c r="S632" s="4">
        <f t="shared" si="10"/>
        <v>5</v>
      </c>
    </row>
    <row r="633" spans="1:19" ht="15" x14ac:dyDescent="0.2">
      <c r="A633" s="1">
        <v>157</v>
      </c>
      <c r="B633" s="1" t="s">
        <v>45</v>
      </c>
      <c r="C633" s="1">
        <v>157</v>
      </c>
      <c r="D633" s="1" t="s">
        <v>72</v>
      </c>
      <c r="E633" s="1">
        <v>40201</v>
      </c>
      <c r="F633" s="1" t="s">
        <v>40</v>
      </c>
      <c r="G633" s="1">
        <v>0</v>
      </c>
      <c r="H633" s="1">
        <v>0</v>
      </c>
      <c r="I633" s="1">
        <v>0</v>
      </c>
      <c r="J633" s="1">
        <v>0</v>
      </c>
      <c r="K633" s="1">
        <v>1</v>
      </c>
      <c r="L633" s="1">
        <v>1</v>
      </c>
      <c r="M633" s="1">
        <v>1</v>
      </c>
      <c r="N633" s="1">
        <v>0</v>
      </c>
      <c r="O633" s="1">
        <v>1</v>
      </c>
      <c r="P633" s="1">
        <v>19</v>
      </c>
      <c r="Q633" s="1">
        <v>5</v>
      </c>
      <c r="R633" s="1">
        <v>0</v>
      </c>
      <c r="S633" s="4">
        <f t="shared" si="10"/>
        <v>19</v>
      </c>
    </row>
    <row r="634" spans="1:19" ht="15" x14ac:dyDescent="0.2">
      <c r="A634" s="1">
        <v>157</v>
      </c>
      <c r="B634" s="1" t="s">
        <v>45</v>
      </c>
      <c r="C634" s="1">
        <v>157</v>
      </c>
      <c r="D634" s="1" t="s">
        <v>72</v>
      </c>
      <c r="E634" s="1">
        <v>40202</v>
      </c>
      <c r="F634" s="1" t="s">
        <v>41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1</v>
      </c>
      <c r="P634" s="1">
        <v>6</v>
      </c>
      <c r="Q634" s="1">
        <v>1</v>
      </c>
      <c r="R634" s="1">
        <v>0</v>
      </c>
      <c r="S634" s="4">
        <f t="shared" si="10"/>
        <v>6</v>
      </c>
    </row>
    <row r="635" spans="1:19" ht="15" x14ac:dyDescent="0.2">
      <c r="A635" s="1">
        <v>160</v>
      </c>
      <c r="B635" s="1" t="s">
        <v>45</v>
      </c>
      <c r="C635" s="1">
        <v>160</v>
      </c>
      <c r="D635" s="1" t="s">
        <v>73</v>
      </c>
      <c r="E635" s="1">
        <v>10102</v>
      </c>
      <c r="F635" s="1" t="s">
        <v>20</v>
      </c>
      <c r="G635" s="1">
        <v>7</v>
      </c>
      <c r="H635" s="1">
        <v>5</v>
      </c>
      <c r="I635" s="1">
        <v>7</v>
      </c>
      <c r="J635" s="1">
        <v>2</v>
      </c>
      <c r="K635" s="1">
        <v>7</v>
      </c>
      <c r="L635" s="1">
        <v>6</v>
      </c>
      <c r="M635" s="1">
        <v>8</v>
      </c>
      <c r="N635" s="1">
        <v>8</v>
      </c>
      <c r="O635" s="1">
        <v>4</v>
      </c>
      <c r="P635" s="1">
        <v>4</v>
      </c>
      <c r="Q635" s="1">
        <v>6</v>
      </c>
      <c r="R635" s="1">
        <v>0</v>
      </c>
      <c r="S635" s="4">
        <f t="shared" si="10"/>
        <v>8</v>
      </c>
    </row>
    <row r="636" spans="1:19" ht="15" x14ac:dyDescent="0.2">
      <c r="A636" s="1">
        <v>160</v>
      </c>
      <c r="B636" s="1" t="s">
        <v>45</v>
      </c>
      <c r="C636" s="1">
        <v>160</v>
      </c>
      <c r="D636" s="1" t="s">
        <v>73</v>
      </c>
      <c r="E636" s="1">
        <v>10103</v>
      </c>
      <c r="F636" s="1" t="s">
        <v>21</v>
      </c>
      <c r="G636" s="1">
        <v>3</v>
      </c>
      <c r="H636" s="1">
        <v>4</v>
      </c>
      <c r="I636" s="1">
        <v>11</v>
      </c>
      <c r="J636" s="1">
        <v>5</v>
      </c>
      <c r="K636" s="1">
        <v>6</v>
      </c>
      <c r="L636" s="1">
        <v>3</v>
      </c>
      <c r="M636" s="1">
        <v>5</v>
      </c>
      <c r="N636" s="1">
        <v>4</v>
      </c>
      <c r="O636" s="1">
        <v>4</v>
      </c>
      <c r="P636" s="1">
        <v>5</v>
      </c>
      <c r="Q636" s="1">
        <v>5</v>
      </c>
      <c r="R636" s="1">
        <v>3</v>
      </c>
      <c r="S636" s="4">
        <f t="shared" si="10"/>
        <v>11</v>
      </c>
    </row>
    <row r="637" spans="1:19" ht="15" x14ac:dyDescent="0.2">
      <c r="A637" s="1">
        <v>160</v>
      </c>
      <c r="B637" s="1" t="s">
        <v>45</v>
      </c>
      <c r="C637" s="1">
        <v>160</v>
      </c>
      <c r="D637" s="1" t="s">
        <v>73</v>
      </c>
      <c r="E637" s="1">
        <v>10104</v>
      </c>
      <c r="F637" s="1" t="s">
        <v>22</v>
      </c>
      <c r="G637" s="1">
        <v>41</v>
      </c>
      <c r="H637" s="1">
        <v>48</v>
      </c>
      <c r="I637" s="1">
        <v>46</v>
      </c>
      <c r="J637" s="1">
        <v>43</v>
      </c>
      <c r="K637" s="1">
        <v>43</v>
      </c>
      <c r="L637" s="1">
        <v>42</v>
      </c>
      <c r="M637" s="1">
        <v>46</v>
      </c>
      <c r="N637" s="1">
        <v>45</v>
      </c>
      <c r="O637" s="1">
        <v>45</v>
      </c>
      <c r="P637" s="1">
        <v>43</v>
      </c>
      <c r="Q637" s="1">
        <v>43</v>
      </c>
      <c r="R637" s="1">
        <v>46</v>
      </c>
      <c r="S637" s="4">
        <f t="shared" si="10"/>
        <v>48</v>
      </c>
    </row>
    <row r="638" spans="1:19" ht="15" x14ac:dyDescent="0.2">
      <c r="A638" s="1">
        <v>160</v>
      </c>
      <c r="B638" s="1" t="s">
        <v>45</v>
      </c>
      <c r="C638" s="1">
        <v>160</v>
      </c>
      <c r="D638" s="1" t="s">
        <v>73</v>
      </c>
      <c r="E638" s="1">
        <v>10106</v>
      </c>
      <c r="F638" s="1" t="s">
        <v>23</v>
      </c>
      <c r="G638" s="1">
        <v>51</v>
      </c>
      <c r="H638" s="1">
        <v>37</v>
      </c>
      <c r="I638" s="1">
        <v>26</v>
      </c>
      <c r="J638" s="1">
        <v>30</v>
      </c>
      <c r="K638" s="1">
        <v>49</v>
      </c>
      <c r="L638" s="1">
        <v>31</v>
      </c>
      <c r="M638" s="1">
        <v>45</v>
      </c>
      <c r="N638" s="1">
        <v>52</v>
      </c>
      <c r="O638" s="1">
        <v>41</v>
      </c>
      <c r="P638" s="1">
        <v>37</v>
      </c>
      <c r="Q638" s="1">
        <v>43</v>
      </c>
      <c r="R638" s="1">
        <v>42</v>
      </c>
      <c r="S638" s="4">
        <f t="shared" si="10"/>
        <v>52</v>
      </c>
    </row>
    <row r="639" spans="1:19" ht="15" x14ac:dyDescent="0.2">
      <c r="A639" s="1">
        <v>160</v>
      </c>
      <c r="B639" s="1" t="s">
        <v>45</v>
      </c>
      <c r="C639" s="1">
        <v>160</v>
      </c>
      <c r="D639" s="1" t="s">
        <v>73</v>
      </c>
      <c r="E639" s="1">
        <v>10107</v>
      </c>
      <c r="F639" s="1" t="s">
        <v>2</v>
      </c>
      <c r="G639" s="1">
        <v>11</v>
      </c>
      <c r="H639" s="1">
        <v>15</v>
      </c>
      <c r="I639" s="1">
        <v>25</v>
      </c>
      <c r="J639" s="1">
        <v>22</v>
      </c>
      <c r="K639" s="1">
        <v>17</v>
      </c>
      <c r="L639" s="1">
        <v>15</v>
      </c>
      <c r="M639" s="1">
        <v>19</v>
      </c>
      <c r="N639" s="1">
        <v>17</v>
      </c>
      <c r="O639" s="1">
        <v>17</v>
      </c>
      <c r="P639" s="1">
        <v>15</v>
      </c>
      <c r="Q639" s="1">
        <v>18</v>
      </c>
      <c r="R639" s="1">
        <v>32</v>
      </c>
      <c r="S639" s="4">
        <f t="shared" si="10"/>
        <v>32</v>
      </c>
    </row>
    <row r="640" spans="1:19" ht="15" x14ac:dyDescent="0.2">
      <c r="A640" s="1">
        <v>160</v>
      </c>
      <c r="B640" s="1" t="s">
        <v>45</v>
      </c>
      <c r="C640" s="1">
        <v>160</v>
      </c>
      <c r="D640" s="1" t="s">
        <v>73</v>
      </c>
      <c r="E640" s="1">
        <v>10108</v>
      </c>
      <c r="F640" s="1" t="s">
        <v>3</v>
      </c>
      <c r="G640" s="1">
        <v>38</v>
      </c>
      <c r="H640" s="1">
        <v>37</v>
      </c>
      <c r="I640" s="1">
        <v>35</v>
      </c>
      <c r="J640" s="1">
        <v>35</v>
      </c>
      <c r="K640" s="1">
        <v>37</v>
      </c>
      <c r="L640" s="1">
        <v>31</v>
      </c>
      <c r="M640" s="1">
        <v>31</v>
      </c>
      <c r="N640" s="1">
        <v>35</v>
      </c>
      <c r="O640" s="1">
        <v>33</v>
      </c>
      <c r="P640" s="1">
        <v>14</v>
      </c>
      <c r="Q640" s="1">
        <v>26</v>
      </c>
      <c r="R640" s="1">
        <v>11</v>
      </c>
      <c r="S640" s="4">
        <f t="shared" si="10"/>
        <v>38</v>
      </c>
    </row>
    <row r="641" spans="1:19" ht="15" x14ac:dyDescent="0.2">
      <c r="A641" s="1">
        <v>160</v>
      </c>
      <c r="B641" s="1" t="s">
        <v>45</v>
      </c>
      <c r="C641" s="1">
        <v>160</v>
      </c>
      <c r="D641" s="1" t="s">
        <v>73</v>
      </c>
      <c r="E641" s="1">
        <v>10109</v>
      </c>
      <c r="F641" s="1" t="s">
        <v>24</v>
      </c>
      <c r="G641" s="1">
        <v>23</v>
      </c>
      <c r="H641" s="1">
        <v>33</v>
      </c>
      <c r="I641" s="1">
        <v>34</v>
      </c>
      <c r="J641" s="1">
        <v>31</v>
      </c>
      <c r="K641" s="1">
        <v>19</v>
      </c>
      <c r="L641" s="1">
        <v>25</v>
      </c>
      <c r="M641" s="1">
        <v>31</v>
      </c>
      <c r="N641" s="1">
        <v>35</v>
      </c>
      <c r="O641" s="1">
        <v>36</v>
      </c>
      <c r="P641" s="1">
        <v>5</v>
      </c>
      <c r="Q641" s="1">
        <v>10</v>
      </c>
      <c r="R641" s="1">
        <v>15</v>
      </c>
      <c r="S641" s="4">
        <f t="shared" si="10"/>
        <v>36</v>
      </c>
    </row>
    <row r="642" spans="1:19" ht="15" x14ac:dyDescent="0.2">
      <c r="A642" s="1">
        <v>160</v>
      </c>
      <c r="B642" s="1" t="s">
        <v>45</v>
      </c>
      <c r="C642" s="1">
        <v>160</v>
      </c>
      <c r="D642" s="1" t="s">
        <v>73</v>
      </c>
      <c r="E642" s="1">
        <v>10110</v>
      </c>
      <c r="F642" s="1" t="s">
        <v>25</v>
      </c>
      <c r="G642" s="1">
        <v>15</v>
      </c>
      <c r="H642" s="1">
        <v>18</v>
      </c>
      <c r="I642" s="1">
        <v>50</v>
      </c>
      <c r="J642" s="1">
        <v>15</v>
      </c>
      <c r="K642" s="1">
        <v>21</v>
      </c>
      <c r="L642" s="1">
        <v>18</v>
      </c>
      <c r="M642" s="1">
        <v>31</v>
      </c>
      <c r="N642" s="1">
        <v>14</v>
      </c>
      <c r="O642" s="1">
        <v>22</v>
      </c>
      <c r="P642" s="1">
        <v>29</v>
      </c>
      <c r="Q642" s="1">
        <v>17</v>
      </c>
      <c r="R642" s="1">
        <v>6</v>
      </c>
      <c r="S642" s="4">
        <f t="shared" si="10"/>
        <v>50</v>
      </c>
    </row>
    <row r="643" spans="1:19" ht="15" x14ac:dyDescent="0.2">
      <c r="A643" s="1">
        <v>160</v>
      </c>
      <c r="B643" s="1" t="s">
        <v>45</v>
      </c>
      <c r="C643" s="1">
        <v>160</v>
      </c>
      <c r="D643" s="1" t="s">
        <v>73</v>
      </c>
      <c r="E643" s="1">
        <v>10113</v>
      </c>
      <c r="F643" s="1" t="s">
        <v>4</v>
      </c>
      <c r="G643" s="1">
        <v>2</v>
      </c>
      <c r="H643" s="1">
        <v>26</v>
      </c>
      <c r="I643" s="1">
        <v>29</v>
      </c>
      <c r="J643" s="1">
        <v>5</v>
      </c>
      <c r="K643" s="1">
        <v>1</v>
      </c>
      <c r="L643" s="1">
        <v>30</v>
      </c>
      <c r="M643" s="1">
        <v>11</v>
      </c>
      <c r="N643" s="1">
        <v>24</v>
      </c>
      <c r="O643" s="1">
        <v>2</v>
      </c>
      <c r="P643" s="1">
        <v>6</v>
      </c>
      <c r="Q643" s="1">
        <v>4</v>
      </c>
      <c r="R643" s="1">
        <v>13</v>
      </c>
      <c r="S643" s="4">
        <f t="shared" si="10"/>
        <v>30</v>
      </c>
    </row>
    <row r="644" spans="1:19" ht="15" x14ac:dyDescent="0.2">
      <c r="A644" s="1">
        <v>160</v>
      </c>
      <c r="B644" s="1" t="s">
        <v>45</v>
      </c>
      <c r="C644" s="1">
        <v>160</v>
      </c>
      <c r="D644" s="1" t="s">
        <v>73</v>
      </c>
      <c r="E644" s="1">
        <v>10201</v>
      </c>
      <c r="F644" s="1" t="s">
        <v>5</v>
      </c>
      <c r="G644" s="1">
        <v>0</v>
      </c>
      <c r="H644" s="1">
        <v>1</v>
      </c>
      <c r="I644" s="1">
        <v>0</v>
      </c>
      <c r="J644" s="1">
        <v>0</v>
      </c>
      <c r="K644" s="1">
        <v>1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4">
        <f t="shared" si="10"/>
        <v>1</v>
      </c>
    </row>
    <row r="645" spans="1:19" ht="15" x14ac:dyDescent="0.2">
      <c r="A645" s="1">
        <v>160</v>
      </c>
      <c r="B645" s="1" t="s">
        <v>45</v>
      </c>
      <c r="C645" s="1">
        <v>160</v>
      </c>
      <c r="D645" s="1" t="s">
        <v>73</v>
      </c>
      <c r="E645" s="1">
        <v>10203</v>
      </c>
      <c r="F645" s="1" t="s">
        <v>6</v>
      </c>
      <c r="G645" s="1">
        <v>15</v>
      </c>
      <c r="H645" s="1">
        <v>26</v>
      </c>
      <c r="I645" s="1">
        <v>13</v>
      </c>
      <c r="J645" s="1">
        <v>16</v>
      </c>
      <c r="K645" s="1">
        <v>6</v>
      </c>
      <c r="L645" s="1">
        <v>29</v>
      </c>
      <c r="M645" s="1">
        <v>15</v>
      </c>
      <c r="N645" s="1">
        <v>15</v>
      </c>
      <c r="O645" s="1">
        <v>30</v>
      </c>
      <c r="P645" s="1">
        <v>16</v>
      </c>
      <c r="Q645" s="1">
        <v>25</v>
      </c>
      <c r="R645" s="1">
        <v>15</v>
      </c>
      <c r="S645" s="4">
        <f t="shared" si="10"/>
        <v>30</v>
      </c>
    </row>
    <row r="646" spans="1:19" ht="15" x14ac:dyDescent="0.2">
      <c r="A646" s="1">
        <v>160</v>
      </c>
      <c r="B646" s="1" t="s">
        <v>45</v>
      </c>
      <c r="C646" s="1">
        <v>160</v>
      </c>
      <c r="D646" s="1" t="s">
        <v>73</v>
      </c>
      <c r="E646" s="1">
        <v>10206</v>
      </c>
      <c r="F646" s="1" t="s">
        <v>8</v>
      </c>
      <c r="G646" s="1">
        <v>27</v>
      </c>
      <c r="H646" s="1">
        <v>15</v>
      </c>
      <c r="I646" s="1">
        <v>3</v>
      </c>
      <c r="J646" s="1">
        <v>8</v>
      </c>
      <c r="K646" s="1">
        <v>6</v>
      </c>
      <c r="L646" s="1">
        <v>16</v>
      </c>
      <c r="M646" s="1">
        <v>12</v>
      </c>
      <c r="N646" s="1">
        <v>36</v>
      </c>
      <c r="O646" s="1">
        <v>21</v>
      </c>
      <c r="P646" s="1">
        <v>17</v>
      </c>
      <c r="Q646" s="1">
        <v>14</v>
      </c>
      <c r="R646" s="1">
        <v>10</v>
      </c>
      <c r="S646" s="4">
        <f t="shared" si="10"/>
        <v>36</v>
      </c>
    </row>
    <row r="647" spans="1:19" ht="15" x14ac:dyDescent="0.2">
      <c r="A647" s="1">
        <v>160</v>
      </c>
      <c r="B647" s="1" t="s">
        <v>45</v>
      </c>
      <c r="C647" s="1">
        <v>160</v>
      </c>
      <c r="D647" s="1" t="s">
        <v>73</v>
      </c>
      <c r="E647" s="1">
        <v>10301</v>
      </c>
      <c r="F647" s="1" t="s">
        <v>27</v>
      </c>
      <c r="G647" s="1">
        <v>0</v>
      </c>
      <c r="H647" s="1">
        <v>1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4">
        <f t="shared" si="10"/>
        <v>1</v>
      </c>
    </row>
    <row r="648" spans="1:19" ht="15" x14ac:dyDescent="0.2">
      <c r="A648" s="1">
        <v>160</v>
      </c>
      <c r="B648" s="1" t="s">
        <v>45</v>
      </c>
      <c r="C648" s="1">
        <v>160</v>
      </c>
      <c r="D648" s="1" t="s">
        <v>73</v>
      </c>
      <c r="E648" s="1">
        <v>10303</v>
      </c>
      <c r="F648" s="1" t="s">
        <v>9</v>
      </c>
      <c r="G648" s="1">
        <v>0</v>
      </c>
      <c r="H648" s="1">
        <v>3</v>
      </c>
      <c r="I648" s="1">
        <v>1</v>
      </c>
      <c r="J648" s="1">
        <v>0</v>
      </c>
      <c r="K648" s="1">
        <v>0</v>
      </c>
      <c r="L648" s="1">
        <v>0</v>
      </c>
      <c r="M648" s="1">
        <v>2</v>
      </c>
      <c r="N648" s="1">
        <v>1</v>
      </c>
      <c r="O648" s="1">
        <v>0</v>
      </c>
      <c r="P648" s="1">
        <v>0</v>
      </c>
      <c r="Q648" s="1">
        <v>0</v>
      </c>
      <c r="R648" s="1">
        <v>0</v>
      </c>
      <c r="S648" s="4">
        <f t="shared" si="10"/>
        <v>3</v>
      </c>
    </row>
    <row r="649" spans="1:19" ht="15" x14ac:dyDescent="0.2">
      <c r="A649" s="1">
        <v>160</v>
      </c>
      <c r="B649" s="1" t="s">
        <v>45</v>
      </c>
      <c r="C649" s="1">
        <v>160</v>
      </c>
      <c r="D649" s="1" t="s">
        <v>73</v>
      </c>
      <c r="E649" s="1">
        <v>10401</v>
      </c>
      <c r="F649" s="1" t="s">
        <v>28</v>
      </c>
      <c r="G649" s="1">
        <v>2</v>
      </c>
      <c r="H649" s="1">
        <v>1</v>
      </c>
      <c r="I649" s="1">
        <v>4</v>
      </c>
      <c r="J649" s="1">
        <v>2</v>
      </c>
      <c r="K649" s="1">
        <v>4</v>
      </c>
      <c r="L649" s="1">
        <v>2</v>
      </c>
      <c r="M649" s="1">
        <v>0</v>
      </c>
      <c r="N649" s="1">
        <v>1</v>
      </c>
      <c r="O649" s="1">
        <v>1</v>
      </c>
      <c r="P649" s="1">
        <v>1</v>
      </c>
      <c r="Q649" s="1">
        <v>1</v>
      </c>
      <c r="R649" s="1">
        <v>0</v>
      </c>
      <c r="S649" s="4">
        <f t="shared" si="10"/>
        <v>4</v>
      </c>
    </row>
    <row r="650" spans="1:19" ht="15" x14ac:dyDescent="0.2">
      <c r="A650" s="1">
        <v>160</v>
      </c>
      <c r="B650" s="1" t="s">
        <v>45</v>
      </c>
      <c r="C650" s="1">
        <v>160</v>
      </c>
      <c r="D650" s="1" t="s">
        <v>73</v>
      </c>
      <c r="E650" s="1">
        <v>10402</v>
      </c>
      <c r="F650" s="1" t="s">
        <v>10</v>
      </c>
      <c r="G650" s="1">
        <v>10</v>
      </c>
      <c r="H650" s="1">
        <v>15</v>
      </c>
      <c r="I650" s="1">
        <v>8</v>
      </c>
      <c r="J650" s="1">
        <v>4</v>
      </c>
      <c r="K650" s="1">
        <v>10</v>
      </c>
      <c r="L650" s="1">
        <v>10</v>
      </c>
      <c r="M650" s="1">
        <v>9</v>
      </c>
      <c r="N650" s="1">
        <v>39</v>
      </c>
      <c r="O650" s="1">
        <v>6</v>
      </c>
      <c r="P650" s="1">
        <v>14</v>
      </c>
      <c r="Q650" s="1">
        <v>6</v>
      </c>
      <c r="R650" s="1">
        <v>11</v>
      </c>
      <c r="S650" s="4">
        <f t="shared" si="10"/>
        <v>39</v>
      </c>
    </row>
    <row r="651" spans="1:19" ht="15" x14ac:dyDescent="0.2">
      <c r="A651" s="1">
        <v>160</v>
      </c>
      <c r="B651" s="1" t="s">
        <v>45</v>
      </c>
      <c r="C651" s="1">
        <v>160</v>
      </c>
      <c r="D651" s="1" t="s">
        <v>73</v>
      </c>
      <c r="E651" s="1">
        <v>10501</v>
      </c>
      <c r="F651" s="1" t="s">
        <v>11</v>
      </c>
      <c r="G651" s="1">
        <v>3</v>
      </c>
      <c r="H651" s="1">
        <v>6</v>
      </c>
      <c r="I651" s="1">
        <v>14</v>
      </c>
      <c r="J651" s="1">
        <v>4</v>
      </c>
      <c r="K651" s="1">
        <v>4</v>
      </c>
      <c r="L651" s="1">
        <v>19</v>
      </c>
      <c r="M651" s="1">
        <v>3</v>
      </c>
      <c r="N651" s="1">
        <v>3</v>
      </c>
      <c r="O651" s="1">
        <v>4</v>
      </c>
      <c r="P651" s="1">
        <v>4</v>
      </c>
      <c r="Q651" s="1">
        <v>2</v>
      </c>
      <c r="R651" s="1">
        <v>1</v>
      </c>
      <c r="S651" s="4">
        <f t="shared" si="10"/>
        <v>19</v>
      </c>
    </row>
    <row r="652" spans="1:19" ht="15" x14ac:dyDescent="0.2">
      <c r="A652" s="1">
        <v>160</v>
      </c>
      <c r="B652" s="1" t="s">
        <v>45</v>
      </c>
      <c r="C652" s="1">
        <v>160</v>
      </c>
      <c r="D652" s="1" t="s">
        <v>73</v>
      </c>
      <c r="E652" s="1">
        <v>20101</v>
      </c>
      <c r="F652" s="1" t="s">
        <v>12</v>
      </c>
      <c r="G652" s="1">
        <v>10</v>
      </c>
      <c r="H652" s="1">
        <v>12</v>
      </c>
      <c r="I652" s="1">
        <v>13</v>
      </c>
      <c r="J652" s="1">
        <v>18</v>
      </c>
      <c r="K652" s="1">
        <v>11</v>
      </c>
      <c r="L652" s="1">
        <v>16</v>
      </c>
      <c r="M652" s="1">
        <v>9</v>
      </c>
      <c r="N652" s="1">
        <v>15</v>
      </c>
      <c r="O652" s="1">
        <v>14</v>
      </c>
      <c r="P652" s="1">
        <v>12</v>
      </c>
      <c r="Q652" s="1">
        <v>7</v>
      </c>
      <c r="R652" s="1">
        <v>0</v>
      </c>
      <c r="S652" s="4">
        <f t="shared" si="10"/>
        <v>18</v>
      </c>
    </row>
    <row r="653" spans="1:19" ht="15" x14ac:dyDescent="0.2">
      <c r="A653" s="1">
        <v>160</v>
      </c>
      <c r="B653" s="1" t="s">
        <v>45</v>
      </c>
      <c r="C653" s="1">
        <v>160</v>
      </c>
      <c r="D653" s="1" t="s">
        <v>73</v>
      </c>
      <c r="E653" s="1">
        <v>20103</v>
      </c>
      <c r="F653" s="1" t="s">
        <v>29</v>
      </c>
      <c r="G653" s="1">
        <v>4</v>
      </c>
      <c r="H653" s="1">
        <v>2</v>
      </c>
      <c r="I653" s="1">
        <v>6</v>
      </c>
      <c r="J653" s="1">
        <v>6</v>
      </c>
      <c r="K653" s="1">
        <v>5</v>
      </c>
      <c r="L653" s="1">
        <v>3</v>
      </c>
      <c r="M653" s="1">
        <v>3</v>
      </c>
      <c r="N653" s="1">
        <v>1</v>
      </c>
      <c r="O653" s="1">
        <v>5</v>
      </c>
      <c r="P653" s="1">
        <v>5</v>
      </c>
      <c r="Q653" s="1">
        <v>2</v>
      </c>
      <c r="R653" s="1">
        <v>2</v>
      </c>
      <c r="S653" s="4">
        <f t="shared" si="10"/>
        <v>6</v>
      </c>
    </row>
    <row r="654" spans="1:19" ht="15" x14ac:dyDescent="0.2">
      <c r="A654" s="1">
        <v>160</v>
      </c>
      <c r="B654" s="1" t="s">
        <v>45</v>
      </c>
      <c r="C654" s="1">
        <v>160</v>
      </c>
      <c r="D654" s="1" t="s">
        <v>73</v>
      </c>
      <c r="E654" s="1">
        <v>20106</v>
      </c>
      <c r="F654" s="1" t="s">
        <v>30</v>
      </c>
      <c r="G654" s="1">
        <v>2</v>
      </c>
      <c r="H654" s="1">
        <v>18</v>
      </c>
      <c r="I654" s="1">
        <v>1</v>
      </c>
      <c r="J654" s="1">
        <v>24</v>
      </c>
      <c r="K654" s="1">
        <v>6</v>
      </c>
      <c r="L654" s="1">
        <v>4</v>
      </c>
      <c r="M654" s="1">
        <v>1</v>
      </c>
      <c r="N654" s="1">
        <v>10</v>
      </c>
      <c r="O654" s="1">
        <v>4</v>
      </c>
      <c r="P654" s="1">
        <v>22</v>
      </c>
      <c r="Q654" s="1">
        <v>0</v>
      </c>
      <c r="R654" s="1">
        <v>1</v>
      </c>
      <c r="S654" s="4">
        <f t="shared" si="10"/>
        <v>24</v>
      </c>
    </row>
    <row r="655" spans="1:19" ht="15" x14ac:dyDescent="0.2">
      <c r="A655" s="1">
        <v>160</v>
      </c>
      <c r="B655" s="1" t="s">
        <v>45</v>
      </c>
      <c r="C655" s="1">
        <v>160</v>
      </c>
      <c r="D655" s="1" t="s">
        <v>73</v>
      </c>
      <c r="E655" s="1">
        <v>20107</v>
      </c>
      <c r="F655" s="1" t="s">
        <v>13</v>
      </c>
      <c r="G655" s="1">
        <v>3</v>
      </c>
      <c r="H655" s="1">
        <v>0</v>
      </c>
      <c r="I655" s="1">
        <v>2</v>
      </c>
      <c r="J655" s="1">
        <v>1</v>
      </c>
      <c r="K655" s="1">
        <v>3</v>
      </c>
      <c r="L655" s="1">
        <v>1</v>
      </c>
      <c r="M655" s="1">
        <v>7</v>
      </c>
      <c r="N655" s="1">
        <v>1</v>
      </c>
      <c r="O655" s="1">
        <v>0</v>
      </c>
      <c r="P655" s="1">
        <v>13</v>
      </c>
      <c r="Q655" s="1">
        <v>1</v>
      </c>
      <c r="R655" s="1">
        <v>1</v>
      </c>
      <c r="S655" s="4">
        <f t="shared" si="10"/>
        <v>13</v>
      </c>
    </row>
    <row r="656" spans="1:19" ht="15" x14ac:dyDescent="0.2">
      <c r="A656" s="1">
        <v>160</v>
      </c>
      <c r="B656" s="1" t="s">
        <v>45</v>
      </c>
      <c r="C656" s="1">
        <v>160</v>
      </c>
      <c r="D656" s="1" t="s">
        <v>73</v>
      </c>
      <c r="E656" s="1">
        <v>20201</v>
      </c>
      <c r="F656" s="1" t="s">
        <v>15</v>
      </c>
      <c r="G656" s="1">
        <v>12</v>
      </c>
      <c r="H656" s="1">
        <v>6</v>
      </c>
      <c r="I656" s="1">
        <v>3</v>
      </c>
      <c r="J656" s="1">
        <v>7</v>
      </c>
      <c r="K656" s="1">
        <v>4</v>
      </c>
      <c r="L656" s="1">
        <v>5</v>
      </c>
      <c r="M656" s="1">
        <v>11</v>
      </c>
      <c r="N656" s="1">
        <v>4</v>
      </c>
      <c r="O656" s="1">
        <v>3</v>
      </c>
      <c r="P656" s="1">
        <v>1</v>
      </c>
      <c r="Q656" s="1">
        <v>15</v>
      </c>
      <c r="R656" s="1">
        <v>1</v>
      </c>
      <c r="S656" s="4">
        <f t="shared" si="10"/>
        <v>15</v>
      </c>
    </row>
    <row r="657" spans="1:19" ht="15" x14ac:dyDescent="0.2">
      <c r="A657" s="1">
        <v>160</v>
      </c>
      <c r="B657" s="1" t="s">
        <v>45</v>
      </c>
      <c r="C657" s="1">
        <v>160</v>
      </c>
      <c r="D657" s="1" t="s">
        <v>73</v>
      </c>
      <c r="E657" s="1">
        <v>20202</v>
      </c>
      <c r="F657" s="1" t="s">
        <v>16</v>
      </c>
      <c r="G657" s="1">
        <v>0</v>
      </c>
      <c r="H657" s="1">
        <v>0</v>
      </c>
      <c r="I657" s="1">
        <v>7</v>
      </c>
      <c r="J657" s="1">
        <v>1</v>
      </c>
      <c r="K657" s="1">
        <v>0</v>
      </c>
      <c r="L657" s="1">
        <v>1</v>
      </c>
      <c r="M657" s="1">
        <v>2</v>
      </c>
      <c r="N657" s="1">
        <v>2</v>
      </c>
      <c r="O657" s="1">
        <v>0</v>
      </c>
      <c r="P657" s="1">
        <v>0</v>
      </c>
      <c r="Q657" s="1">
        <v>0</v>
      </c>
      <c r="R657" s="1">
        <v>2</v>
      </c>
      <c r="S657" s="4">
        <f t="shared" si="10"/>
        <v>7</v>
      </c>
    </row>
    <row r="658" spans="1:19" ht="15" x14ac:dyDescent="0.2">
      <c r="A658" s="1">
        <v>160</v>
      </c>
      <c r="B658" s="1" t="s">
        <v>45</v>
      </c>
      <c r="C658" s="1">
        <v>160</v>
      </c>
      <c r="D658" s="1" t="s">
        <v>73</v>
      </c>
      <c r="E658" s="1">
        <v>30102</v>
      </c>
      <c r="F658" s="1" t="s">
        <v>33</v>
      </c>
      <c r="G658" s="1">
        <v>31</v>
      </c>
      <c r="H658" s="1">
        <v>34</v>
      </c>
      <c r="I658" s="1">
        <v>37</v>
      </c>
      <c r="J658" s="1">
        <v>39</v>
      </c>
      <c r="K658" s="1">
        <v>27</v>
      </c>
      <c r="L658" s="1">
        <v>29</v>
      </c>
      <c r="M658" s="1">
        <v>40</v>
      </c>
      <c r="N658" s="1">
        <v>33</v>
      </c>
      <c r="O658" s="1">
        <v>33</v>
      </c>
      <c r="P658" s="1">
        <v>37</v>
      </c>
      <c r="Q658" s="1">
        <v>28</v>
      </c>
      <c r="R658" s="1">
        <v>25</v>
      </c>
      <c r="S658" s="4">
        <f t="shared" si="10"/>
        <v>40</v>
      </c>
    </row>
    <row r="659" spans="1:19" ht="15" x14ac:dyDescent="0.2">
      <c r="A659" s="1">
        <v>160</v>
      </c>
      <c r="B659" s="1" t="s">
        <v>45</v>
      </c>
      <c r="C659" s="1">
        <v>160</v>
      </c>
      <c r="D659" s="1" t="s">
        <v>73</v>
      </c>
      <c r="E659" s="1">
        <v>30104</v>
      </c>
      <c r="F659" s="1" t="s">
        <v>34</v>
      </c>
      <c r="G659" s="1">
        <v>38</v>
      </c>
      <c r="H659" s="1">
        <v>31</v>
      </c>
      <c r="I659" s="1">
        <v>30</v>
      </c>
      <c r="J659" s="1">
        <v>30</v>
      </c>
      <c r="K659" s="1">
        <v>32</v>
      </c>
      <c r="L659" s="1">
        <v>39</v>
      </c>
      <c r="M659" s="1">
        <v>47</v>
      </c>
      <c r="N659" s="1">
        <v>41</v>
      </c>
      <c r="O659" s="1">
        <v>36</v>
      </c>
      <c r="P659" s="1">
        <v>26</v>
      </c>
      <c r="Q659" s="1">
        <v>41</v>
      </c>
      <c r="R659" s="1">
        <v>21</v>
      </c>
      <c r="S659" s="4">
        <f t="shared" si="10"/>
        <v>47</v>
      </c>
    </row>
    <row r="660" spans="1:19" ht="15" x14ac:dyDescent="0.2">
      <c r="A660" s="1">
        <v>160</v>
      </c>
      <c r="B660" s="1" t="s">
        <v>45</v>
      </c>
      <c r="C660" s="1">
        <v>160</v>
      </c>
      <c r="D660" s="1" t="s">
        <v>73</v>
      </c>
      <c r="E660" s="1">
        <v>30106</v>
      </c>
      <c r="F660" s="1" t="s">
        <v>36</v>
      </c>
      <c r="G660" s="1">
        <v>25</v>
      </c>
      <c r="H660" s="1">
        <v>26</v>
      </c>
      <c r="I660" s="1">
        <v>26</v>
      </c>
      <c r="J660" s="1">
        <v>14</v>
      </c>
      <c r="K660" s="1">
        <v>15</v>
      </c>
      <c r="L660" s="1">
        <v>21</v>
      </c>
      <c r="M660" s="1">
        <v>29</v>
      </c>
      <c r="N660" s="1">
        <v>25</v>
      </c>
      <c r="O660" s="1">
        <v>16</v>
      </c>
      <c r="P660" s="1">
        <v>26</v>
      </c>
      <c r="Q660" s="1">
        <v>19</v>
      </c>
      <c r="R660" s="1">
        <v>17</v>
      </c>
      <c r="S660" s="4">
        <f t="shared" si="10"/>
        <v>29</v>
      </c>
    </row>
    <row r="661" spans="1:19" ht="15" x14ac:dyDescent="0.2">
      <c r="A661" s="1">
        <v>160</v>
      </c>
      <c r="B661" s="1" t="s">
        <v>45</v>
      </c>
      <c r="C661" s="1">
        <v>160</v>
      </c>
      <c r="D661" s="1" t="s">
        <v>73</v>
      </c>
      <c r="E661" s="1">
        <v>30107</v>
      </c>
      <c r="F661" s="1" t="s">
        <v>37</v>
      </c>
      <c r="G661" s="1">
        <v>19</v>
      </c>
      <c r="H661" s="1">
        <v>11</v>
      </c>
      <c r="I661" s="1">
        <v>11</v>
      </c>
      <c r="J661" s="1">
        <v>12</v>
      </c>
      <c r="K661" s="1">
        <v>20</v>
      </c>
      <c r="L661" s="1">
        <v>20</v>
      </c>
      <c r="M661" s="1">
        <v>5</v>
      </c>
      <c r="N661" s="1">
        <v>6</v>
      </c>
      <c r="O661" s="1">
        <v>26</v>
      </c>
      <c r="P661" s="1">
        <v>17</v>
      </c>
      <c r="Q661" s="1">
        <v>11</v>
      </c>
      <c r="R661" s="1">
        <v>0</v>
      </c>
      <c r="S661" s="4">
        <f t="shared" si="10"/>
        <v>26</v>
      </c>
    </row>
    <row r="662" spans="1:19" ht="15" x14ac:dyDescent="0.2">
      <c r="A662" s="1">
        <v>160</v>
      </c>
      <c r="B662" s="1" t="s">
        <v>45</v>
      </c>
      <c r="C662" s="1">
        <v>160</v>
      </c>
      <c r="D662" s="1" t="s">
        <v>73</v>
      </c>
      <c r="E662" s="1">
        <v>30110</v>
      </c>
      <c r="F662" s="1" t="s">
        <v>38</v>
      </c>
      <c r="G662" s="1">
        <v>9</v>
      </c>
      <c r="H662" s="1">
        <v>5</v>
      </c>
      <c r="I662" s="1">
        <v>11</v>
      </c>
      <c r="J662" s="1">
        <v>17</v>
      </c>
      <c r="K662" s="1">
        <v>8</v>
      </c>
      <c r="L662" s="1">
        <v>7</v>
      </c>
      <c r="M662" s="1">
        <v>12</v>
      </c>
      <c r="N662" s="1">
        <v>15</v>
      </c>
      <c r="O662" s="1">
        <v>10</v>
      </c>
      <c r="P662" s="1">
        <v>10</v>
      </c>
      <c r="Q662" s="1">
        <v>10</v>
      </c>
      <c r="R662" s="1">
        <v>10</v>
      </c>
      <c r="S662" s="4">
        <f t="shared" si="10"/>
        <v>17</v>
      </c>
    </row>
    <row r="663" spans="1:19" ht="15" x14ac:dyDescent="0.2">
      <c r="A663" s="1">
        <v>160</v>
      </c>
      <c r="B663" s="1" t="s">
        <v>45</v>
      </c>
      <c r="C663" s="1">
        <v>160</v>
      </c>
      <c r="D663" s="1" t="s">
        <v>73</v>
      </c>
      <c r="E663" s="1">
        <v>40101</v>
      </c>
      <c r="F663" s="1" t="s">
        <v>39</v>
      </c>
      <c r="G663" s="1">
        <v>0</v>
      </c>
      <c r="H663" s="1">
        <v>0</v>
      </c>
      <c r="I663" s="1">
        <v>1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4">
        <f t="shared" si="10"/>
        <v>1</v>
      </c>
    </row>
    <row r="664" spans="1:19" ht="15" x14ac:dyDescent="0.2">
      <c r="A664" s="1">
        <v>160</v>
      </c>
      <c r="B664" s="1" t="s">
        <v>45</v>
      </c>
      <c r="C664" s="1">
        <v>160</v>
      </c>
      <c r="D664" s="1" t="s">
        <v>73</v>
      </c>
      <c r="E664" s="1">
        <v>40102</v>
      </c>
      <c r="F664" s="1" t="s">
        <v>17</v>
      </c>
      <c r="G664" s="1">
        <v>2</v>
      </c>
      <c r="H664" s="1">
        <v>7</v>
      </c>
      <c r="I664" s="1">
        <v>16</v>
      </c>
      <c r="J664" s="1">
        <v>1</v>
      </c>
      <c r="K664" s="1">
        <v>19</v>
      </c>
      <c r="L664" s="1">
        <v>2</v>
      </c>
      <c r="M664" s="1">
        <v>4</v>
      </c>
      <c r="N664" s="1">
        <v>3</v>
      </c>
      <c r="O664" s="1">
        <v>8</v>
      </c>
      <c r="P664" s="1">
        <v>0</v>
      </c>
      <c r="Q664" s="1">
        <v>4</v>
      </c>
      <c r="R664" s="1">
        <v>0</v>
      </c>
      <c r="S664" s="4">
        <f t="shared" si="10"/>
        <v>19</v>
      </c>
    </row>
    <row r="665" spans="1:19" ht="15" x14ac:dyDescent="0.2">
      <c r="A665" s="1">
        <v>160</v>
      </c>
      <c r="B665" s="1" t="s">
        <v>45</v>
      </c>
      <c r="C665" s="1">
        <v>160</v>
      </c>
      <c r="D665" s="1" t="s">
        <v>73</v>
      </c>
      <c r="E665" s="1">
        <v>40103</v>
      </c>
      <c r="F665" s="1" t="s">
        <v>18</v>
      </c>
      <c r="G665" s="1">
        <v>0</v>
      </c>
      <c r="H665" s="1">
        <v>2</v>
      </c>
      <c r="I665" s="1">
        <v>0</v>
      </c>
      <c r="J665" s="1">
        <v>0</v>
      </c>
      <c r="K665" s="1">
        <v>1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4">
        <f t="shared" si="10"/>
        <v>2</v>
      </c>
    </row>
    <row r="666" spans="1:19" ht="15" x14ac:dyDescent="0.2">
      <c r="A666" s="1">
        <v>162</v>
      </c>
      <c r="B666" s="1" t="s">
        <v>45</v>
      </c>
      <c r="C666" s="1">
        <v>162</v>
      </c>
      <c r="D666" s="1" t="s">
        <v>74</v>
      </c>
      <c r="E666" s="1">
        <v>10102</v>
      </c>
      <c r="F666" s="1" t="s">
        <v>20</v>
      </c>
      <c r="G666" s="1">
        <v>4</v>
      </c>
      <c r="H666" s="1">
        <v>0</v>
      </c>
      <c r="I666" s="1">
        <v>2</v>
      </c>
      <c r="J666" s="1">
        <v>2</v>
      </c>
      <c r="K666" s="1">
        <v>2</v>
      </c>
      <c r="L666" s="1">
        <v>4</v>
      </c>
      <c r="M666" s="1">
        <v>3</v>
      </c>
      <c r="N666" s="1">
        <v>2</v>
      </c>
      <c r="O666" s="1">
        <v>2</v>
      </c>
      <c r="P666" s="1">
        <v>1</v>
      </c>
      <c r="Q666" s="1">
        <v>1</v>
      </c>
      <c r="R666" s="1">
        <v>0</v>
      </c>
      <c r="S666" s="4">
        <f t="shared" si="10"/>
        <v>4</v>
      </c>
    </row>
    <row r="667" spans="1:19" ht="15" x14ac:dyDescent="0.2">
      <c r="A667" s="1">
        <v>162</v>
      </c>
      <c r="B667" s="1" t="s">
        <v>45</v>
      </c>
      <c r="C667" s="1">
        <v>162</v>
      </c>
      <c r="D667" s="1" t="s">
        <v>74</v>
      </c>
      <c r="E667" s="1">
        <v>10103</v>
      </c>
      <c r="F667" s="1" t="s">
        <v>21</v>
      </c>
      <c r="G667" s="1">
        <v>1</v>
      </c>
      <c r="H667" s="1">
        <v>4</v>
      </c>
      <c r="I667" s="1">
        <v>4</v>
      </c>
      <c r="J667" s="1">
        <v>3</v>
      </c>
      <c r="K667" s="1">
        <v>4</v>
      </c>
      <c r="L667" s="1">
        <v>8</v>
      </c>
      <c r="M667" s="1">
        <v>4</v>
      </c>
      <c r="N667" s="1">
        <v>5</v>
      </c>
      <c r="O667" s="1">
        <v>3</v>
      </c>
      <c r="P667" s="1">
        <v>7</v>
      </c>
      <c r="Q667" s="1">
        <v>3</v>
      </c>
      <c r="R667" s="1">
        <v>0</v>
      </c>
      <c r="S667" s="4">
        <f t="shared" si="10"/>
        <v>8</v>
      </c>
    </row>
    <row r="668" spans="1:19" ht="15" x14ac:dyDescent="0.2">
      <c r="A668" s="1">
        <v>162</v>
      </c>
      <c r="B668" s="1" t="s">
        <v>45</v>
      </c>
      <c r="C668" s="1">
        <v>162</v>
      </c>
      <c r="D668" s="1" t="s">
        <v>74</v>
      </c>
      <c r="E668" s="1">
        <v>10104</v>
      </c>
      <c r="F668" s="1" t="s">
        <v>22</v>
      </c>
      <c r="G668" s="1">
        <v>30</v>
      </c>
      <c r="H668" s="1">
        <v>38</v>
      </c>
      <c r="I668" s="1">
        <v>36</v>
      </c>
      <c r="J668" s="1">
        <v>33</v>
      </c>
      <c r="K668" s="1">
        <v>32</v>
      </c>
      <c r="L668" s="1">
        <v>36</v>
      </c>
      <c r="M668" s="1">
        <v>38</v>
      </c>
      <c r="N668" s="1">
        <v>41</v>
      </c>
      <c r="O668" s="1">
        <v>38</v>
      </c>
      <c r="P668" s="1">
        <v>45</v>
      </c>
      <c r="Q668" s="1">
        <v>42</v>
      </c>
      <c r="R668" s="1">
        <v>37</v>
      </c>
      <c r="S668" s="4">
        <f t="shared" si="10"/>
        <v>45</v>
      </c>
    </row>
    <row r="669" spans="1:19" ht="15" x14ac:dyDescent="0.2">
      <c r="A669" s="1">
        <v>162</v>
      </c>
      <c r="B669" s="1" t="s">
        <v>45</v>
      </c>
      <c r="C669" s="1">
        <v>162</v>
      </c>
      <c r="D669" s="1" t="s">
        <v>74</v>
      </c>
      <c r="E669" s="1">
        <v>10106</v>
      </c>
      <c r="F669" s="1" t="s">
        <v>23</v>
      </c>
      <c r="G669" s="1">
        <v>45</v>
      </c>
      <c r="H669" s="1">
        <v>32</v>
      </c>
      <c r="I669" s="1">
        <v>26</v>
      </c>
      <c r="J669" s="1">
        <v>29</v>
      </c>
      <c r="K669" s="1">
        <v>44</v>
      </c>
      <c r="L669" s="1">
        <v>33</v>
      </c>
      <c r="M669" s="1">
        <v>33</v>
      </c>
      <c r="N669" s="1">
        <v>50</v>
      </c>
      <c r="O669" s="1">
        <v>28</v>
      </c>
      <c r="P669" s="1">
        <v>39</v>
      </c>
      <c r="Q669" s="1">
        <v>44</v>
      </c>
      <c r="R669" s="1">
        <v>45</v>
      </c>
      <c r="S669" s="4">
        <f t="shared" si="10"/>
        <v>50</v>
      </c>
    </row>
    <row r="670" spans="1:19" ht="15" x14ac:dyDescent="0.2">
      <c r="A670" s="1">
        <v>162</v>
      </c>
      <c r="B670" s="1" t="s">
        <v>45</v>
      </c>
      <c r="C670" s="1">
        <v>162</v>
      </c>
      <c r="D670" s="1" t="s">
        <v>74</v>
      </c>
      <c r="E670" s="1">
        <v>10107</v>
      </c>
      <c r="F670" s="1" t="s">
        <v>2</v>
      </c>
      <c r="G670" s="1">
        <v>18</v>
      </c>
      <c r="H670" s="1">
        <v>23</v>
      </c>
      <c r="I670" s="1">
        <v>34</v>
      </c>
      <c r="J670" s="1">
        <v>28</v>
      </c>
      <c r="K670" s="1">
        <v>33</v>
      </c>
      <c r="L670" s="1">
        <v>36</v>
      </c>
      <c r="M670" s="1">
        <v>30</v>
      </c>
      <c r="N670" s="1">
        <v>43</v>
      </c>
      <c r="O670" s="1">
        <v>30</v>
      </c>
      <c r="P670" s="1">
        <v>34</v>
      </c>
      <c r="Q670" s="1">
        <v>37</v>
      </c>
      <c r="R670" s="1">
        <v>26</v>
      </c>
      <c r="S670" s="4">
        <f t="shared" si="10"/>
        <v>43</v>
      </c>
    </row>
    <row r="671" spans="1:19" ht="15" x14ac:dyDescent="0.2">
      <c r="A671" s="1">
        <v>162</v>
      </c>
      <c r="B671" s="1" t="s">
        <v>45</v>
      </c>
      <c r="C671" s="1">
        <v>162</v>
      </c>
      <c r="D671" s="1" t="s">
        <v>74</v>
      </c>
      <c r="E671" s="1">
        <v>10108</v>
      </c>
      <c r="F671" s="1" t="s">
        <v>3</v>
      </c>
      <c r="G671" s="1">
        <v>33</v>
      </c>
      <c r="H671" s="1">
        <v>33</v>
      </c>
      <c r="I671" s="1">
        <v>37</v>
      </c>
      <c r="J671" s="1">
        <v>35</v>
      </c>
      <c r="K671" s="1">
        <v>35</v>
      </c>
      <c r="L671" s="1">
        <v>31</v>
      </c>
      <c r="M671" s="1">
        <v>37</v>
      </c>
      <c r="N671" s="1">
        <v>37</v>
      </c>
      <c r="O671" s="1">
        <v>45</v>
      </c>
      <c r="P671" s="1">
        <v>34</v>
      </c>
      <c r="Q671" s="1">
        <v>33</v>
      </c>
      <c r="R671" s="1">
        <v>32</v>
      </c>
      <c r="S671" s="4">
        <f t="shared" si="10"/>
        <v>45</v>
      </c>
    </row>
    <row r="672" spans="1:19" ht="15" x14ac:dyDescent="0.2">
      <c r="A672" s="1">
        <v>162</v>
      </c>
      <c r="B672" s="1" t="s">
        <v>45</v>
      </c>
      <c r="C672" s="1">
        <v>162</v>
      </c>
      <c r="D672" s="1" t="s">
        <v>74</v>
      </c>
      <c r="E672" s="1">
        <v>10109</v>
      </c>
      <c r="F672" s="1" t="s">
        <v>24</v>
      </c>
      <c r="G672" s="1">
        <v>32</v>
      </c>
      <c r="H672" s="1">
        <v>33</v>
      </c>
      <c r="I672" s="1">
        <v>36</v>
      </c>
      <c r="J672" s="1">
        <v>36</v>
      </c>
      <c r="K672" s="1">
        <v>21</v>
      </c>
      <c r="L672" s="1">
        <v>33</v>
      </c>
      <c r="M672" s="1">
        <v>33</v>
      </c>
      <c r="N672" s="1">
        <v>37</v>
      </c>
      <c r="O672" s="1">
        <v>41</v>
      </c>
      <c r="P672" s="1">
        <v>24</v>
      </c>
      <c r="Q672" s="1">
        <v>24</v>
      </c>
      <c r="R672" s="1">
        <v>37</v>
      </c>
      <c r="S672" s="4">
        <f t="shared" si="10"/>
        <v>41</v>
      </c>
    </row>
    <row r="673" spans="1:19" ht="15" x14ac:dyDescent="0.2">
      <c r="A673" s="1">
        <v>162</v>
      </c>
      <c r="B673" s="1" t="s">
        <v>45</v>
      </c>
      <c r="C673" s="1">
        <v>162</v>
      </c>
      <c r="D673" s="1" t="s">
        <v>74</v>
      </c>
      <c r="E673" s="1">
        <v>10110</v>
      </c>
      <c r="F673" s="1" t="s">
        <v>25</v>
      </c>
      <c r="G673" s="1">
        <v>18</v>
      </c>
      <c r="H673" s="1">
        <v>14</v>
      </c>
      <c r="I673" s="1">
        <v>35</v>
      </c>
      <c r="J673" s="1">
        <v>19</v>
      </c>
      <c r="K673" s="1">
        <v>21</v>
      </c>
      <c r="L673" s="1">
        <v>21</v>
      </c>
      <c r="M673" s="1">
        <v>33</v>
      </c>
      <c r="N673" s="1">
        <v>29</v>
      </c>
      <c r="O673" s="1">
        <v>18</v>
      </c>
      <c r="P673" s="1">
        <v>30</v>
      </c>
      <c r="Q673" s="1">
        <v>28</v>
      </c>
      <c r="R673" s="1">
        <v>9</v>
      </c>
      <c r="S673" s="4">
        <f t="shared" si="10"/>
        <v>35</v>
      </c>
    </row>
    <row r="674" spans="1:19" ht="15" x14ac:dyDescent="0.2">
      <c r="A674" s="1">
        <v>162</v>
      </c>
      <c r="B674" s="1" t="s">
        <v>45</v>
      </c>
      <c r="C674" s="1">
        <v>162</v>
      </c>
      <c r="D674" s="1" t="s">
        <v>74</v>
      </c>
      <c r="E674" s="1">
        <v>10113</v>
      </c>
      <c r="F674" s="1" t="s">
        <v>4</v>
      </c>
      <c r="G674" s="1">
        <v>3</v>
      </c>
      <c r="H674" s="1">
        <v>25</v>
      </c>
      <c r="I674" s="1">
        <v>25</v>
      </c>
      <c r="J674" s="1">
        <v>7</v>
      </c>
      <c r="K674" s="1">
        <v>3</v>
      </c>
      <c r="L674" s="1">
        <v>37</v>
      </c>
      <c r="M674" s="1">
        <v>17</v>
      </c>
      <c r="N674" s="1">
        <v>37</v>
      </c>
      <c r="O674" s="1">
        <v>18</v>
      </c>
      <c r="P674" s="1">
        <v>22</v>
      </c>
      <c r="Q674" s="1">
        <v>21</v>
      </c>
      <c r="R674" s="1">
        <v>24</v>
      </c>
      <c r="S674" s="4">
        <f t="shared" si="10"/>
        <v>37</v>
      </c>
    </row>
    <row r="675" spans="1:19" ht="15" x14ac:dyDescent="0.2">
      <c r="A675" s="1">
        <v>162</v>
      </c>
      <c r="B675" s="1" t="s">
        <v>45</v>
      </c>
      <c r="C675" s="1">
        <v>162</v>
      </c>
      <c r="D675" s="1" t="s">
        <v>74</v>
      </c>
      <c r="E675" s="1">
        <v>10201</v>
      </c>
      <c r="F675" s="1" t="s">
        <v>5</v>
      </c>
      <c r="G675" s="1">
        <v>3</v>
      </c>
      <c r="H675" s="1">
        <v>4</v>
      </c>
      <c r="I675" s="1">
        <v>3</v>
      </c>
      <c r="J675" s="1">
        <v>2</v>
      </c>
      <c r="K675" s="1">
        <v>4</v>
      </c>
      <c r="L675" s="1">
        <v>3</v>
      </c>
      <c r="M675" s="1">
        <v>1</v>
      </c>
      <c r="N675" s="1">
        <v>6</v>
      </c>
      <c r="O675" s="1">
        <v>4</v>
      </c>
      <c r="P675" s="1">
        <v>10</v>
      </c>
      <c r="Q675" s="1">
        <v>4</v>
      </c>
      <c r="R675" s="1">
        <v>7</v>
      </c>
      <c r="S675" s="4">
        <f t="shared" si="10"/>
        <v>10</v>
      </c>
    </row>
    <row r="676" spans="1:19" ht="15" x14ac:dyDescent="0.2">
      <c r="A676" s="1">
        <v>162</v>
      </c>
      <c r="B676" s="1" t="s">
        <v>45</v>
      </c>
      <c r="C676" s="1">
        <v>162</v>
      </c>
      <c r="D676" s="1" t="s">
        <v>74</v>
      </c>
      <c r="E676" s="1">
        <v>10203</v>
      </c>
      <c r="F676" s="1" t="s">
        <v>6</v>
      </c>
      <c r="G676" s="1">
        <v>23</v>
      </c>
      <c r="H676" s="1">
        <v>34</v>
      </c>
      <c r="I676" s="1">
        <v>31</v>
      </c>
      <c r="J676" s="1">
        <v>32</v>
      </c>
      <c r="K676" s="1">
        <v>28</v>
      </c>
      <c r="L676" s="1">
        <v>41</v>
      </c>
      <c r="M676" s="1">
        <v>25</v>
      </c>
      <c r="N676" s="1">
        <v>25</v>
      </c>
      <c r="O676" s="1">
        <v>29</v>
      </c>
      <c r="P676" s="1">
        <v>37</v>
      </c>
      <c r="Q676" s="1">
        <v>40</v>
      </c>
      <c r="R676" s="1">
        <v>32</v>
      </c>
      <c r="S676" s="4">
        <f t="shared" si="10"/>
        <v>41</v>
      </c>
    </row>
    <row r="677" spans="1:19" ht="15" x14ac:dyDescent="0.2">
      <c r="A677" s="1">
        <v>162</v>
      </c>
      <c r="B677" s="1" t="s">
        <v>45</v>
      </c>
      <c r="C677" s="1">
        <v>162</v>
      </c>
      <c r="D677" s="1" t="s">
        <v>74</v>
      </c>
      <c r="E677" s="1">
        <v>10204</v>
      </c>
      <c r="F677" s="1" t="s">
        <v>7</v>
      </c>
      <c r="G677" s="1">
        <v>3</v>
      </c>
      <c r="H677" s="1">
        <v>0</v>
      </c>
      <c r="I677" s="1">
        <v>6</v>
      </c>
      <c r="J677" s="1">
        <v>4</v>
      </c>
      <c r="K677" s="1">
        <v>2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3</v>
      </c>
      <c r="R677" s="1">
        <v>16</v>
      </c>
      <c r="S677" s="4">
        <f t="shared" si="10"/>
        <v>16</v>
      </c>
    </row>
    <row r="678" spans="1:19" ht="15" x14ac:dyDescent="0.2">
      <c r="A678" s="1">
        <v>162</v>
      </c>
      <c r="B678" s="1" t="s">
        <v>45</v>
      </c>
      <c r="C678" s="1">
        <v>162</v>
      </c>
      <c r="D678" s="1" t="s">
        <v>74</v>
      </c>
      <c r="E678" s="1">
        <v>10205</v>
      </c>
      <c r="F678" s="1" t="s">
        <v>26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4</v>
      </c>
      <c r="P678" s="1">
        <v>8</v>
      </c>
      <c r="Q678" s="1">
        <v>11</v>
      </c>
      <c r="R678" s="1">
        <v>0</v>
      </c>
      <c r="S678" s="4">
        <f t="shared" si="10"/>
        <v>11</v>
      </c>
    </row>
    <row r="679" spans="1:19" ht="15" x14ac:dyDescent="0.2">
      <c r="A679" s="1">
        <v>162</v>
      </c>
      <c r="B679" s="1" t="s">
        <v>45</v>
      </c>
      <c r="C679" s="1">
        <v>162</v>
      </c>
      <c r="D679" s="1" t="s">
        <v>74</v>
      </c>
      <c r="E679" s="1">
        <v>10206</v>
      </c>
      <c r="F679" s="1" t="s">
        <v>8</v>
      </c>
      <c r="G679" s="1">
        <v>26</v>
      </c>
      <c r="H679" s="1">
        <v>28</v>
      </c>
      <c r="I679" s="1">
        <v>20</v>
      </c>
      <c r="J679" s="1">
        <v>22</v>
      </c>
      <c r="K679" s="1">
        <v>20</v>
      </c>
      <c r="L679" s="1">
        <v>25</v>
      </c>
      <c r="M679" s="1">
        <v>25</v>
      </c>
      <c r="N679" s="1">
        <v>41</v>
      </c>
      <c r="O679" s="1">
        <v>29</v>
      </c>
      <c r="P679" s="1">
        <v>32</v>
      </c>
      <c r="Q679" s="1">
        <v>29</v>
      </c>
      <c r="R679" s="1">
        <v>33</v>
      </c>
      <c r="S679" s="4">
        <f t="shared" si="10"/>
        <v>41</v>
      </c>
    </row>
    <row r="680" spans="1:19" ht="15" x14ac:dyDescent="0.2">
      <c r="A680" s="1">
        <v>162</v>
      </c>
      <c r="B680" s="1" t="s">
        <v>45</v>
      </c>
      <c r="C680" s="1">
        <v>162</v>
      </c>
      <c r="D680" s="1" t="s">
        <v>74</v>
      </c>
      <c r="E680" s="1">
        <v>10301</v>
      </c>
      <c r="F680" s="1" t="s">
        <v>27</v>
      </c>
      <c r="G680" s="1">
        <v>2</v>
      </c>
      <c r="H680" s="1">
        <v>1</v>
      </c>
      <c r="I680" s="1">
        <v>3</v>
      </c>
      <c r="J680" s="1">
        <v>2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4">
        <f t="shared" si="10"/>
        <v>3</v>
      </c>
    </row>
    <row r="681" spans="1:19" ht="15" x14ac:dyDescent="0.2">
      <c r="A681" s="1">
        <v>162</v>
      </c>
      <c r="B681" s="1" t="s">
        <v>45</v>
      </c>
      <c r="C681" s="1">
        <v>162</v>
      </c>
      <c r="D681" s="1" t="s">
        <v>74</v>
      </c>
      <c r="E681" s="1">
        <v>10303</v>
      </c>
      <c r="F681" s="1" t="s">
        <v>9</v>
      </c>
      <c r="G681" s="1">
        <v>14</v>
      </c>
      <c r="H681" s="1">
        <v>15</v>
      </c>
      <c r="I681" s="1">
        <v>16</v>
      </c>
      <c r="J681" s="1">
        <v>15</v>
      </c>
      <c r="K681" s="1">
        <v>15</v>
      </c>
      <c r="L681" s="1">
        <v>12</v>
      </c>
      <c r="M681" s="1">
        <v>16</v>
      </c>
      <c r="N681" s="1">
        <v>21</v>
      </c>
      <c r="O681" s="1">
        <v>14</v>
      </c>
      <c r="P681" s="1">
        <v>16</v>
      </c>
      <c r="Q681" s="1">
        <v>10</v>
      </c>
      <c r="R681" s="1">
        <v>8</v>
      </c>
      <c r="S681" s="4">
        <f t="shared" si="10"/>
        <v>21</v>
      </c>
    </row>
    <row r="682" spans="1:19" ht="15" x14ac:dyDescent="0.2">
      <c r="A682" s="1">
        <v>162</v>
      </c>
      <c r="B682" s="1" t="s">
        <v>45</v>
      </c>
      <c r="C682" s="1">
        <v>162</v>
      </c>
      <c r="D682" s="1" t="s">
        <v>74</v>
      </c>
      <c r="E682" s="1">
        <v>10401</v>
      </c>
      <c r="F682" s="1" t="s">
        <v>28</v>
      </c>
      <c r="G682" s="1">
        <v>8</v>
      </c>
      <c r="H682" s="1">
        <v>11</v>
      </c>
      <c r="I682" s="1">
        <v>13</v>
      </c>
      <c r="J682" s="1">
        <v>10</v>
      </c>
      <c r="K682" s="1">
        <v>14</v>
      </c>
      <c r="L682" s="1">
        <v>15</v>
      </c>
      <c r="M682" s="1">
        <v>0</v>
      </c>
      <c r="N682" s="1">
        <v>14</v>
      </c>
      <c r="O682" s="1">
        <v>10</v>
      </c>
      <c r="P682" s="1">
        <v>22</v>
      </c>
      <c r="Q682" s="1">
        <v>13</v>
      </c>
      <c r="R682" s="1">
        <v>1</v>
      </c>
      <c r="S682" s="4">
        <f t="shared" si="10"/>
        <v>22</v>
      </c>
    </row>
    <row r="683" spans="1:19" ht="15" x14ac:dyDescent="0.2">
      <c r="A683" s="1">
        <v>162</v>
      </c>
      <c r="B683" s="1" t="s">
        <v>45</v>
      </c>
      <c r="C683" s="1">
        <v>162</v>
      </c>
      <c r="D683" s="1" t="s">
        <v>74</v>
      </c>
      <c r="E683" s="1">
        <v>10402</v>
      </c>
      <c r="F683" s="1" t="s">
        <v>10</v>
      </c>
      <c r="G683" s="1">
        <v>33</v>
      </c>
      <c r="H683" s="1">
        <v>33</v>
      </c>
      <c r="I683" s="1">
        <v>31</v>
      </c>
      <c r="J683" s="1">
        <v>35</v>
      </c>
      <c r="K683" s="1">
        <v>29</v>
      </c>
      <c r="L683" s="1">
        <v>33</v>
      </c>
      <c r="M683" s="1">
        <v>34</v>
      </c>
      <c r="N683" s="1">
        <v>41</v>
      </c>
      <c r="O683" s="1">
        <v>29</v>
      </c>
      <c r="P683" s="1">
        <v>25</v>
      </c>
      <c r="Q683" s="1">
        <v>32</v>
      </c>
      <c r="R683" s="1">
        <v>38</v>
      </c>
      <c r="S683" s="4">
        <f t="shared" si="10"/>
        <v>41</v>
      </c>
    </row>
    <row r="684" spans="1:19" ht="15" x14ac:dyDescent="0.2">
      <c r="A684" s="1">
        <v>162</v>
      </c>
      <c r="B684" s="1" t="s">
        <v>45</v>
      </c>
      <c r="C684" s="1">
        <v>162</v>
      </c>
      <c r="D684" s="1" t="s">
        <v>74</v>
      </c>
      <c r="E684" s="1">
        <v>10501</v>
      </c>
      <c r="F684" s="1" t="s">
        <v>11</v>
      </c>
      <c r="G684" s="1">
        <v>17</v>
      </c>
      <c r="H684" s="1">
        <v>17</v>
      </c>
      <c r="I684" s="1">
        <v>41</v>
      </c>
      <c r="J684" s="1">
        <v>27</v>
      </c>
      <c r="K684" s="1">
        <v>23</v>
      </c>
      <c r="L684" s="1">
        <v>33</v>
      </c>
      <c r="M684" s="1">
        <v>19</v>
      </c>
      <c r="N684" s="1">
        <v>34</v>
      </c>
      <c r="O684" s="1">
        <v>32</v>
      </c>
      <c r="P684" s="1">
        <v>30</v>
      </c>
      <c r="Q684" s="1">
        <v>35</v>
      </c>
      <c r="R684" s="1">
        <v>24</v>
      </c>
      <c r="S684" s="4">
        <f t="shared" ref="S684:S745" si="11">MAX(G684:R684)</f>
        <v>41</v>
      </c>
    </row>
    <row r="685" spans="1:19" ht="15" x14ac:dyDescent="0.2">
      <c r="A685" s="1">
        <v>162</v>
      </c>
      <c r="B685" s="1" t="s">
        <v>45</v>
      </c>
      <c r="C685" s="1">
        <v>162</v>
      </c>
      <c r="D685" s="1" t="s">
        <v>74</v>
      </c>
      <c r="E685" s="1">
        <v>20101</v>
      </c>
      <c r="F685" s="1" t="s">
        <v>12</v>
      </c>
      <c r="G685" s="1">
        <v>4</v>
      </c>
      <c r="H685" s="1">
        <v>5</v>
      </c>
      <c r="I685" s="1">
        <v>5</v>
      </c>
      <c r="J685" s="1">
        <v>5</v>
      </c>
      <c r="K685" s="1">
        <v>5</v>
      </c>
      <c r="L685" s="1">
        <v>3</v>
      </c>
      <c r="M685" s="1">
        <v>5</v>
      </c>
      <c r="N685" s="1">
        <v>7</v>
      </c>
      <c r="O685" s="1">
        <v>7</v>
      </c>
      <c r="P685" s="1">
        <v>6</v>
      </c>
      <c r="Q685" s="1">
        <v>3</v>
      </c>
      <c r="R685" s="1">
        <v>3</v>
      </c>
      <c r="S685" s="4">
        <f t="shared" si="11"/>
        <v>7</v>
      </c>
    </row>
    <row r="686" spans="1:19" ht="15" x14ac:dyDescent="0.2">
      <c r="A686" s="1">
        <v>162</v>
      </c>
      <c r="B686" s="1" t="s">
        <v>45</v>
      </c>
      <c r="C686" s="1">
        <v>162</v>
      </c>
      <c r="D686" s="1" t="s">
        <v>74</v>
      </c>
      <c r="E686" s="1">
        <v>20103</v>
      </c>
      <c r="F686" s="1" t="s">
        <v>29</v>
      </c>
      <c r="G686" s="1">
        <v>7</v>
      </c>
      <c r="H686" s="1">
        <v>6</v>
      </c>
      <c r="I686" s="1">
        <v>4</v>
      </c>
      <c r="J686" s="1">
        <v>5</v>
      </c>
      <c r="K686" s="1">
        <v>4</v>
      </c>
      <c r="L686" s="1">
        <v>4</v>
      </c>
      <c r="M686" s="1">
        <v>4</v>
      </c>
      <c r="N686" s="1">
        <v>0</v>
      </c>
      <c r="O686" s="1">
        <v>5</v>
      </c>
      <c r="P686" s="1">
        <v>11</v>
      </c>
      <c r="Q686" s="1">
        <v>8</v>
      </c>
      <c r="R686" s="1">
        <v>1</v>
      </c>
      <c r="S686" s="4">
        <f t="shared" si="11"/>
        <v>11</v>
      </c>
    </row>
    <row r="687" spans="1:19" ht="15" x14ac:dyDescent="0.2">
      <c r="A687" s="1">
        <v>162</v>
      </c>
      <c r="B687" s="1" t="s">
        <v>45</v>
      </c>
      <c r="C687" s="1">
        <v>162</v>
      </c>
      <c r="D687" s="1" t="s">
        <v>74</v>
      </c>
      <c r="E687" s="1">
        <v>20106</v>
      </c>
      <c r="F687" s="1" t="s">
        <v>30</v>
      </c>
      <c r="G687" s="1">
        <v>8</v>
      </c>
      <c r="H687" s="1">
        <v>13</v>
      </c>
      <c r="I687" s="1">
        <v>8</v>
      </c>
      <c r="J687" s="1">
        <v>13</v>
      </c>
      <c r="K687" s="1">
        <v>8</v>
      </c>
      <c r="L687" s="1">
        <v>4</v>
      </c>
      <c r="M687" s="1">
        <v>3</v>
      </c>
      <c r="N687" s="1">
        <v>20</v>
      </c>
      <c r="O687" s="1">
        <v>12</v>
      </c>
      <c r="P687" s="1">
        <v>32</v>
      </c>
      <c r="Q687" s="1">
        <v>11</v>
      </c>
      <c r="R687" s="1">
        <v>10</v>
      </c>
      <c r="S687" s="4">
        <f t="shared" si="11"/>
        <v>32</v>
      </c>
    </row>
    <row r="688" spans="1:19" ht="15" x14ac:dyDescent="0.2">
      <c r="A688" s="1">
        <v>162</v>
      </c>
      <c r="B688" s="1" t="s">
        <v>45</v>
      </c>
      <c r="C688" s="1">
        <v>162</v>
      </c>
      <c r="D688" s="1" t="s">
        <v>74</v>
      </c>
      <c r="E688" s="1">
        <v>20107</v>
      </c>
      <c r="F688" s="1" t="s">
        <v>13</v>
      </c>
      <c r="G688" s="1">
        <v>0</v>
      </c>
      <c r="H688" s="1">
        <v>0</v>
      </c>
      <c r="I688" s="1">
        <v>1</v>
      </c>
      <c r="J688" s="1">
        <v>0</v>
      </c>
      <c r="K688" s="1">
        <v>1</v>
      </c>
      <c r="L688" s="1">
        <v>0</v>
      </c>
      <c r="M688" s="1">
        <v>0</v>
      </c>
      <c r="N688" s="1">
        <v>2</v>
      </c>
      <c r="O688" s="1">
        <v>2</v>
      </c>
      <c r="P688" s="1">
        <v>6</v>
      </c>
      <c r="Q688" s="1">
        <v>0</v>
      </c>
      <c r="R688" s="1">
        <v>0</v>
      </c>
      <c r="S688" s="4">
        <f t="shared" si="11"/>
        <v>6</v>
      </c>
    </row>
    <row r="689" spans="1:19" ht="15" x14ac:dyDescent="0.2">
      <c r="A689" s="1">
        <v>162</v>
      </c>
      <c r="B689" s="1" t="s">
        <v>45</v>
      </c>
      <c r="C689" s="1">
        <v>162</v>
      </c>
      <c r="D689" s="1" t="s">
        <v>74</v>
      </c>
      <c r="E689" s="1">
        <v>20108</v>
      </c>
      <c r="F689" s="1" t="s">
        <v>14</v>
      </c>
      <c r="G689" s="1">
        <v>1</v>
      </c>
      <c r="H689" s="1">
        <v>1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4">
        <f t="shared" si="11"/>
        <v>1</v>
      </c>
    </row>
    <row r="690" spans="1:19" ht="15" x14ac:dyDescent="0.2">
      <c r="A690" s="1">
        <v>162</v>
      </c>
      <c r="B690" s="1" t="s">
        <v>45</v>
      </c>
      <c r="C690" s="1">
        <v>162</v>
      </c>
      <c r="D690" s="1" t="s">
        <v>74</v>
      </c>
      <c r="E690" s="1">
        <v>20201</v>
      </c>
      <c r="F690" s="1" t="s">
        <v>15</v>
      </c>
      <c r="G690" s="1">
        <v>23</v>
      </c>
      <c r="H690" s="1">
        <v>14</v>
      </c>
      <c r="I690" s="1">
        <v>17</v>
      </c>
      <c r="J690" s="1">
        <v>17</v>
      </c>
      <c r="K690" s="1">
        <v>16</v>
      </c>
      <c r="L690" s="1">
        <v>16</v>
      </c>
      <c r="M690" s="1">
        <v>33</v>
      </c>
      <c r="N690" s="1">
        <v>23</v>
      </c>
      <c r="O690" s="1">
        <v>19</v>
      </c>
      <c r="P690" s="1">
        <v>25</v>
      </c>
      <c r="Q690" s="1">
        <v>30</v>
      </c>
      <c r="R690" s="1">
        <v>19</v>
      </c>
      <c r="S690" s="4">
        <f t="shared" si="11"/>
        <v>33</v>
      </c>
    </row>
    <row r="691" spans="1:19" ht="15" x14ac:dyDescent="0.2">
      <c r="A691" s="1">
        <v>162</v>
      </c>
      <c r="B691" s="1" t="s">
        <v>45</v>
      </c>
      <c r="C691" s="1">
        <v>162</v>
      </c>
      <c r="D691" s="1" t="s">
        <v>74</v>
      </c>
      <c r="E691" s="1">
        <v>20202</v>
      </c>
      <c r="F691" s="1" t="s">
        <v>16</v>
      </c>
      <c r="G691" s="1">
        <v>4</v>
      </c>
      <c r="H691" s="1">
        <v>6</v>
      </c>
      <c r="I691" s="1">
        <v>14</v>
      </c>
      <c r="J691" s="1">
        <v>7</v>
      </c>
      <c r="K691" s="1">
        <v>3</v>
      </c>
      <c r="L691" s="1">
        <v>8</v>
      </c>
      <c r="M691" s="1">
        <v>14</v>
      </c>
      <c r="N691" s="1">
        <v>4</v>
      </c>
      <c r="O691" s="1">
        <v>26</v>
      </c>
      <c r="P691" s="1">
        <v>7</v>
      </c>
      <c r="Q691" s="1">
        <v>11</v>
      </c>
      <c r="R691" s="1">
        <v>10</v>
      </c>
      <c r="S691" s="4">
        <f t="shared" si="11"/>
        <v>26</v>
      </c>
    </row>
    <row r="692" spans="1:19" ht="15" x14ac:dyDescent="0.2">
      <c r="A692" s="1">
        <v>162</v>
      </c>
      <c r="B692" s="1" t="s">
        <v>45</v>
      </c>
      <c r="C692" s="1">
        <v>162</v>
      </c>
      <c r="D692" s="1" t="s">
        <v>74</v>
      </c>
      <c r="E692" s="1">
        <v>20301</v>
      </c>
      <c r="F692" s="1" t="s">
        <v>31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4">
        <f t="shared" si="11"/>
        <v>1</v>
      </c>
    </row>
    <row r="693" spans="1:19" ht="15" x14ac:dyDescent="0.2">
      <c r="A693" s="1">
        <v>162</v>
      </c>
      <c r="B693" s="1" t="s">
        <v>45</v>
      </c>
      <c r="C693" s="1">
        <v>162</v>
      </c>
      <c r="D693" s="1" t="s">
        <v>74</v>
      </c>
      <c r="E693" s="1">
        <v>30102</v>
      </c>
      <c r="F693" s="1" t="s">
        <v>33</v>
      </c>
      <c r="G693" s="1">
        <v>22</v>
      </c>
      <c r="H693" s="1">
        <v>21</v>
      </c>
      <c r="I693" s="1">
        <v>22</v>
      </c>
      <c r="J693" s="1">
        <v>22</v>
      </c>
      <c r="K693" s="1">
        <v>19</v>
      </c>
      <c r="L693" s="1">
        <v>25</v>
      </c>
      <c r="M693" s="1">
        <v>21</v>
      </c>
      <c r="N693" s="1">
        <v>22</v>
      </c>
      <c r="O693" s="1">
        <v>23</v>
      </c>
      <c r="P693" s="1">
        <v>22</v>
      </c>
      <c r="Q693" s="1">
        <v>19</v>
      </c>
      <c r="R693" s="1">
        <v>18</v>
      </c>
      <c r="S693" s="4">
        <f t="shared" si="11"/>
        <v>25</v>
      </c>
    </row>
    <row r="694" spans="1:19" ht="15" x14ac:dyDescent="0.2">
      <c r="A694" s="1">
        <v>162</v>
      </c>
      <c r="B694" s="1" t="s">
        <v>45</v>
      </c>
      <c r="C694" s="1">
        <v>162</v>
      </c>
      <c r="D694" s="1" t="s">
        <v>74</v>
      </c>
      <c r="E694" s="1">
        <v>30104</v>
      </c>
      <c r="F694" s="1" t="s">
        <v>34</v>
      </c>
      <c r="G694" s="1">
        <v>40</v>
      </c>
      <c r="H694" s="1">
        <v>29</v>
      </c>
      <c r="I694" s="1">
        <v>38</v>
      </c>
      <c r="J694" s="1">
        <v>28</v>
      </c>
      <c r="K694" s="1">
        <v>33</v>
      </c>
      <c r="L694" s="1">
        <v>42</v>
      </c>
      <c r="M694" s="1">
        <v>38</v>
      </c>
      <c r="N694" s="1">
        <v>47</v>
      </c>
      <c r="O694" s="1">
        <v>39</v>
      </c>
      <c r="P694" s="1">
        <v>32</v>
      </c>
      <c r="Q694" s="1">
        <v>47</v>
      </c>
      <c r="R694" s="1">
        <v>26</v>
      </c>
      <c r="S694" s="4">
        <f t="shared" si="11"/>
        <v>47</v>
      </c>
    </row>
    <row r="695" spans="1:19" ht="15" x14ac:dyDescent="0.2">
      <c r="A695" s="1">
        <v>162</v>
      </c>
      <c r="B695" s="1" t="s">
        <v>45</v>
      </c>
      <c r="C695" s="1">
        <v>162</v>
      </c>
      <c r="D695" s="1" t="s">
        <v>74</v>
      </c>
      <c r="E695" s="1">
        <v>30105</v>
      </c>
      <c r="F695" s="1" t="s">
        <v>35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11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4">
        <f t="shared" si="11"/>
        <v>11</v>
      </c>
    </row>
    <row r="696" spans="1:19" ht="15" x14ac:dyDescent="0.2">
      <c r="A696" s="1">
        <v>162</v>
      </c>
      <c r="B696" s="1" t="s">
        <v>45</v>
      </c>
      <c r="C696" s="1">
        <v>162</v>
      </c>
      <c r="D696" s="1" t="s">
        <v>74</v>
      </c>
      <c r="E696" s="1">
        <v>30106</v>
      </c>
      <c r="F696" s="1" t="s">
        <v>36</v>
      </c>
      <c r="G696" s="1">
        <v>32</v>
      </c>
      <c r="H696" s="1">
        <v>39</v>
      </c>
      <c r="I696" s="1">
        <v>41</v>
      </c>
      <c r="J696" s="1">
        <v>28</v>
      </c>
      <c r="K696" s="1">
        <v>41</v>
      </c>
      <c r="L696" s="1">
        <v>41</v>
      </c>
      <c r="M696" s="1">
        <v>42</v>
      </c>
      <c r="N696" s="1">
        <v>39</v>
      </c>
      <c r="O696" s="1">
        <v>38</v>
      </c>
      <c r="P696" s="1">
        <v>44</v>
      </c>
      <c r="Q696" s="1">
        <v>45</v>
      </c>
      <c r="R696" s="1">
        <v>34</v>
      </c>
      <c r="S696" s="4">
        <f t="shared" si="11"/>
        <v>45</v>
      </c>
    </row>
    <row r="697" spans="1:19" ht="15" x14ac:dyDescent="0.2">
      <c r="A697" s="1">
        <v>162</v>
      </c>
      <c r="B697" s="1" t="s">
        <v>45</v>
      </c>
      <c r="C697" s="1">
        <v>162</v>
      </c>
      <c r="D697" s="1" t="s">
        <v>74</v>
      </c>
      <c r="E697" s="1">
        <v>30107</v>
      </c>
      <c r="F697" s="1" t="s">
        <v>37</v>
      </c>
      <c r="G697" s="1">
        <v>33</v>
      </c>
      <c r="H697" s="1">
        <v>22</v>
      </c>
      <c r="I697" s="1">
        <v>21</v>
      </c>
      <c r="J697" s="1">
        <v>22</v>
      </c>
      <c r="K697" s="1">
        <v>43</v>
      </c>
      <c r="L697" s="1">
        <v>33</v>
      </c>
      <c r="M697" s="1">
        <v>26</v>
      </c>
      <c r="N697" s="1">
        <v>29</v>
      </c>
      <c r="O697" s="1">
        <v>36</v>
      </c>
      <c r="P697" s="1">
        <v>37</v>
      </c>
      <c r="Q697" s="1">
        <v>28</v>
      </c>
      <c r="R697" s="1">
        <v>9</v>
      </c>
      <c r="S697" s="4">
        <f t="shared" si="11"/>
        <v>43</v>
      </c>
    </row>
    <row r="698" spans="1:19" ht="15" x14ac:dyDescent="0.2">
      <c r="A698" s="1">
        <v>162</v>
      </c>
      <c r="B698" s="1" t="s">
        <v>45</v>
      </c>
      <c r="C698" s="1">
        <v>162</v>
      </c>
      <c r="D698" s="1" t="s">
        <v>74</v>
      </c>
      <c r="E698" s="1">
        <v>30110</v>
      </c>
      <c r="F698" s="1" t="s">
        <v>38</v>
      </c>
      <c r="G698" s="1">
        <v>11</v>
      </c>
      <c r="H698" s="1">
        <v>13</v>
      </c>
      <c r="I698" s="1">
        <v>13</v>
      </c>
      <c r="J698" s="1">
        <v>26</v>
      </c>
      <c r="K698" s="1">
        <v>9</v>
      </c>
      <c r="L698" s="1">
        <v>16</v>
      </c>
      <c r="M698" s="1">
        <v>21</v>
      </c>
      <c r="N698" s="1">
        <v>26</v>
      </c>
      <c r="O698" s="1">
        <v>19</v>
      </c>
      <c r="P698" s="1">
        <v>20</v>
      </c>
      <c r="Q698" s="1">
        <v>14</v>
      </c>
      <c r="R698" s="1">
        <v>14</v>
      </c>
      <c r="S698" s="4">
        <f t="shared" si="11"/>
        <v>26</v>
      </c>
    </row>
    <row r="699" spans="1:19" ht="15" x14ac:dyDescent="0.2">
      <c r="A699" s="1">
        <v>162</v>
      </c>
      <c r="B699" s="1" t="s">
        <v>45</v>
      </c>
      <c r="C699" s="1">
        <v>162</v>
      </c>
      <c r="D699" s="1" t="s">
        <v>74</v>
      </c>
      <c r="E699" s="1">
        <v>40101</v>
      </c>
      <c r="F699" s="1" t="s">
        <v>39</v>
      </c>
      <c r="G699" s="1">
        <v>3</v>
      </c>
      <c r="H699" s="1">
        <v>7</v>
      </c>
      <c r="I699" s="1">
        <v>6</v>
      </c>
      <c r="J699" s="1">
        <v>4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4">
        <f t="shared" si="11"/>
        <v>7</v>
      </c>
    </row>
    <row r="700" spans="1:19" ht="15" x14ac:dyDescent="0.2">
      <c r="A700" s="1">
        <v>162</v>
      </c>
      <c r="B700" s="1" t="s">
        <v>45</v>
      </c>
      <c r="C700" s="1">
        <v>162</v>
      </c>
      <c r="D700" s="1" t="s">
        <v>74</v>
      </c>
      <c r="E700" s="1">
        <v>40102</v>
      </c>
      <c r="F700" s="1" t="s">
        <v>17</v>
      </c>
      <c r="G700" s="1">
        <v>20</v>
      </c>
      <c r="H700" s="1">
        <v>18</v>
      </c>
      <c r="I700" s="1">
        <v>30</v>
      </c>
      <c r="J700" s="1">
        <v>15</v>
      </c>
      <c r="K700" s="1">
        <v>29</v>
      </c>
      <c r="L700" s="1">
        <v>32</v>
      </c>
      <c r="M700" s="1">
        <v>24</v>
      </c>
      <c r="N700" s="1">
        <v>34</v>
      </c>
      <c r="O700" s="1">
        <v>35</v>
      </c>
      <c r="P700" s="1">
        <v>22</v>
      </c>
      <c r="Q700" s="1">
        <v>27</v>
      </c>
      <c r="R700" s="1">
        <v>10</v>
      </c>
      <c r="S700" s="4">
        <f t="shared" si="11"/>
        <v>35</v>
      </c>
    </row>
    <row r="701" spans="1:19" ht="15" x14ac:dyDescent="0.2">
      <c r="A701" s="1">
        <v>162</v>
      </c>
      <c r="B701" s="1" t="s">
        <v>45</v>
      </c>
      <c r="C701" s="1">
        <v>162</v>
      </c>
      <c r="D701" s="1" t="s">
        <v>74</v>
      </c>
      <c r="E701" s="1">
        <v>40103</v>
      </c>
      <c r="F701" s="1" t="s">
        <v>18</v>
      </c>
      <c r="G701" s="1">
        <v>1</v>
      </c>
      <c r="H701" s="1">
        <v>3</v>
      </c>
      <c r="I701" s="1">
        <v>4</v>
      </c>
      <c r="J701" s="1">
        <v>2</v>
      </c>
      <c r="K701" s="1">
        <v>5</v>
      </c>
      <c r="L701" s="1">
        <v>3</v>
      </c>
      <c r="M701" s="1">
        <v>10</v>
      </c>
      <c r="N701" s="1">
        <v>0</v>
      </c>
      <c r="O701" s="1">
        <v>13</v>
      </c>
      <c r="P701" s="1">
        <v>4</v>
      </c>
      <c r="Q701" s="1">
        <v>7</v>
      </c>
      <c r="R701" s="1">
        <v>4</v>
      </c>
      <c r="S701" s="4">
        <f t="shared" si="11"/>
        <v>13</v>
      </c>
    </row>
    <row r="702" spans="1:19" ht="15" x14ac:dyDescent="0.2">
      <c r="A702" s="1">
        <v>162</v>
      </c>
      <c r="B702" s="1" t="s">
        <v>45</v>
      </c>
      <c r="C702" s="1">
        <v>162</v>
      </c>
      <c r="D702" s="1" t="s">
        <v>74</v>
      </c>
      <c r="E702" s="1">
        <v>40201</v>
      </c>
      <c r="F702" s="1" t="s">
        <v>40</v>
      </c>
      <c r="G702" s="1">
        <v>0</v>
      </c>
      <c r="H702" s="1">
        <v>0</v>
      </c>
      <c r="I702" s="1">
        <v>0</v>
      </c>
      <c r="J702" s="1">
        <v>0</v>
      </c>
      <c r="K702" s="1">
        <v>4</v>
      </c>
      <c r="L702" s="1">
        <v>3</v>
      </c>
      <c r="M702" s="1">
        <v>3</v>
      </c>
      <c r="N702" s="1">
        <v>11</v>
      </c>
      <c r="O702" s="1">
        <v>7</v>
      </c>
      <c r="P702" s="1">
        <v>9</v>
      </c>
      <c r="Q702" s="1">
        <v>5</v>
      </c>
      <c r="R702" s="1">
        <v>2</v>
      </c>
      <c r="S702" s="4">
        <f t="shared" si="11"/>
        <v>11</v>
      </c>
    </row>
    <row r="703" spans="1:19" ht="15" x14ac:dyDescent="0.2">
      <c r="A703" s="1">
        <v>162</v>
      </c>
      <c r="B703" s="1" t="s">
        <v>45</v>
      </c>
      <c r="C703" s="1">
        <v>162</v>
      </c>
      <c r="D703" s="1" t="s">
        <v>74</v>
      </c>
      <c r="E703" s="1">
        <v>40202</v>
      </c>
      <c r="F703" s="1" t="s">
        <v>41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2</v>
      </c>
      <c r="M703" s="1">
        <v>1</v>
      </c>
      <c r="N703" s="1">
        <v>0</v>
      </c>
      <c r="O703" s="1">
        <v>3</v>
      </c>
      <c r="P703" s="1">
        <v>7</v>
      </c>
      <c r="Q703" s="1">
        <v>0</v>
      </c>
      <c r="R703" s="1">
        <v>0</v>
      </c>
      <c r="S703" s="4">
        <f t="shared" si="11"/>
        <v>7</v>
      </c>
    </row>
    <row r="704" spans="1:19" ht="15" x14ac:dyDescent="0.2">
      <c r="A704" s="1">
        <v>232</v>
      </c>
      <c r="B704" s="1" t="s">
        <v>45</v>
      </c>
      <c r="C704" s="1">
        <v>232</v>
      </c>
      <c r="D704" s="1" t="s">
        <v>75</v>
      </c>
      <c r="E704" s="1">
        <v>10102</v>
      </c>
      <c r="F704" s="1" t="s">
        <v>20</v>
      </c>
      <c r="G704" s="1">
        <v>5</v>
      </c>
      <c r="H704" s="1">
        <v>5</v>
      </c>
      <c r="I704" s="1">
        <v>6</v>
      </c>
      <c r="J704" s="1">
        <v>3</v>
      </c>
      <c r="K704" s="1">
        <v>5</v>
      </c>
      <c r="L704" s="1">
        <v>8</v>
      </c>
      <c r="M704" s="1">
        <v>10</v>
      </c>
      <c r="N704" s="1">
        <v>4</v>
      </c>
      <c r="O704" s="1">
        <v>4</v>
      </c>
      <c r="P704" s="1">
        <v>4</v>
      </c>
      <c r="Q704" s="1">
        <v>2</v>
      </c>
      <c r="R704" s="1">
        <v>0</v>
      </c>
      <c r="S704" s="4">
        <f t="shared" si="11"/>
        <v>10</v>
      </c>
    </row>
    <row r="705" spans="1:19" ht="15" x14ac:dyDescent="0.2">
      <c r="A705" s="1">
        <v>232</v>
      </c>
      <c r="B705" s="1" t="s">
        <v>45</v>
      </c>
      <c r="C705" s="1">
        <v>232</v>
      </c>
      <c r="D705" s="1" t="s">
        <v>75</v>
      </c>
      <c r="E705" s="1">
        <v>10103</v>
      </c>
      <c r="F705" s="1" t="s">
        <v>21</v>
      </c>
      <c r="G705" s="1">
        <v>2</v>
      </c>
      <c r="H705" s="1">
        <v>6</v>
      </c>
      <c r="I705" s="1">
        <v>4</v>
      </c>
      <c r="J705" s="1">
        <v>2</v>
      </c>
      <c r="K705" s="1">
        <v>1</v>
      </c>
      <c r="L705" s="1">
        <v>5</v>
      </c>
      <c r="M705" s="1">
        <v>0</v>
      </c>
      <c r="N705" s="1">
        <v>2</v>
      </c>
      <c r="O705" s="1">
        <v>1</v>
      </c>
      <c r="P705" s="1">
        <v>0</v>
      </c>
      <c r="Q705" s="1">
        <v>0</v>
      </c>
      <c r="R705" s="1">
        <v>0</v>
      </c>
      <c r="S705" s="4">
        <f t="shared" si="11"/>
        <v>6</v>
      </c>
    </row>
    <row r="706" spans="1:19" ht="15" x14ac:dyDescent="0.2">
      <c r="A706" s="1">
        <v>232</v>
      </c>
      <c r="B706" s="1" t="s">
        <v>45</v>
      </c>
      <c r="C706" s="1">
        <v>232</v>
      </c>
      <c r="D706" s="1" t="s">
        <v>75</v>
      </c>
      <c r="E706" s="1">
        <v>10104</v>
      </c>
      <c r="F706" s="1" t="s">
        <v>22</v>
      </c>
      <c r="G706" s="1">
        <v>58</v>
      </c>
      <c r="H706" s="1">
        <v>52</v>
      </c>
      <c r="I706" s="1">
        <v>54</v>
      </c>
      <c r="J706" s="1">
        <v>69</v>
      </c>
      <c r="K706" s="1">
        <v>66</v>
      </c>
      <c r="L706" s="1">
        <v>62</v>
      </c>
      <c r="M706" s="1">
        <v>60</v>
      </c>
      <c r="N706" s="1">
        <v>54</v>
      </c>
      <c r="O706" s="1">
        <v>60</v>
      </c>
      <c r="P706" s="1">
        <v>69</v>
      </c>
      <c r="Q706" s="1">
        <v>67</v>
      </c>
      <c r="R706" s="1">
        <v>64</v>
      </c>
      <c r="S706" s="4">
        <f t="shared" si="11"/>
        <v>69</v>
      </c>
    </row>
    <row r="707" spans="1:19" ht="15" x14ac:dyDescent="0.2">
      <c r="A707" s="1">
        <v>232</v>
      </c>
      <c r="B707" s="1" t="s">
        <v>45</v>
      </c>
      <c r="C707" s="1">
        <v>232</v>
      </c>
      <c r="D707" s="1" t="s">
        <v>75</v>
      </c>
      <c r="E707" s="1">
        <v>10106</v>
      </c>
      <c r="F707" s="1" t="s">
        <v>23</v>
      </c>
      <c r="G707" s="1">
        <v>65</v>
      </c>
      <c r="H707" s="1">
        <v>38</v>
      </c>
      <c r="I707" s="1">
        <v>33</v>
      </c>
      <c r="J707" s="1">
        <v>51</v>
      </c>
      <c r="K707" s="1">
        <v>70</v>
      </c>
      <c r="L707" s="1">
        <v>40</v>
      </c>
      <c r="M707" s="1">
        <v>54</v>
      </c>
      <c r="N707" s="1">
        <v>72</v>
      </c>
      <c r="O707" s="1">
        <v>41</v>
      </c>
      <c r="P707" s="1">
        <v>58</v>
      </c>
      <c r="Q707" s="1">
        <v>57</v>
      </c>
      <c r="R707" s="1">
        <v>52</v>
      </c>
      <c r="S707" s="4">
        <f t="shared" si="11"/>
        <v>72</v>
      </c>
    </row>
    <row r="708" spans="1:19" ht="15" x14ac:dyDescent="0.2">
      <c r="A708" s="1">
        <v>232</v>
      </c>
      <c r="B708" s="1" t="s">
        <v>45</v>
      </c>
      <c r="C708" s="1">
        <v>232</v>
      </c>
      <c r="D708" s="1" t="s">
        <v>75</v>
      </c>
      <c r="E708" s="1">
        <v>10107</v>
      </c>
      <c r="F708" s="1" t="s">
        <v>2</v>
      </c>
      <c r="G708" s="1">
        <v>13</v>
      </c>
      <c r="H708" s="1">
        <v>12</v>
      </c>
      <c r="I708" s="1">
        <v>31</v>
      </c>
      <c r="J708" s="1">
        <v>16</v>
      </c>
      <c r="K708" s="1">
        <v>15</v>
      </c>
      <c r="L708" s="1">
        <v>13</v>
      </c>
      <c r="M708" s="1">
        <v>15</v>
      </c>
      <c r="N708" s="1">
        <v>14</v>
      </c>
      <c r="O708" s="1">
        <v>13</v>
      </c>
      <c r="P708" s="1">
        <v>16</v>
      </c>
      <c r="Q708" s="1">
        <v>18</v>
      </c>
      <c r="R708" s="1">
        <v>20</v>
      </c>
      <c r="S708" s="4">
        <f t="shared" si="11"/>
        <v>31</v>
      </c>
    </row>
    <row r="709" spans="1:19" ht="15" x14ac:dyDescent="0.2">
      <c r="A709" s="1">
        <v>232</v>
      </c>
      <c r="B709" s="1" t="s">
        <v>45</v>
      </c>
      <c r="C709" s="1">
        <v>232</v>
      </c>
      <c r="D709" s="1" t="s">
        <v>75</v>
      </c>
      <c r="E709" s="1">
        <v>10108</v>
      </c>
      <c r="F709" s="1" t="s">
        <v>3</v>
      </c>
      <c r="G709" s="1">
        <v>39</v>
      </c>
      <c r="H709" s="1">
        <v>45</v>
      </c>
      <c r="I709" s="1">
        <v>38</v>
      </c>
      <c r="J709" s="1">
        <v>57</v>
      </c>
      <c r="K709" s="1">
        <v>49</v>
      </c>
      <c r="L709" s="1">
        <v>30</v>
      </c>
      <c r="M709" s="1">
        <v>35</v>
      </c>
      <c r="N709" s="1">
        <v>40</v>
      </c>
      <c r="O709" s="1">
        <v>53</v>
      </c>
      <c r="P709" s="1">
        <v>30</v>
      </c>
      <c r="Q709" s="1">
        <v>43</v>
      </c>
      <c r="R709" s="1">
        <v>31</v>
      </c>
      <c r="S709" s="4">
        <f t="shared" si="11"/>
        <v>57</v>
      </c>
    </row>
    <row r="710" spans="1:19" ht="15" x14ac:dyDescent="0.2">
      <c r="A710" s="1">
        <v>232</v>
      </c>
      <c r="B710" s="1" t="s">
        <v>45</v>
      </c>
      <c r="C710" s="1">
        <v>232</v>
      </c>
      <c r="D710" s="1" t="s">
        <v>75</v>
      </c>
      <c r="E710" s="1">
        <v>10109</v>
      </c>
      <c r="F710" s="1" t="s">
        <v>24</v>
      </c>
      <c r="G710" s="1">
        <v>33</v>
      </c>
      <c r="H710" s="1">
        <v>40</v>
      </c>
      <c r="I710" s="1">
        <v>32</v>
      </c>
      <c r="J710" s="1">
        <v>55</v>
      </c>
      <c r="K710" s="1">
        <v>27</v>
      </c>
      <c r="L710" s="1">
        <v>39</v>
      </c>
      <c r="M710" s="1">
        <v>33</v>
      </c>
      <c r="N710" s="1">
        <v>30</v>
      </c>
      <c r="O710" s="1">
        <v>56</v>
      </c>
      <c r="P710" s="1">
        <v>16</v>
      </c>
      <c r="Q710" s="1">
        <v>23</v>
      </c>
      <c r="R710" s="1">
        <v>38</v>
      </c>
      <c r="S710" s="4">
        <f t="shared" si="11"/>
        <v>56</v>
      </c>
    </row>
    <row r="711" spans="1:19" ht="15" x14ac:dyDescent="0.2">
      <c r="A711" s="1">
        <v>232</v>
      </c>
      <c r="B711" s="1" t="s">
        <v>45</v>
      </c>
      <c r="C711" s="1">
        <v>232</v>
      </c>
      <c r="D711" s="1" t="s">
        <v>75</v>
      </c>
      <c r="E711" s="1">
        <v>10110</v>
      </c>
      <c r="F711" s="1" t="s">
        <v>25</v>
      </c>
      <c r="G711" s="1">
        <v>22</v>
      </c>
      <c r="H711" s="1">
        <v>19</v>
      </c>
      <c r="I711" s="1">
        <v>54</v>
      </c>
      <c r="J711" s="1">
        <v>24</v>
      </c>
      <c r="K711" s="1">
        <v>19</v>
      </c>
      <c r="L711" s="1">
        <v>23</v>
      </c>
      <c r="M711" s="1">
        <v>47</v>
      </c>
      <c r="N711" s="1">
        <v>18</v>
      </c>
      <c r="O711" s="1">
        <v>34</v>
      </c>
      <c r="P711" s="1">
        <v>49</v>
      </c>
      <c r="Q711" s="1">
        <v>11</v>
      </c>
      <c r="R711" s="1">
        <v>0</v>
      </c>
      <c r="S711" s="4">
        <f t="shared" si="11"/>
        <v>54</v>
      </c>
    </row>
    <row r="712" spans="1:19" ht="15" x14ac:dyDescent="0.2">
      <c r="A712" s="1">
        <v>232</v>
      </c>
      <c r="B712" s="1" t="s">
        <v>45</v>
      </c>
      <c r="C712" s="1">
        <v>232</v>
      </c>
      <c r="D712" s="1" t="s">
        <v>75</v>
      </c>
      <c r="E712" s="1">
        <v>10113</v>
      </c>
      <c r="F712" s="1" t="s">
        <v>4</v>
      </c>
      <c r="G712" s="1">
        <v>4</v>
      </c>
      <c r="H712" s="1">
        <v>28</v>
      </c>
      <c r="I712" s="1">
        <v>23</v>
      </c>
      <c r="J712" s="1">
        <v>1</v>
      </c>
      <c r="K712" s="1">
        <v>2</v>
      </c>
      <c r="L712" s="1">
        <v>45</v>
      </c>
      <c r="M712" s="1">
        <v>4</v>
      </c>
      <c r="N712" s="1">
        <v>26</v>
      </c>
      <c r="O712" s="1">
        <v>2</v>
      </c>
      <c r="P712" s="1">
        <v>4</v>
      </c>
      <c r="Q712" s="1">
        <v>5</v>
      </c>
      <c r="R712" s="1">
        <v>3</v>
      </c>
      <c r="S712" s="4">
        <f t="shared" si="11"/>
        <v>45</v>
      </c>
    </row>
    <row r="713" spans="1:19" ht="15" x14ac:dyDescent="0.2">
      <c r="A713" s="1">
        <v>232</v>
      </c>
      <c r="B713" s="1" t="s">
        <v>45</v>
      </c>
      <c r="C713" s="1">
        <v>232</v>
      </c>
      <c r="D713" s="1" t="s">
        <v>75</v>
      </c>
      <c r="E713" s="1">
        <v>10203</v>
      </c>
      <c r="F713" s="1" t="s">
        <v>6</v>
      </c>
      <c r="G713" s="1">
        <v>15</v>
      </c>
      <c r="H713" s="1">
        <v>27</v>
      </c>
      <c r="I713" s="1">
        <v>22</v>
      </c>
      <c r="J713" s="1">
        <v>19</v>
      </c>
      <c r="K713" s="1">
        <v>15</v>
      </c>
      <c r="L713" s="1">
        <v>21</v>
      </c>
      <c r="M713" s="1">
        <v>13</v>
      </c>
      <c r="N713" s="1">
        <v>16</v>
      </c>
      <c r="O713" s="1">
        <v>33</v>
      </c>
      <c r="P713" s="1">
        <v>24</v>
      </c>
      <c r="Q713" s="1">
        <v>31</v>
      </c>
      <c r="R713" s="1">
        <v>23</v>
      </c>
      <c r="S713" s="4">
        <f t="shared" si="11"/>
        <v>33</v>
      </c>
    </row>
    <row r="714" spans="1:19" ht="15" x14ac:dyDescent="0.2">
      <c r="A714" s="1">
        <v>232</v>
      </c>
      <c r="B714" s="1" t="s">
        <v>45</v>
      </c>
      <c r="C714" s="1">
        <v>232</v>
      </c>
      <c r="D714" s="1" t="s">
        <v>75</v>
      </c>
      <c r="E714" s="1">
        <v>10204</v>
      </c>
      <c r="F714" s="1" t="s">
        <v>7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1</v>
      </c>
      <c r="M714" s="1">
        <v>0</v>
      </c>
      <c r="N714" s="1">
        <v>0</v>
      </c>
      <c r="O714" s="1">
        <v>0</v>
      </c>
      <c r="P714" s="1">
        <v>0</v>
      </c>
      <c r="Q714" s="1">
        <v>1</v>
      </c>
      <c r="R714" s="1">
        <v>3</v>
      </c>
      <c r="S714" s="4">
        <f t="shared" si="11"/>
        <v>3</v>
      </c>
    </row>
    <row r="715" spans="1:19" ht="15" x14ac:dyDescent="0.2">
      <c r="A715" s="1">
        <v>232</v>
      </c>
      <c r="B715" s="1" t="s">
        <v>45</v>
      </c>
      <c r="C715" s="1">
        <v>232</v>
      </c>
      <c r="D715" s="1" t="s">
        <v>75</v>
      </c>
      <c r="E715" s="1">
        <v>10206</v>
      </c>
      <c r="F715" s="1" t="s">
        <v>8</v>
      </c>
      <c r="G715" s="1">
        <v>22</v>
      </c>
      <c r="H715" s="1">
        <v>22</v>
      </c>
      <c r="I715" s="1">
        <v>10</v>
      </c>
      <c r="J715" s="1">
        <v>13</v>
      </c>
      <c r="K715" s="1">
        <v>8</v>
      </c>
      <c r="L715" s="1">
        <v>9</v>
      </c>
      <c r="M715" s="1">
        <v>10</v>
      </c>
      <c r="N715" s="1">
        <v>29</v>
      </c>
      <c r="O715" s="1">
        <v>21</v>
      </c>
      <c r="P715" s="1">
        <v>16</v>
      </c>
      <c r="Q715" s="1">
        <v>18</v>
      </c>
      <c r="R715" s="1">
        <v>17</v>
      </c>
      <c r="S715" s="4">
        <f t="shared" si="11"/>
        <v>29</v>
      </c>
    </row>
    <row r="716" spans="1:19" ht="15" x14ac:dyDescent="0.2">
      <c r="A716" s="1">
        <v>232</v>
      </c>
      <c r="B716" s="1" t="s">
        <v>45</v>
      </c>
      <c r="C716" s="1">
        <v>232</v>
      </c>
      <c r="D716" s="1" t="s">
        <v>75</v>
      </c>
      <c r="E716" s="1">
        <v>10303</v>
      </c>
      <c r="F716" s="1" t="s">
        <v>9</v>
      </c>
      <c r="G716" s="1">
        <v>1</v>
      </c>
      <c r="H716" s="1">
        <v>0</v>
      </c>
      <c r="I716" s="1">
        <v>1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1</v>
      </c>
      <c r="R716" s="1">
        <v>0</v>
      </c>
      <c r="S716" s="4">
        <f t="shared" si="11"/>
        <v>1</v>
      </c>
    </row>
    <row r="717" spans="1:19" ht="15" x14ac:dyDescent="0.2">
      <c r="A717" s="1">
        <v>232</v>
      </c>
      <c r="B717" s="1" t="s">
        <v>45</v>
      </c>
      <c r="C717" s="1">
        <v>232</v>
      </c>
      <c r="D717" s="1" t="s">
        <v>75</v>
      </c>
      <c r="E717" s="1">
        <v>10401</v>
      </c>
      <c r="F717" s="1" t="s">
        <v>28</v>
      </c>
      <c r="G717" s="1">
        <v>0</v>
      </c>
      <c r="H717" s="1">
        <v>2</v>
      </c>
      <c r="I717" s="1">
        <v>11</v>
      </c>
      <c r="J717" s="1">
        <v>2</v>
      </c>
      <c r="K717" s="1">
        <v>3</v>
      </c>
      <c r="L717" s="1">
        <v>4</v>
      </c>
      <c r="M717" s="1">
        <v>1</v>
      </c>
      <c r="N717" s="1">
        <v>3</v>
      </c>
      <c r="O717" s="1">
        <v>0</v>
      </c>
      <c r="P717" s="1">
        <v>4</v>
      </c>
      <c r="Q717" s="1">
        <v>3</v>
      </c>
      <c r="R717" s="1">
        <v>0</v>
      </c>
      <c r="S717" s="4">
        <f t="shared" si="11"/>
        <v>11</v>
      </c>
    </row>
    <row r="718" spans="1:19" ht="15" x14ac:dyDescent="0.2">
      <c r="A718" s="1">
        <v>232</v>
      </c>
      <c r="B718" s="1" t="s">
        <v>45</v>
      </c>
      <c r="C718" s="1">
        <v>232</v>
      </c>
      <c r="D718" s="1" t="s">
        <v>75</v>
      </c>
      <c r="E718" s="1">
        <v>10402</v>
      </c>
      <c r="F718" s="1" t="s">
        <v>10</v>
      </c>
      <c r="G718" s="1">
        <v>14</v>
      </c>
      <c r="H718" s="1">
        <v>12</v>
      </c>
      <c r="I718" s="1">
        <v>13</v>
      </c>
      <c r="J718" s="1">
        <v>4</v>
      </c>
      <c r="K718" s="1">
        <v>8</v>
      </c>
      <c r="L718" s="1">
        <v>11</v>
      </c>
      <c r="M718" s="1">
        <v>8</v>
      </c>
      <c r="N718" s="1">
        <v>32</v>
      </c>
      <c r="O718" s="1">
        <v>8</v>
      </c>
      <c r="P718" s="1">
        <v>15</v>
      </c>
      <c r="Q718" s="1">
        <v>13</v>
      </c>
      <c r="R718" s="1">
        <v>13</v>
      </c>
      <c r="S718" s="4">
        <f t="shared" si="11"/>
        <v>32</v>
      </c>
    </row>
    <row r="719" spans="1:19" ht="15" x14ac:dyDescent="0.2">
      <c r="A719" s="1">
        <v>232</v>
      </c>
      <c r="B719" s="1" t="s">
        <v>45</v>
      </c>
      <c r="C719" s="1">
        <v>232</v>
      </c>
      <c r="D719" s="1" t="s">
        <v>75</v>
      </c>
      <c r="E719" s="1">
        <v>10501</v>
      </c>
      <c r="F719" s="1" t="s">
        <v>11</v>
      </c>
      <c r="G719" s="1">
        <v>1</v>
      </c>
      <c r="H719" s="1">
        <v>4</v>
      </c>
      <c r="I719" s="1">
        <v>23</v>
      </c>
      <c r="J719" s="1">
        <v>3</v>
      </c>
      <c r="K719" s="1">
        <v>4</v>
      </c>
      <c r="L719" s="1">
        <v>13</v>
      </c>
      <c r="M719" s="1">
        <v>6</v>
      </c>
      <c r="N719" s="1">
        <v>8</v>
      </c>
      <c r="O719" s="1">
        <v>6</v>
      </c>
      <c r="P719" s="1">
        <v>8</v>
      </c>
      <c r="Q719" s="1">
        <v>10</v>
      </c>
      <c r="R719" s="1">
        <v>6</v>
      </c>
      <c r="S719" s="4">
        <f t="shared" si="11"/>
        <v>23</v>
      </c>
    </row>
    <row r="720" spans="1:19" ht="15" x14ac:dyDescent="0.2">
      <c r="A720" s="1">
        <v>232</v>
      </c>
      <c r="B720" s="1" t="s">
        <v>45</v>
      </c>
      <c r="C720" s="1">
        <v>232</v>
      </c>
      <c r="D720" s="1" t="s">
        <v>75</v>
      </c>
      <c r="E720" s="1">
        <v>20101</v>
      </c>
      <c r="F720" s="1" t="s">
        <v>12</v>
      </c>
      <c r="G720" s="1">
        <v>22</v>
      </c>
      <c r="H720" s="1">
        <v>19</v>
      </c>
      <c r="I720" s="1">
        <v>21</v>
      </c>
      <c r="J720" s="1">
        <v>20</v>
      </c>
      <c r="K720" s="1">
        <v>29</v>
      </c>
      <c r="L720" s="1">
        <v>29</v>
      </c>
      <c r="M720" s="1">
        <v>14</v>
      </c>
      <c r="N720" s="1">
        <v>28</v>
      </c>
      <c r="O720" s="1">
        <v>22</v>
      </c>
      <c r="P720" s="1">
        <v>23</v>
      </c>
      <c r="Q720" s="1">
        <v>22</v>
      </c>
      <c r="R720" s="1">
        <v>4</v>
      </c>
      <c r="S720" s="4">
        <f t="shared" si="11"/>
        <v>29</v>
      </c>
    </row>
    <row r="721" spans="1:19" ht="15" x14ac:dyDescent="0.2">
      <c r="A721" s="1">
        <v>232</v>
      </c>
      <c r="B721" s="1" t="s">
        <v>45</v>
      </c>
      <c r="C721" s="1">
        <v>232</v>
      </c>
      <c r="D721" s="1" t="s">
        <v>75</v>
      </c>
      <c r="E721" s="1">
        <v>20103</v>
      </c>
      <c r="F721" s="1" t="s">
        <v>29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2</v>
      </c>
      <c r="N721" s="1">
        <v>0</v>
      </c>
      <c r="O721" s="1">
        <v>0</v>
      </c>
      <c r="P721" s="1">
        <v>3</v>
      </c>
      <c r="Q721" s="1">
        <v>1</v>
      </c>
      <c r="R721" s="1">
        <v>1</v>
      </c>
      <c r="S721" s="4">
        <f t="shared" si="11"/>
        <v>3</v>
      </c>
    </row>
    <row r="722" spans="1:19" ht="15" x14ac:dyDescent="0.2">
      <c r="A722" s="1">
        <v>232</v>
      </c>
      <c r="B722" s="1" t="s">
        <v>45</v>
      </c>
      <c r="C722" s="1">
        <v>232</v>
      </c>
      <c r="D722" s="1" t="s">
        <v>75</v>
      </c>
      <c r="E722" s="1">
        <v>20106</v>
      </c>
      <c r="F722" s="1" t="s">
        <v>30</v>
      </c>
      <c r="G722" s="1">
        <v>6</v>
      </c>
      <c r="H722" s="1">
        <v>37</v>
      </c>
      <c r="I722" s="1">
        <v>13</v>
      </c>
      <c r="J722" s="1">
        <v>18</v>
      </c>
      <c r="K722" s="1">
        <v>7</v>
      </c>
      <c r="L722" s="1">
        <v>4</v>
      </c>
      <c r="M722" s="1">
        <v>3</v>
      </c>
      <c r="N722" s="1">
        <v>18</v>
      </c>
      <c r="O722" s="1">
        <v>6</v>
      </c>
      <c r="P722" s="1">
        <v>27</v>
      </c>
      <c r="Q722" s="1">
        <v>3</v>
      </c>
      <c r="R722" s="1">
        <v>2</v>
      </c>
      <c r="S722" s="4">
        <f t="shared" si="11"/>
        <v>37</v>
      </c>
    </row>
    <row r="723" spans="1:19" ht="15" x14ac:dyDescent="0.2">
      <c r="A723" s="1">
        <v>232</v>
      </c>
      <c r="B723" s="1" t="s">
        <v>45</v>
      </c>
      <c r="C723" s="1">
        <v>232</v>
      </c>
      <c r="D723" s="1" t="s">
        <v>75</v>
      </c>
      <c r="E723" s="1">
        <v>20107</v>
      </c>
      <c r="F723" s="1" t="s">
        <v>13</v>
      </c>
      <c r="G723" s="1">
        <v>6</v>
      </c>
      <c r="H723" s="1">
        <v>3</v>
      </c>
      <c r="I723" s="1">
        <v>1</v>
      </c>
      <c r="J723" s="1">
        <v>3</v>
      </c>
      <c r="K723" s="1">
        <v>0</v>
      </c>
      <c r="L723" s="1">
        <v>1</v>
      </c>
      <c r="M723" s="1">
        <v>5</v>
      </c>
      <c r="N723" s="1">
        <v>5</v>
      </c>
      <c r="O723" s="1">
        <v>2</v>
      </c>
      <c r="P723" s="1">
        <v>46</v>
      </c>
      <c r="Q723" s="1">
        <v>4</v>
      </c>
      <c r="R723" s="1">
        <v>0</v>
      </c>
      <c r="S723" s="4">
        <f t="shared" si="11"/>
        <v>46</v>
      </c>
    </row>
    <row r="724" spans="1:19" ht="15" x14ac:dyDescent="0.2">
      <c r="A724" s="1">
        <v>232</v>
      </c>
      <c r="B724" s="1" t="s">
        <v>45</v>
      </c>
      <c r="C724" s="1">
        <v>232</v>
      </c>
      <c r="D724" s="1" t="s">
        <v>75</v>
      </c>
      <c r="E724" s="1">
        <v>20201</v>
      </c>
      <c r="F724" s="1" t="s">
        <v>15</v>
      </c>
      <c r="G724" s="1">
        <v>11</v>
      </c>
      <c r="H724" s="1">
        <v>5</v>
      </c>
      <c r="I724" s="1">
        <v>4</v>
      </c>
      <c r="J724" s="1">
        <v>7</v>
      </c>
      <c r="K724" s="1">
        <v>2</v>
      </c>
      <c r="L724" s="1">
        <v>2</v>
      </c>
      <c r="M724" s="1">
        <v>9</v>
      </c>
      <c r="N724" s="1">
        <v>7</v>
      </c>
      <c r="O724" s="1">
        <v>3</v>
      </c>
      <c r="P724" s="1">
        <v>3</v>
      </c>
      <c r="Q724" s="1">
        <v>23</v>
      </c>
      <c r="R724" s="1">
        <v>2</v>
      </c>
      <c r="S724" s="4">
        <f t="shared" si="11"/>
        <v>23</v>
      </c>
    </row>
    <row r="725" spans="1:19" ht="15" x14ac:dyDescent="0.2">
      <c r="A725" s="1">
        <v>232</v>
      </c>
      <c r="B725" s="1" t="s">
        <v>45</v>
      </c>
      <c r="C725" s="1">
        <v>232</v>
      </c>
      <c r="D725" s="1" t="s">
        <v>75</v>
      </c>
      <c r="E725" s="1">
        <v>20202</v>
      </c>
      <c r="F725" s="1" t="s">
        <v>16</v>
      </c>
      <c r="G725" s="1">
        <v>1</v>
      </c>
      <c r="H725" s="1">
        <v>0</v>
      </c>
      <c r="I725" s="1">
        <v>2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3</v>
      </c>
      <c r="P725" s="1">
        <v>2</v>
      </c>
      <c r="Q725" s="1">
        <v>4</v>
      </c>
      <c r="R725" s="1">
        <v>2</v>
      </c>
      <c r="S725" s="4">
        <f t="shared" si="11"/>
        <v>4</v>
      </c>
    </row>
    <row r="726" spans="1:19" ht="15" x14ac:dyDescent="0.2">
      <c r="A726" s="1">
        <v>232</v>
      </c>
      <c r="B726" s="1" t="s">
        <v>45</v>
      </c>
      <c r="C726" s="1">
        <v>232</v>
      </c>
      <c r="D726" s="1" t="s">
        <v>75</v>
      </c>
      <c r="E726" s="1">
        <v>30102</v>
      </c>
      <c r="F726" s="1" t="s">
        <v>33</v>
      </c>
      <c r="G726" s="1">
        <v>43</v>
      </c>
      <c r="H726" s="1">
        <v>36</v>
      </c>
      <c r="I726" s="1">
        <v>43</v>
      </c>
      <c r="J726" s="1">
        <v>49</v>
      </c>
      <c r="K726" s="1">
        <v>42</v>
      </c>
      <c r="L726" s="1">
        <v>42</v>
      </c>
      <c r="M726" s="1">
        <v>36</v>
      </c>
      <c r="N726" s="1">
        <v>37</v>
      </c>
      <c r="O726" s="1">
        <v>40</v>
      </c>
      <c r="P726" s="1">
        <v>48</v>
      </c>
      <c r="Q726" s="1">
        <v>51</v>
      </c>
      <c r="R726" s="1">
        <v>45</v>
      </c>
      <c r="S726" s="4">
        <f t="shared" si="11"/>
        <v>51</v>
      </c>
    </row>
    <row r="727" spans="1:19" ht="15" x14ac:dyDescent="0.2">
      <c r="A727" s="1">
        <v>232</v>
      </c>
      <c r="B727" s="1" t="s">
        <v>45</v>
      </c>
      <c r="C727" s="1">
        <v>232</v>
      </c>
      <c r="D727" s="1" t="s">
        <v>75</v>
      </c>
      <c r="E727" s="1">
        <v>30104</v>
      </c>
      <c r="F727" s="1" t="s">
        <v>34</v>
      </c>
      <c r="G727" s="1">
        <v>40</v>
      </c>
      <c r="H727" s="1">
        <v>37</v>
      </c>
      <c r="I727" s="1">
        <v>38</v>
      </c>
      <c r="J727" s="1">
        <v>34</v>
      </c>
      <c r="K727" s="1">
        <v>40</v>
      </c>
      <c r="L727" s="1">
        <v>50</v>
      </c>
      <c r="M727" s="1">
        <v>40</v>
      </c>
      <c r="N727" s="1">
        <v>56</v>
      </c>
      <c r="O727" s="1">
        <v>35</v>
      </c>
      <c r="P727" s="1">
        <v>24</v>
      </c>
      <c r="Q727" s="1">
        <v>55</v>
      </c>
      <c r="R727" s="1">
        <v>21</v>
      </c>
      <c r="S727" s="4">
        <f t="shared" si="11"/>
        <v>56</v>
      </c>
    </row>
    <row r="728" spans="1:19" ht="15" x14ac:dyDescent="0.2">
      <c r="A728" s="1">
        <v>232</v>
      </c>
      <c r="B728" s="1" t="s">
        <v>45</v>
      </c>
      <c r="C728" s="1">
        <v>232</v>
      </c>
      <c r="D728" s="1" t="s">
        <v>75</v>
      </c>
      <c r="E728" s="1">
        <v>30106</v>
      </c>
      <c r="F728" s="1" t="s">
        <v>36</v>
      </c>
      <c r="G728" s="1">
        <v>43</v>
      </c>
      <c r="H728" s="1">
        <v>36</v>
      </c>
      <c r="I728" s="1">
        <v>40</v>
      </c>
      <c r="J728" s="1">
        <v>25</v>
      </c>
      <c r="K728" s="1">
        <v>37</v>
      </c>
      <c r="L728" s="1">
        <v>36</v>
      </c>
      <c r="M728" s="1">
        <v>42</v>
      </c>
      <c r="N728" s="1">
        <v>41</v>
      </c>
      <c r="O728" s="1">
        <v>22</v>
      </c>
      <c r="P728" s="1">
        <v>36</v>
      </c>
      <c r="Q728" s="1">
        <v>43</v>
      </c>
      <c r="R728" s="1">
        <v>28</v>
      </c>
      <c r="S728" s="4">
        <f t="shared" si="11"/>
        <v>43</v>
      </c>
    </row>
    <row r="729" spans="1:19" ht="15" x14ac:dyDescent="0.2">
      <c r="A729" s="1">
        <v>232</v>
      </c>
      <c r="B729" s="1" t="s">
        <v>45</v>
      </c>
      <c r="C729" s="1">
        <v>232</v>
      </c>
      <c r="D729" s="1" t="s">
        <v>75</v>
      </c>
      <c r="E729" s="1">
        <v>30107</v>
      </c>
      <c r="F729" s="1" t="s">
        <v>37</v>
      </c>
      <c r="G729" s="1">
        <v>46</v>
      </c>
      <c r="H729" s="1">
        <v>32</v>
      </c>
      <c r="I729" s="1">
        <v>10</v>
      </c>
      <c r="J729" s="1">
        <v>28</v>
      </c>
      <c r="K729" s="1">
        <v>40</v>
      </c>
      <c r="L729" s="1">
        <v>41</v>
      </c>
      <c r="M729" s="1">
        <v>4</v>
      </c>
      <c r="N729" s="1">
        <v>13</v>
      </c>
      <c r="O729" s="1">
        <v>47</v>
      </c>
      <c r="P729" s="1">
        <v>29</v>
      </c>
      <c r="Q729" s="1">
        <v>22</v>
      </c>
      <c r="R729" s="1">
        <v>4</v>
      </c>
      <c r="S729" s="4">
        <f t="shared" si="11"/>
        <v>47</v>
      </c>
    </row>
    <row r="730" spans="1:19" ht="15" x14ac:dyDescent="0.2">
      <c r="A730" s="1">
        <v>232</v>
      </c>
      <c r="B730" s="1" t="s">
        <v>45</v>
      </c>
      <c r="C730" s="1">
        <v>232</v>
      </c>
      <c r="D730" s="1" t="s">
        <v>75</v>
      </c>
      <c r="E730" s="1">
        <v>30110</v>
      </c>
      <c r="F730" s="1" t="s">
        <v>38</v>
      </c>
      <c r="G730" s="1">
        <v>23</v>
      </c>
      <c r="H730" s="1">
        <v>13</v>
      </c>
      <c r="I730" s="1">
        <v>27</v>
      </c>
      <c r="J730" s="1">
        <v>35</v>
      </c>
      <c r="K730" s="1">
        <v>21</v>
      </c>
      <c r="L730" s="1">
        <v>30</v>
      </c>
      <c r="M730" s="1">
        <v>30</v>
      </c>
      <c r="N730" s="1">
        <v>29</v>
      </c>
      <c r="O730" s="1">
        <v>22</v>
      </c>
      <c r="P730" s="1">
        <v>26</v>
      </c>
      <c r="Q730" s="1">
        <v>42</v>
      </c>
      <c r="R730" s="1">
        <v>31</v>
      </c>
      <c r="S730" s="4">
        <f t="shared" si="11"/>
        <v>42</v>
      </c>
    </row>
    <row r="731" spans="1:19" ht="15" x14ac:dyDescent="0.2">
      <c r="A731" s="1">
        <v>232</v>
      </c>
      <c r="B731" s="1" t="s">
        <v>45</v>
      </c>
      <c r="C731" s="1">
        <v>232</v>
      </c>
      <c r="D731" s="1" t="s">
        <v>75</v>
      </c>
      <c r="E731" s="1">
        <v>40102</v>
      </c>
      <c r="F731" s="1" t="s">
        <v>17</v>
      </c>
      <c r="G731" s="1">
        <v>2</v>
      </c>
      <c r="H731" s="1">
        <v>3</v>
      </c>
      <c r="I731" s="1">
        <v>17</v>
      </c>
      <c r="J731" s="1">
        <v>8</v>
      </c>
      <c r="K731" s="1">
        <v>17</v>
      </c>
      <c r="L731" s="1">
        <v>6</v>
      </c>
      <c r="M731" s="1">
        <v>6</v>
      </c>
      <c r="N731" s="1">
        <v>11</v>
      </c>
      <c r="O731" s="1">
        <v>12</v>
      </c>
      <c r="P731" s="1">
        <v>6</v>
      </c>
      <c r="Q731" s="1">
        <v>6</v>
      </c>
      <c r="R731" s="1">
        <v>2</v>
      </c>
      <c r="S731" s="4">
        <f t="shared" si="11"/>
        <v>17</v>
      </c>
    </row>
    <row r="732" spans="1:19" ht="15" x14ac:dyDescent="0.2">
      <c r="A732" s="1">
        <v>232</v>
      </c>
      <c r="B732" s="1" t="s">
        <v>45</v>
      </c>
      <c r="C732" s="1">
        <v>232</v>
      </c>
      <c r="D732" s="1" t="s">
        <v>75</v>
      </c>
      <c r="E732" s="1">
        <v>40201</v>
      </c>
      <c r="F732" s="1" t="s">
        <v>40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1</v>
      </c>
      <c r="R732" s="1">
        <v>0</v>
      </c>
      <c r="S732" s="4">
        <f t="shared" si="11"/>
        <v>1</v>
      </c>
    </row>
    <row r="733" spans="1:19" ht="15" x14ac:dyDescent="0.2">
      <c r="A733" s="1">
        <v>232</v>
      </c>
      <c r="B733" s="1" t="s">
        <v>45</v>
      </c>
      <c r="C733" s="1">
        <v>232</v>
      </c>
      <c r="D733" s="1" t="s">
        <v>75</v>
      </c>
      <c r="E733" s="1">
        <v>40202</v>
      </c>
      <c r="F733" s="1" t="s">
        <v>41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1</v>
      </c>
      <c r="N733" s="1">
        <v>0</v>
      </c>
      <c r="O733" s="1">
        <v>0</v>
      </c>
      <c r="P733" s="1">
        <v>1</v>
      </c>
      <c r="Q733" s="1">
        <v>1</v>
      </c>
      <c r="R733" s="1">
        <v>0</v>
      </c>
      <c r="S733" s="4">
        <f t="shared" si="11"/>
        <v>1</v>
      </c>
    </row>
    <row r="734" spans="1:19" ht="15" x14ac:dyDescent="0.2">
      <c r="A734" s="1">
        <v>156</v>
      </c>
      <c r="B734" s="1" t="s">
        <v>46</v>
      </c>
      <c r="C734" s="1">
        <v>156</v>
      </c>
      <c r="D734" s="1" t="s">
        <v>76</v>
      </c>
      <c r="E734" s="1">
        <v>10102</v>
      </c>
      <c r="F734" s="1" t="s">
        <v>20</v>
      </c>
      <c r="G734" s="1">
        <v>4</v>
      </c>
      <c r="H734" s="1">
        <v>5</v>
      </c>
      <c r="I734" s="1">
        <v>5</v>
      </c>
      <c r="J734" s="1">
        <v>2</v>
      </c>
      <c r="K734" s="1">
        <v>2</v>
      </c>
      <c r="L734" s="1">
        <v>2</v>
      </c>
      <c r="M734" s="1">
        <v>2</v>
      </c>
      <c r="N734" s="1">
        <v>2</v>
      </c>
      <c r="O734" s="1">
        <v>9</v>
      </c>
      <c r="P734" s="1">
        <v>17</v>
      </c>
      <c r="Q734" s="1">
        <v>3</v>
      </c>
      <c r="R734" s="1">
        <v>0</v>
      </c>
      <c r="S734" s="4">
        <f t="shared" si="11"/>
        <v>17</v>
      </c>
    </row>
    <row r="735" spans="1:19" ht="15" x14ac:dyDescent="0.2">
      <c r="A735" s="1">
        <v>156</v>
      </c>
      <c r="B735" s="1" t="s">
        <v>46</v>
      </c>
      <c r="C735" s="1">
        <v>156</v>
      </c>
      <c r="D735" s="1" t="s">
        <v>76</v>
      </c>
      <c r="E735" s="1">
        <v>10103</v>
      </c>
      <c r="F735" s="1" t="s">
        <v>21</v>
      </c>
      <c r="G735" s="1">
        <v>12</v>
      </c>
      <c r="H735" s="1">
        <v>5</v>
      </c>
      <c r="I735" s="1">
        <v>11</v>
      </c>
      <c r="J735" s="1">
        <v>9</v>
      </c>
      <c r="K735" s="1">
        <v>4</v>
      </c>
      <c r="L735" s="1">
        <v>9</v>
      </c>
      <c r="M735" s="1">
        <v>5</v>
      </c>
      <c r="N735" s="1">
        <v>5</v>
      </c>
      <c r="O735" s="1">
        <v>0</v>
      </c>
      <c r="P735" s="1">
        <v>12</v>
      </c>
      <c r="Q735" s="1">
        <v>8</v>
      </c>
      <c r="R735" s="1">
        <v>0</v>
      </c>
      <c r="S735" s="4">
        <f t="shared" si="11"/>
        <v>12</v>
      </c>
    </row>
    <row r="736" spans="1:19" ht="15" x14ac:dyDescent="0.2">
      <c r="A736" s="1">
        <v>156</v>
      </c>
      <c r="B736" s="1" t="s">
        <v>46</v>
      </c>
      <c r="C736" s="1">
        <v>156</v>
      </c>
      <c r="D736" s="1" t="s">
        <v>76</v>
      </c>
      <c r="E736" s="1">
        <v>10104</v>
      </c>
      <c r="F736" s="1" t="s">
        <v>22</v>
      </c>
      <c r="G736" s="1">
        <v>122</v>
      </c>
      <c r="H736" s="1">
        <v>138</v>
      </c>
      <c r="I736" s="1">
        <v>147</v>
      </c>
      <c r="J736" s="1">
        <v>134</v>
      </c>
      <c r="K736" s="1">
        <v>168</v>
      </c>
      <c r="L736" s="1">
        <v>140</v>
      </c>
      <c r="M736" s="1">
        <v>153</v>
      </c>
      <c r="N736" s="1">
        <v>135</v>
      </c>
      <c r="O736" s="1">
        <v>135</v>
      </c>
      <c r="P736" s="1">
        <v>170</v>
      </c>
      <c r="Q736" s="1">
        <v>180</v>
      </c>
      <c r="R736" s="1">
        <v>153</v>
      </c>
      <c r="S736" s="4">
        <f t="shared" si="11"/>
        <v>180</v>
      </c>
    </row>
    <row r="737" spans="1:19" ht="15" x14ac:dyDescent="0.2">
      <c r="A737" s="1">
        <v>156</v>
      </c>
      <c r="B737" s="1" t="s">
        <v>46</v>
      </c>
      <c r="C737" s="1">
        <v>156</v>
      </c>
      <c r="D737" s="1" t="s">
        <v>76</v>
      </c>
      <c r="E737" s="1">
        <v>10106</v>
      </c>
      <c r="F737" s="1" t="s">
        <v>23</v>
      </c>
      <c r="G737" s="1">
        <v>135</v>
      </c>
      <c r="H737" s="1">
        <v>95</v>
      </c>
      <c r="I737" s="1">
        <v>77</v>
      </c>
      <c r="J737" s="1">
        <v>88</v>
      </c>
      <c r="K737" s="1">
        <v>210</v>
      </c>
      <c r="L737" s="1">
        <v>84</v>
      </c>
      <c r="M737" s="1">
        <v>122</v>
      </c>
      <c r="N737" s="1">
        <v>211</v>
      </c>
      <c r="O737" s="1">
        <v>68</v>
      </c>
      <c r="P737" s="1">
        <v>94</v>
      </c>
      <c r="Q737" s="1">
        <v>128</v>
      </c>
      <c r="R737" s="1">
        <v>132</v>
      </c>
      <c r="S737" s="4">
        <f t="shared" si="11"/>
        <v>211</v>
      </c>
    </row>
    <row r="738" spans="1:19" ht="15" x14ac:dyDescent="0.2">
      <c r="A738" s="1">
        <v>156</v>
      </c>
      <c r="B738" s="1" t="s">
        <v>46</v>
      </c>
      <c r="C738" s="1">
        <v>156</v>
      </c>
      <c r="D738" s="1" t="s">
        <v>76</v>
      </c>
      <c r="E738" s="1">
        <v>10107</v>
      </c>
      <c r="F738" s="1" t="s">
        <v>2</v>
      </c>
      <c r="G738" s="1">
        <v>21</v>
      </c>
      <c r="H738" s="1">
        <v>25</v>
      </c>
      <c r="I738" s="1">
        <v>52</v>
      </c>
      <c r="J738" s="1">
        <v>37</v>
      </c>
      <c r="K738" s="1">
        <v>47</v>
      </c>
      <c r="L738" s="1">
        <v>41</v>
      </c>
      <c r="M738" s="1">
        <v>36</v>
      </c>
      <c r="N738" s="1">
        <v>33</v>
      </c>
      <c r="O738" s="1">
        <v>17</v>
      </c>
      <c r="P738" s="1">
        <v>33</v>
      </c>
      <c r="Q738" s="1">
        <v>87</v>
      </c>
      <c r="R738" s="1">
        <v>67</v>
      </c>
      <c r="S738" s="4">
        <f t="shared" si="11"/>
        <v>87</v>
      </c>
    </row>
    <row r="739" spans="1:19" ht="15" x14ac:dyDescent="0.2">
      <c r="A739" s="1">
        <v>156</v>
      </c>
      <c r="B739" s="1" t="s">
        <v>46</v>
      </c>
      <c r="C739" s="1">
        <v>156</v>
      </c>
      <c r="D739" s="1" t="s">
        <v>76</v>
      </c>
      <c r="E739" s="1">
        <v>10108</v>
      </c>
      <c r="F739" s="1" t="s">
        <v>3</v>
      </c>
      <c r="G739" s="1">
        <v>66</v>
      </c>
      <c r="H739" s="1">
        <v>95</v>
      </c>
      <c r="I739" s="1">
        <v>66</v>
      </c>
      <c r="J739" s="1">
        <v>132</v>
      </c>
      <c r="K739" s="1">
        <v>92</v>
      </c>
      <c r="L739" s="1">
        <v>65</v>
      </c>
      <c r="M739" s="1">
        <v>84</v>
      </c>
      <c r="N739" s="1">
        <v>86</v>
      </c>
      <c r="O739" s="1">
        <v>119</v>
      </c>
      <c r="P739" s="1">
        <v>73</v>
      </c>
      <c r="Q739" s="1">
        <v>126</v>
      </c>
      <c r="R739" s="1">
        <v>111</v>
      </c>
      <c r="S739" s="4">
        <f t="shared" si="11"/>
        <v>132</v>
      </c>
    </row>
    <row r="740" spans="1:19" ht="15" x14ac:dyDescent="0.2">
      <c r="A740" s="1">
        <v>156</v>
      </c>
      <c r="B740" s="1" t="s">
        <v>46</v>
      </c>
      <c r="C740" s="1">
        <v>156</v>
      </c>
      <c r="D740" s="1" t="s">
        <v>76</v>
      </c>
      <c r="E740" s="1">
        <v>10109</v>
      </c>
      <c r="F740" s="1" t="s">
        <v>24</v>
      </c>
      <c r="G740" s="1">
        <v>48</v>
      </c>
      <c r="H740" s="1">
        <v>64</v>
      </c>
      <c r="I740" s="1">
        <v>54</v>
      </c>
      <c r="J740" s="1">
        <v>100</v>
      </c>
      <c r="K740" s="1">
        <v>43</v>
      </c>
      <c r="L740" s="1">
        <v>64</v>
      </c>
      <c r="M740" s="1">
        <v>74</v>
      </c>
      <c r="N740" s="1">
        <v>73</v>
      </c>
      <c r="O740" s="1">
        <v>102</v>
      </c>
      <c r="P740" s="1">
        <v>35</v>
      </c>
      <c r="Q740" s="1">
        <v>36</v>
      </c>
      <c r="R740" s="1">
        <v>74</v>
      </c>
      <c r="S740" s="4">
        <f t="shared" si="11"/>
        <v>102</v>
      </c>
    </row>
    <row r="741" spans="1:19" ht="15" x14ac:dyDescent="0.2">
      <c r="A741" s="1">
        <v>156</v>
      </c>
      <c r="B741" s="1" t="s">
        <v>46</v>
      </c>
      <c r="C741" s="1">
        <v>156</v>
      </c>
      <c r="D741" s="1" t="s">
        <v>76</v>
      </c>
      <c r="E741" s="1">
        <v>10110</v>
      </c>
      <c r="F741" s="1" t="s">
        <v>25</v>
      </c>
      <c r="G741" s="1">
        <v>35</v>
      </c>
      <c r="H741" s="1">
        <v>40</v>
      </c>
      <c r="I741" s="1">
        <v>210</v>
      </c>
      <c r="J741" s="1">
        <v>45</v>
      </c>
      <c r="K741" s="1">
        <v>48</v>
      </c>
      <c r="L741" s="1">
        <v>49</v>
      </c>
      <c r="M741" s="1">
        <v>218</v>
      </c>
      <c r="N741" s="1">
        <v>52</v>
      </c>
      <c r="O741" s="1">
        <v>38</v>
      </c>
      <c r="P741" s="1">
        <v>106</v>
      </c>
      <c r="Q741" s="1">
        <v>88</v>
      </c>
      <c r="R741" s="1">
        <v>47</v>
      </c>
      <c r="S741" s="4">
        <f t="shared" si="11"/>
        <v>218</v>
      </c>
    </row>
    <row r="742" spans="1:19" ht="15" x14ac:dyDescent="0.2">
      <c r="A742" s="1">
        <v>156</v>
      </c>
      <c r="B742" s="1" t="s">
        <v>46</v>
      </c>
      <c r="C742" s="1">
        <v>156</v>
      </c>
      <c r="D742" s="1" t="s">
        <v>76</v>
      </c>
      <c r="E742" s="1">
        <v>10113</v>
      </c>
      <c r="F742" s="1" t="s">
        <v>4</v>
      </c>
      <c r="G742" s="1">
        <v>30</v>
      </c>
      <c r="H742" s="1">
        <v>59</v>
      </c>
      <c r="I742" s="1">
        <v>41</v>
      </c>
      <c r="J742" s="1">
        <v>33</v>
      </c>
      <c r="K742" s="1">
        <v>11</v>
      </c>
      <c r="L742" s="1">
        <v>195</v>
      </c>
      <c r="M742" s="1">
        <v>15</v>
      </c>
      <c r="N742" s="1">
        <v>57</v>
      </c>
      <c r="O742" s="1">
        <v>35</v>
      </c>
      <c r="P742" s="1">
        <v>37</v>
      </c>
      <c r="Q742" s="1">
        <v>74</v>
      </c>
      <c r="R742" s="1">
        <v>59</v>
      </c>
      <c r="S742" s="4">
        <f t="shared" si="11"/>
        <v>195</v>
      </c>
    </row>
    <row r="743" spans="1:19" ht="15" x14ac:dyDescent="0.2">
      <c r="A743" s="1">
        <v>156</v>
      </c>
      <c r="B743" s="1" t="s">
        <v>46</v>
      </c>
      <c r="C743" s="1">
        <v>156</v>
      </c>
      <c r="D743" s="1" t="s">
        <v>76</v>
      </c>
      <c r="E743" s="1">
        <v>10201</v>
      </c>
      <c r="F743" s="1" t="s">
        <v>5</v>
      </c>
      <c r="G743" s="1">
        <v>0</v>
      </c>
      <c r="H743" s="1">
        <v>0</v>
      </c>
      <c r="I743" s="1">
        <v>0</v>
      </c>
      <c r="J743" s="1">
        <v>0</v>
      </c>
      <c r="K743" s="1">
        <v>1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4">
        <f t="shared" si="11"/>
        <v>1</v>
      </c>
    </row>
    <row r="744" spans="1:19" ht="15" x14ac:dyDescent="0.2">
      <c r="A744" s="1">
        <v>156</v>
      </c>
      <c r="B744" s="1" t="s">
        <v>46</v>
      </c>
      <c r="C744" s="1">
        <v>156</v>
      </c>
      <c r="D744" s="1" t="s">
        <v>76</v>
      </c>
      <c r="E744" s="1">
        <v>10203</v>
      </c>
      <c r="F744" s="1" t="s">
        <v>6</v>
      </c>
      <c r="G744" s="1">
        <v>14</v>
      </c>
      <c r="H744" s="1">
        <v>31</v>
      </c>
      <c r="I744" s="1">
        <v>20</v>
      </c>
      <c r="J744" s="1">
        <v>30</v>
      </c>
      <c r="K744" s="1">
        <v>21</v>
      </c>
      <c r="L744" s="1">
        <v>33</v>
      </c>
      <c r="M744" s="1">
        <v>38</v>
      </c>
      <c r="N744" s="1">
        <v>28</v>
      </c>
      <c r="O744" s="1">
        <v>27</v>
      </c>
      <c r="P744" s="1">
        <v>33</v>
      </c>
      <c r="Q744" s="1">
        <v>59</v>
      </c>
      <c r="R744" s="1">
        <v>57</v>
      </c>
      <c r="S744" s="4">
        <f t="shared" si="11"/>
        <v>59</v>
      </c>
    </row>
    <row r="745" spans="1:19" ht="15" x14ac:dyDescent="0.2">
      <c r="A745" s="1">
        <v>156</v>
      </c>
      <c r="B745" s="1" t="s">
        <v>46</v>
      </c>
      <c r="C745" s="1">
        <v>156</v>
      </c>
      <c r="D745" s="1" t="s">
        <v>76</v>
      </c>
      <c r="E745" s="1">
        <v>10204</v>
      </c>
      <c r="F745" s="1" t="s">
        <v>7</v>
      </c>
      <c r="G745" s="1">
        <v>0</v>
      </c>
      <c r="H745" s="1">
        <v>0</v>
      </c>
      <c r="I745" s="1">
        <v>0</v>
      </c>
      <c r="J745" s="1">
        <v>0</v>
      </c>
      <c r="K745" s="1">
        <v>2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15</v>
      </c>
      <c r="R745" s="1">
        <v>21</v>
      </c>
      <c r="S745" s="4">
        <f t="shared" si="11"/>
        <v>21</v>
      </c>
    </row>
    <row r="746" spans="1:19" ht="15" x14ac:dyDescent="0.2">
      <c r="A746" s="1">
        <v>156</v>
      </c>
      <c r="B746" s="1" t="s">
        <v>46</v>
      </c>
      <c r="C746" s="1">
        <v>156</v>
      </c>
      <c r="D746" s="1" t="s">
        <v>76</v>
      </c>
      <c r="E746" s="1">
        <v>10205</v>
      </c>
      <c r="F746" s="1" t="s">
        <v>26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4</v>
      </c>
      <c r="R746" s="1">
        <v>0</v>
      </c>
      <c r="S746" s="4">
        <f t="shared" ref="S746:S807" si="12">MAX(G746:R746)</f>
        <v>4</v>
      </c>
    </row>
    <row r="747" spans="1:19" ht="15" x14ac:dyDescent="0.2">
      <c r="A747" s="1">
        <v>156</v>
      </c>
      <c r="B747" s="1" t="s">
        <v>46</v>
      </c>
      <c r="C747" s="1">
        <v>156</v>
      </c>
      <c r="D747" s="1" t="s">
        <v>76</v>
      </c>
      <c r="E747" s="1">
        <v>10206</v>
      </c>
      <c r="F747" s="1" t="s">
        <v>8</v>
      </c>
      <c r="G747" s="1">
        <v>24</v>
      </c>
      <c r="H747" s="1">
        <v>21</v>
      </c>
      <c r="I747" s="1">
        <v>12</v>
      </c>
      <c r="J747" s="1">
        <v>12</v>
      </c>
      <c r="K747" s="1">
        <v>13</v>
      </c>
      <c r="L747" s="1">
        <v>17</v>
      </c>
      <c r="M747" s="1">
        <v>13</v>
      </c>
      <c r="N747" s="1">
        <v>26</v>
      </c>
      <c r="O747" s="1">
        <v>9</v>
      </c>
      <c r="P747" s="1">
        <v>19</v>
      </c>
      <c r="Q747" s="1">
        <v>14</v>
      </c>
      <c r="R747" s="1">
        <v>18</v>
      </c>
      <c r="S747" s="4">
        <f t="shared" si="12"/>
        <v>26</v>
      </c>
    </row>
    <row r="748" spans="1:19" ht="15" x14ac:dyDescent="0.2">
      <c r="A748" s="1">
        <v>156</v>
      </c>
      <c r="B748" s="1" t="s">
        <v>46</v>
      </c>
      <c r="C748" s="1">
        <v>156</v>
      </c>
      <c r="D748" s="1" t="s">
        <v>76</v>
      </c>
      <c r="E748" s="1">
        <v>10303</v>
      </c>
      <c r="F748" s="1" t="s">
        <v>9</v>
      </c>
      <c r="G748" s="1">
        <v>4</v>
      </c>
      <c r="H748" s="1">
        <v>3</v>
      </c>
      <c r="I748" s="1">
        <v>1</v>
      </c>
      <c r="J748" s="1">
        <v>4</v>
      </c>
      <c r="K748" s="1">
        <v>3</v>
      </c>
      <c r="L748" s="1">
        <v>0</v>
      </c>
      <c r="M748" s="1">
        <v>6</v>
      </c>
      <c r="N748" s="1">
        <v>7</v>
      </c>
      <c r="O748" s="1">
        <v>4</v>
      </c>
      <c r="P748" s="1">
        <v>0</v>
      </c>
      <c r="Q748" s="1">
        <v>0</v>
      </c>
      <c r="R748" s="1">
        <v>0</v>
      </c>
      <c r="S748" s="4">
        <f t="shared" si="12"/>
        <v>7</v>
      </c>
    </row>
    <row r="749" spans="1:19" ht="15" x14ac:dyDescent="0.2">
      <c r="A749" s="1">
        <v>156</v>
      </c>
      <c r="B749" s="1" t="s">
        <v>46</v>
      </c>
      <c r="C749" s="1">
        <v>156</v>
      </c>
      <c r="D749" s="1" t="s">
        <v>76</v>
      </c>
      <c r="E749" s="1">
        <v>10401</v>
      </c>
      <c r="F749" s="1" t="s">
        <v>28</v>
      </c>
      <c r="G749" s="1">
        <v>7</v>
      </c>
      <c r="H749" s="1">
        <v>4</v>
      </c>
      <c r="I749" s="1">
        <v>12</v>
      </c>
      <c r="J749" s="1">
        <v>4</v>
      </c>
      <c r="K749" s="1">
        <v>0</v>
      </c>
      <c r="L749" s="1">
        <v>3</v>
      </c>
      <c r="M749" s="1">
        <v>2</v>
      </c>
      <c r="N749" s="1">
        <v>7</v>
      </c>
      <c r="O749" s="1">
        <v>0</v>
      </c>
      <c r="P749" s="1">
        <v>4</v>
      </c>
      <c r="Q749" s="1">
        <v>6</v>
      </c>
      <c r="R749" s="1">
        <v>3</v>
      </c>
      <c r="S749" s="4">
        <f t="shared" si="12"/>
        <v>12</v>
      </c>
    </row>
    <row r="750" spans="1:19" ht="15" x14ac:dyDescent="0.2">
      <c r="A750" s="1">
        <v>156</v>
      </c>
      <c r="B750" s="1" t="s">
        <v>46</v>
      </c>
      <c r="C750" s="1">
        <v>156</v>
      </c>
      <c r="D750" s="1" t="s">
        <v>76</v>
      </c>
      <c r="E750" s="1">
        <v>10402</v>
      </c>
      <c r="F750" s="1" t="s">
        <v>10</v>
      </c>
      <c r="G750" s="1">
        <v>23</v>
      </c>
      <c r="H750" s="1">
        <v>25</v>
      </c>
      <c r="I750" s="1">
        <v>17</v>
      </c>
      <c r="J750" s="1">
        <v>16</v>
      </c>
      <c r="K750" s="1">
        <v>21</v>
      </c>
      <c r="L750" s="1">
        <v>23</v>
      </c>
      <c r="M750" s="1">
        <v>29</v>
      </c>
      <c r="N750" s="1">
        <v>46</v>
      </c>
      <c r="O750" s="1">
        <v>12</v>
      </c>
      <c r="P750" s="1">
        <v>15</v>
      </c>
      <c r="Q750" s="1">
        <v>21</v>
      </c>
      <c r="R750" s="1">
        <v>40</v>
      </c>
      <c r="S750" s="4">
        <f t="shared" si="12"/>
        <v>46</v>
      </c>
    </row>
    <row r="751" spans="1:19" ht="15" x14ac:dyDescent="0.2">
      <c r="A751" s="1">
        <v>156</v>
      </c>
      <c r="B751" s="1" t="s">
        <v>46</v>
      </c>
      <c r="C751" s="1">
        <v>156</v>
      </c>
      <c r="D751" s="1" t="s">
        <v>76</v>
      </c>
      <c r="E751" s="1">
        <v>10501</v>
      </c>
      <c r="F751" s="1" t="s">
        <v>11</v>
      </c>
      <c r="G751" s="1">
        <v>4</v>
      </c>
      <c r="H751" s="1">
        <v>15</v>
      </c>
      <c r="I751" s="1">
        <v>19</v>
      </c>
      <c r="J751" s="1">
        <v>26</v>
      </c>
      <c r="K751" s="1">
        <v>7</v>
      </c>
      <c r="L751" s="1">
        <v>18</v>
      </c>
      <c r="M751" s="1">
        <v>17</v>
      </c>
      <c r="N751" s="1">
        <v>12</v>
      </c>
      <c r="O751" s="1">
        <v>1</v>
      </c>
      <c r="P751" s="1">
        <v>17</v>
      </c>
      <c r="Q751" s="1">
        <v>25</v>
      </c>
      <c r="R751" s="1">
        <v>8</v>
      </c>
      <c r="S751" s="4">
        <f t="shared" si="12"/>
        <v>26</v>
      </c>
    </row>
    <row r="752" spans="1:19" ht="15" x14ac:dyDescent="0.2">
      <c r="A752" s="1">
        <v>156</v>
      </c>
      <c r="B752" s="1" t="s">
        <v>46</v>
      </c>
      <c r="C752" s="1">
        <v>156</v>
      </c>
      <c r="D752" s="1" t="s">
        <v>76</v>
      </c>
      <c r="E752" s="1">
        <v>20101</v>
      </c>
      <c r="F752" s="1" t="s">
        <v>12</v>
      </c>
      <c r="G752" s="1">
        <v>7</v>
      </c>
      <c r="H752" s="1">
        <v>6</v>
      </c>
      <c r="I752" s="1">
        <v>2</v>
      </c>
      <c r="J752" s="1">
        <v>2</v>
      </c>
      <c r="K752" s="1">
        <v>5</v>
      </c>
      <c r="L752" s="1">
        <v>5</v>
      </c>
      <c r="M752" s="1">
        <v>7</v>
      </c>
      <c r="N752" s="1">
        <v>1</v>
      </c>
      <c r="O752" s="1">
        <v>16</v>
      </c>
      <c r="P752" s="1">
        <v>20</v>
      </c>
      <c r="Q752" s="1">
        <v>11</v>
      </c>
      <c r="R752" s="1">
        <v>3</v>
      </c>
      <c r="S752" s="4">
        <f t="shared" si="12"/>
        <v>20</v>
      </c>
    </row>
    <row r="753" spans="1:19" ht="15" x14ac:dyDescent="0.2">
      <c r="A753" s="1">
        <v>156</v>
      </c>
      <c r="B753" s="1" t="s">
        <v>46</v>
      </c>
      <c r="C753" s="1">
        <v>156</v>
      </c>
      <c r="D753" s="1" t="s">
        <v>76</v>
      </c>
      <c r="E753" s="1">
        <v>20103</v>
      </c>
      <c r="F753" s="1" t="s">
        <v>29</v>
      </c>
      <c r="G753" s="1">
        <v>6</v>
      </c>
      <c r="H753" s="1">
        <v>0</v>
      </c>
      <c r="I753" s="1">
        <v>5</v>
      </c>
      <c r="J753" s="1">
        <v>4</v>
      </c>
      <c r="K753" s="1">
        <v>0</v>
      </c>
      <c r="L753" s="1">
        <v>1</v>
      </c>
      <c r="M753" s="1">
        <v>4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4">
        <f t="shared" si="12"/>
        <v>6</v>
      </c>
    </row>
    <row r="754" spans="1:19" ht="15" x14ac:dyDescent="0.2">
      <c r="A754" s="1">
        <v>156</v>
      </c>
      <c r="B754" s="1" t="s">
        <v>46</v>
      </c>
      <c r="C754" s="1">
        <v>156</v>
      </c>
      <c r="D754" s="1" t="s">
        <v>76</v>
      </c>
      <c r="E754" s="1">
        <v>20106</v>
      </c>
      <c r="F754" s="1" t="s">
        <v>30</v>
      </c>
      <c r="G754" s="1">
        <v>28</v>
      </c>
      <c r="H754" s="1">
        <v>97</v>
      </c>
      <c r="I754" s="1">
        <v>18</v>
      </c>
      <c r="J754" s="1">
        <v>89</v>
      </c>
      <c r="K754" s="1">
        <v>19</v>
      </c>
      <c r="L754" s="1">
        <v>12</v>
      </c>
      <c r="M754" s="1">
        <v>28</v>
      </c>
      <c r="N754" s="1">
        <v>33</v>
      </c>
      <c r="O754" s="1">
        <v>11</v>
      </c>
      <c r="P754" s="1">
        <v>87</v>
      </c>
      <c r="Q754" s="1">
        <v>31</v>
      </c>
      <c r="R754" s="1">
        <v>36</v>
      </c>
      <c r="S754" s="4">
        <f t="shared" si="12"/>
        <v>97</v>
      </c>
    </row>
    <row r="755" spans="1:19" ht="15" x14ac:dyDescent="0.2">
      <c r="A755" s="1">
        <v>156</v>
      </c>
      <c r="B755" s="1" t="s">
        <v>46</v>
      </c>
      <c r="C755" s="1">
        <v>156</v>
      </c>
      <c r="D755" s="1" t="s">
        <v>76</v>
      </c>
      <c r="E755" s="1">
        <v>20107</v>
      </c>
      <c r="F755" s="1" t="s">
        <v>13</v>
      </c>
      <c r="G755" s="1">
        <v>13</v>
      </c>
      <c r="H755" s="1">
        <v>4</v>
      </c>
      <c r="I755" s="1">
        <v>3</v>
      </c>
      <c r="J755" s="1">
        <v>4</v>
      </c>
      <c r="K755" s="1">
        <v>3</v>
      </c>
      <c r="L755" s="1">
        <v>8</v>
      </c>
      <c r="M755" s="1">
        <v>7</v>
      </c>
      <c r="N755" s="1">
        <v>7</v>
      </c>
      <c r="O755" s="1">
        <v>2</v>
      </c>
      <c r="P755" s="1">
        <v>120</v>
      </c>
      <c r="Q755" s="1">
        <v>34</v>
      </c>
      <c r="R755" s="1">
        <v>10</v>
      </c>
      <c r="S755" s="4">
        <f t="shared" si="12"/>
        <v>120</v>
      </c>
    </row>
    <row r="756" spans="1:19" ht="15" x14ac:dyDescent="0.2">
      <c r="A756" s="1">
        <v>156</v>
      </c>
      <c r="B756" s="1" t="s">
        <v>46</v>
      </c>
      <c r="C756" s="1">
        <v>156</v>
      </c>
      <c r="D756" s="1" t="s">
        <v>76</v>
      </c>
      <c r="E756" s="1">
        <v>20108</v>
      </c>
      <c r="F756" s="1" t="s">
        <v>14</v>
      </c>
      <c r="G756" s="1">
        <v>7</v>
      </c>
      <c r="H756" s="1">
        <v>4</v>
      </c>
      <c r="I756" s="1">
        <v>1</v>
      </c>
      <c r="J756" s="1">
        <v>1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3</v>
      </c>
      <c r="R756" s="1">
        <v>1</v>
      </c>
      <c r="S756" s="4">
        <f t="shared" si="12"/>
        <v>7</v>
      </c>
    </row>
    <row r="757" spans="1:19" ht="15" x14ac:dyDescent="0.2">
      <c r="A757" s="1">
        <v>156</v>
      </c>
      <c r="B757" s="1" t="s">
        <v>46</v>
      </c>
      <c r="C757" s="1">
        <v>156</v>
      </c>
      <c r="D757" s="1" t="s">
        <v>76</v>
      </c>
      <c r="E757" s="1">
        <v>20201</v>
      </c>
      <c r="F757" s="1" t="s">
        <v>15</v>
      </c>
      <c r="G757" s="1">
        <v>34</v>
      </c>
      <c r="H757" s="1">
        <v>23</v>
      </c>
      <c r="I757" s="1">
        <v>8</v>
      </c>
      <c r="J757" s="1">
        <v>56</v>
      </c>
      <c r="K757" s="1">
        <v>13</v>
      </c>
      <c r="L757" s="1">
        <v>8</v>
      </c>
      <c r="M757" s="1">
        <v>47</v>
      </c>
      <c r="N757" s="1">
        <v>23</v>
      </c>
      <c r="O757" s="1">
        <v>7</v>
      </c>
      <c r="P757" s="1">
        <v>9</v>
      </c>
      <c r="Q757" s="1">
        <v>59</v>
      </c>
      <c r="R757" s="1">
        <v>12</v>
      </c>
      <c r="S757" s="4">
        <f t="shared" si="12"/>
        <v>59</v>
      </c>
    </row>
    <row r="758" spans="1:19" ht="15" x14ac:dyDescent="0.2">
      <c r="A758" s="1">
        <v>156</v>
      </c>
      <c r="B758" s="1" t="s">
        <v>46</v>
      </c>
      <c r="C758" s="1">
        <v>156</v>
      </c>
      <c r="D758" s="1" t="s">
        <v>76</v>
      </c>
      <c r="E758" s="1">
        <v>20202</v>
      </c>
      <c r="F758" s="1" t="s">
        <v>16</v>
      </c>
      <c r="G758" s="1">
        <v>0</v>
      </c>
      <c r="H758" s="1">
        <v>1</v>
      </c>
      <c r="I758" s="1">
        <v>4</v>
      </c>
      <c r="J758" s="1">
        <v>2</v>
      </c>
      <c r="K758" s="1">
        <v>3</v>
      </c>
      <c r="L758" s="1">
        <v>1</v>
      </c>
      <c r="M758" s="1">
        <v>1</v>
      </c>
      <c r="N758" s="1">
        <v>1</v>
      </c>
      <c r="O758" s="1">
        <v>0</v>
      </c>
      <c r="P758" s="1">
        <v>1</v>
      </c>
      <c r="Q758" s="1">
        <v>1</v>
      </c>
      <c r="R758" s="1">
        <v>0</v>
      </c>
      <c r="S758" s="4">
        <f t="shared" si="12"/>
        <v>4</v>
      </c>
    </row>
    <row r="759" spans="1:19" ht="15" x14ac:dyDescent="0.2">
      <c r="A759" s="1">
        <v>156</v>
      </c>
      <c r="B759" s="1" t="s">
        <v>46</v>
      </c>
      <c r="C759" s="1">
        <v>156</v>
      </c>
      <c r="D759" s="1" t="s">
        <v>76</v>
      </c>
      <c r="E759" s="1">
        <v>30102</v>
      </c>
      <c r="F759" s="1" t="s">
        <v>33</v>
      </c>
      <c r="G759" s="1">
        <v>65</v>
      </c>
      <c r="H759" s="1">
        <v>52</v>
      </c>
      <c r="I759" s="1">
        <v>78</v>
      </c>
      <c r="J759" s="1">
        <v>79</v>
      </c>
      <c r="K759" s="1">
        <v>71</v>
      </c>
      <c r="L759" s="1">
        <v>69</v>
      </c>
      <c r="M759" s="1">
        <v>71</v>
      </c>
      <c r="N759" s="1">
        <v>66</v>
      </c>
      <c r="O759" s="1">
        <v>94</v>
      </c>
      <c r="P759" s="1">
        <v>87</v>
      </c>
      <c r="Q759" s="1">
        <v>48</v>
      </c>
      <c r="R759" s="1">
        <v>36</v>
      </c>
      <c r="S759" s="4">
        <f t="shared" si="12"/>
        <v>94</v>
      </c>
    </row>
    <row r="760" spans="1:19" ht="15" x14ac:dyDescent="0.2">
      <c r="A760" s="1">
        <v>156</v>
      </c>
      <c r="B760" s="1" t="s">
        <v>46</v>
      </c>
      <c r="C760" s="1">
        <v>156</v>
      </c>
      <c r="D760" s="1" t="s">
        <v>76</v>
      </c>
      <c r="E760" s="1">
        <v>30104</v>
      </c>
      <c r="F760" s="1" t="s">
        <v>34</v>
      </c>
      <c r="G760" s="1">
        <v>60</v>
      </c>
      <c r="H760" s="1">
        <v>63</v>
      </c>
      <c r="I760" s="1">
        <v>72</v>
      </c>
      <c r="J760" s="1">
        <v>68</v>
      </c>
      <c r="K760" s="1">
        <v>55</v>
      </c>
      <c r="L760" s="1">
        <v>81</v>
      </c>
      <c r="M760" s="1">
        <v>133</v>
      </c>
      <c r="N760" s="1">
        <v>118</v>
      </c>
      <c r="O760" s="1">
        <v>84</v>
      </c>
      <c r="P760" s="1">
        <v>60</v>
      </c>
      <c r="Q760" s="1">
        <v>106</v>
      </c>
      <c r="R760" s="1">
        <v>73</v>
      </c>
      <c r="S760" s="4">
        <f t="shared" si="12"/>
        <v>133</v>
      </c>
    </row>
    <row r="761" spans="1:19" ht="15" x14ac:dyDescent="0.2">
      <c r="A761" s="1">
        <v>156</v>
      </c>
      <c r="B761" s="1" t="s">
        <v>46</v>
      </c>
      <c r="C761" s="1">
        <v>156</v>
      </c>
      <c r="D761" s="1" t="s">
        <v>76</v>
      </c>
      <c r="E761" s="1">
        <v>30106</v>
      </c>
      <c r="F761" s="1" t="s">
        <v>36</v>
      </c>
      <c r="G761" s="1">
        <v>45</v>
      </c>
      <c r="H761" s="1">
        <v>27</v>
      </c>
      <c r="I761" s="1">
        <v>57</v>
      </c>
      <c r="J761" s="1">
        <v>30</v>
      </c>
      <c r="K761" s="1">
        <v>41</v>
      </c>
      <c r="L761" s="1">
        <v>66</v>
      </c>
      <c r="M761" s="1">
        <v>72</v>
      </c>
      <c r="N761" s="1">
        <v>57</v>
      </c>
      <c r="O761" s="1">
        <v>34</v>
      </c>
      <c r="P761" s="1">
        <v>48</v>
      </c>
      <c r="Q761" s="1">
        <v>75</v>
      </c>
      <c r="R761" s="1">
        <v>24</v>
      </c>
      <c r="S761" s="4">
        <f t="shared" si="12"/>
        <v>75</v>
      </c>
    </row>
    <row r="762" spans="1:19" ht="15" x14ac:dyDescent="0.2">
      <c r="A762" s="1">
        <v>156</v>
      </c>
      <c r="B762" s="1" t="s">
        <v>46</v>
      </c>
      <c r="C762" s="1">
        <v>156</v>
      </c>
      <c r="D762" s="1" t="s">
        <v>76</v>
      </c>
      <c r="E762" s="1">
        <v>30107</v>
      </c>
      <c r="F762" s="1" t="s">
        <v>37</v>
      </c>
      <c r="G762" s="1">
        <v>172</v>
      </c>
      <c r="H762" s="1">
        <v>70</v>
      </c>
      <c r="I762" s="1">
        <v>50</v>
      </c>
      <c r="J762" s="1">
        <v>74</v>
      </c>
      <c r="K762" s="1">
        <v>148</v>
      </c>
      <c r="L762" s="1">
        <v>94</v>
      </c>
      <c r="M762" s="1">
        <v>35</v>
      </c>
      <c r="N762" s="1">
        <v>29</v>
      </c>
      <c r="O762" s="1">
        <v>65</v>
      </c>
      <c r="P762" s="1">
        <v>57</v>
      </c>
      <c r="Q762" s="1">
        <v>65</v>
      </c>
      <c r="R762" s="1">
        <v>19</v>
      </c>
      <c r="S762" s="4">
        <f t="shared" si="12"/>
        <v>172</v>
      </c>
    </row>
    <row r="763" spans="1:19" ht="15" x14ac:dyDescent="0.2">
      <c r="A763" s="1">
        <v>156</v>
      </c>
      <c r="B763" s="1" t="s">
        <v>46</v>
      </c>
      <c r="C763" s="1">
        <v>156</v>
      </c>
      <c r="D763" s="1" t="s">
        <v>76</v>
      </c>
      <c r="E763" s="1">
        <v>30110</v>
      </c>
      <c r="F763" s="1" t="s">
        <v>38</v>
      </c>
      <c r="G763" s="1">
        <v>46</v>
      </c>
      <c r="H763" s="1">
        <v>31</v>
      </c>
      <c r="I763" s="1">
        <v>54</v>
      </c>
      <c r="J763" s="1">
        <v>75</v>
      </c>
      <c r="K763" s="1">
        <v>40</v>
      </c>
      <c r="L763" s="1">
        <v>157</v>
      </c>
      <c r="M763" s="1">
        <v>53</v>
      </c>
      <c r="N763" s="1">
        <v>60</v>
      </c>
      <c r="O763" s="1">
        <v>82</v>
      </c>
      <c r="P763" s="1">
        <v>89</v>
      </c>
      <c r="Q763" s="1">
        <v>74</v>
      </c>
      <c r="R763" s="1">
        <v>77</v>
      </c>
      <c r="S763" s="4">
        <f t="shared" si="12"/>
        <v>157</v>
      </c>
    </row>
    <row r="764" spans="1:19" ht="15" x14ac:dyDescent="0.2">
      <c r="A764" s="1">
        <v>156</v>
      </c>
      <c r="B764" s="1" t="s">
        <v>46</v>
      </c>
      <c r="C764" s="1">
        <v>156</v>
      </c>
      <c r="D764" s="1" t="s">
        <v>76</v>
      </c>
      <c r="E764" s="1">
        <v>40102</v>
      </c>
      <c r="F764" s="1" t="s">
        <v>17</v>
      </c>
      <c r="G764" s="1">
        <v>0</v>
      </c>
      <c r="H764" s="1">
        <v>6</v>
      </c>
      <c r="I764" s="1">
        <v>32</v>
      </c>
      <c r="J764" s="1">
        <v>10</v>
      </c>
      <c r="K764" s="1">
        <v>32</v>
      </c>
      <c r="L764" s="1">
        <v>14</v>
      </c>
      <c r="M764" s="1">
        <v>11</v>
      </c>
      <c r="N764" s="1">
        <v>9</v>
      </c>
      <c r="O764" s="1">
        <v>16</v>
      </c>
      <c r="P764" s="1">
        <v>23</v>
      </c>
      <c r="Q764" s="1">
        <v>11</v>
      </c>
      <c r="R764" s="1">
        <v>0</v>
      </c>
      <c r="S764" s="4">
        <f t="shared" si="12"/>
        <v>32</v>
      </c>
    </row>
    <row r="765" spans="1:19" ht="15" x14ac:dyDescent="0.2">
      <c r="A765" s="1">
        <v>156</v>
      </c>
      <c r="B765" s="1" t="s">
        <v>46</v>
      </c>
      <c r="C765" s="1">
        <v>156</v>
      </c>
      <c r="D765" s="1" t="s">
        <v>76</v>
      </c>
      <c r="E765" s="1">
        <v>40103</v>
      </c>
      <c r="F765" s="1" t="s">
        <v>18</v>
      </c>
      <c r="G765" s="1">
        <v>0</v>
      </c>
      <c r="H765" s="1">
        <v>1</v>
      </c>
      <c r="I765" s="1">
        <v>0</v>
      </c>
      <c r="J765" s="1">
        <v>0</v>
      </c>
      <c r="K765" s="1">
        <v>0</v>
      </c>
      <c r="L765" s="1">
        <v>1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4">
        <f t="shared" si="12"/>
        <v>1</v>
      </c>
    </row>
    <row r="766" spans="1:19" ht="15" x14ac:dyDescent="0.2">
      <c r="A766" s="1">
        <v>156</v>
      </c>
      <c r="B766" s="1" t="s">
        <v>46</v>
      </c>
      <c r="C766" s="1">
        <v>156</v>
      </c>
      <c r="D766" s="1" t="s">
        <v>76</v>
      </c>
      <c r="E766" s="1">
        <v>40201</v>
      </c>
      <c r="F766" s="1" t="s">
        <v>40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2</v>
      </c>
      <c r="Q766" s="1">
        <v>0</v>
      </c>
      <c r="R766" s="1">
        <v>0</v>
      </c>
      <c r="S766" s="4">
        <f t="shared" si="12"/>
        <v>2</v>
      </c>
    </row>
    <row r="767" spans="1:19" ht="15" x14ac:dyDescent="0.2">
      <c r="A767" s="1">
        <v>156</v>
      </c>
      <c r="B767" s="1" t="s">
        <v>46</v>
      </c>
      <c r="C767" s="1">
        <v>156</v>
      </c>
      <c r="D767" s="1" t="s">
        <v>76</v>
      </c>
      <c r="E767" s="1">
        <v>40202</v>
      </c>
      <c r="F767" s="1" t="s">
        <v>41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2</v>
      </c>
      <c r="Q767" s="1">
        <v>0</v>
      </c>
      <c r="R767" s="1">
        <v>0</v>
      </c>
      <c r="S767" s="4">
        <f t="shared" si="12"/>
        <v>2</v>
      </c>
    </row>
    <row r="768" spans="1:19" ht="15" x14ac:dyDescent="0.2">
      <c r="A768" s="1">
        <v>159</v>
      </c>
      <c r="B768" s="1" t="s">
        <v>46</v>
      </c>
      <c r="C768" s="1">
        <v>159</v>
      </c>
      <c r="D768" s="1" t="s">
        <v>77</v>
      </c>
      <c r="E768" s="1">
        <v>10102</v>
      </c>
      <c r="F768" s="1" t="s">
        <v>20</v>
      </c>
      <c r="G768" s="1">
        <v>4</v>
      </c>
      <c r="H768" s="1">
        <v>3</v>
      </c>
      <c r="I768" s="1">
        <v>5</v>
      </c>
      <c r="J768" s="1">
        <v>2</v>
      </c>
      <c r="K768" s="1">
        <v>5</v>
      </c>
      <c r="L768" s="1">
        <v>2</v>
      </c>
      <c r="M768" s="1">
        <v>3</v>
      </c>
      <c r="N768" s="1">
        <v>0</v>
      </c>
      <c r="O768" s="1">
        <v>0</v>
      </c>
      <c r="P768" s="1">
        <v>4</v>
      </c>
      <c r="Q768" s="1">
        <v>1</v>
      </c>
      <c r="R768" s="1">
        <v>0</v>
      </c>
      <c r="S768" s="4">
        <f t="shared" si="12"/>
        <v>5</v>
      </c>
    </row>
    <row r="769" spans="1:19" ht="15" x14ac:dyDescent="0.2">
      <c r="A769" s="1">
        <v>159</v>
      </c>
      <c r="B769" s="1" t="s">
        <v>46</v>
      </c>
      <c r="C769" s="1">
        <v>159</v>
      </c>
      <c r="D769" s="1" t="s">
        <v>77</v>
      </c>
      <c r="E769" s="1">
        <v>10103</v>
      </c>
      <c r="F769" s="1" t="s">
        <v>21</v>
      </c>
      <c r="G769" s="1">
        <v>7</v>
      </c>
      <c r="H769" s="1">
        <v>9</v>
      </c>
      <c r="I769" s="1">
        <v>6</v>
      </c>
      <c r="J769" s="1">
        <v>6</v>
      </c>
      <c r="K769" s="1">
        <v>8</v>
      </c>
      <c r="L769" s="1">
        <v>5</v>
      </c>
      <c r="M769" s="1">
        <v>7</v>
      </c>
      <c r="N769" s="1">
        <v>0</v>
      </c>
      <c r="O769" s="1">
        <v>3</v>
      </c>
      <c r="P769" s="1">
        <v>0</v>
      </c>
      <c r="Q769" s="1">
        <v>2</v>
      </c>
      <c r="R769" s="1">
        <v>1</v>
      </c>
      <c r="S769" s="4">
        <f t="shared" si="12"/>
        <v>9</v>
      </c>
    </row>
    <row r="770" spans="1:19" ht="15" x14ac:dyDescent="0.2">
      <c r="A770" s="1">
        <v>159</v>
      </c>
      <c r="B770" s="1" t="s">
        <v>46</v>
      </c>
      <c r="C770" s="1">
        <v>159</v>
      </c>
      <c r="D770" s="1" t="s">
        <v>77</v>
      </c>
      <c r="E770" s="1">
        <v>10104</v>
      </c>
      <c r="F770" s="1" t="s">
        <v>22</v>
      </c>
      <c r="G770" s="1">
        <v>126</v>
      </c>
      <c r="H770" s="1">
        <v>132</v>
      </c>
      <c r="I770" s="1">
        <v>199</v>
      </c>
      <c r="J770" s="1">
        <v>136</v>
      </c>
      <c r="K770" s="1">
        <v>133</v>
      </c>
      <c r="L770" s="1">
        <v>142</v>
      </c>
      <c r="M770" s="1">
        <v>127</v>
      </c>
      <c r="N770" s="1">
        <v>145</v>
      </c>
      <c r="O770" s="1">
        <v>112</v>
      </c>
      <c r="P770" s="1">
        <v>89</v>
      </c>
      <c r="Q770" s="1">
        <v>118</v>
      </c>
      <c r="R770" s="1">
        <v>118</v>
      </c>
      <c r="S770" s="4">
        <f t="shared" si="12"/>
        <v>199</v>
      </c>
    </row>
    <row r="771" spans="1:19" ht="15" x14ac:dyDescent="0.2">
      <c r="A771" s="1">
        <v>159</v>
      </c>
      <c r="B771" s="1" t="s">
        <v>46</v>
      </c>
      <c r="C771" s="1">
        <v>159</v>
      </c>
      <c r="D771" s="1" t="s">
        <v>77</v>
      </c>
      <c r="E771" s="1">
        <v>10106</v>
      </c>
      <c r="F771" s="1" t="s">
        <v>23</v>
      </c>
      <c r="G771" s="1">
        <v>180</v>
      </c>
      <c r="H771" s="1">
        <v>106</v>
      </c>
      <c r="I771" s="1">
        <v>100</v>
      </c>
      <c r="J771" s="1">
        <v>62</v>
      </c>
      <c r="K771" s="1">
        <v>171</v>
      </c>
      <c r="L771" s="1">
        <v>66</v>
      </c>
      <c r="M771" s="1">
        <v>83</v>
      </c>
      <c r="N771" s="1">
        <v>176</v>
      </c>
      <c r="O771" s="1">
        <v>79</v>
      </c>
      <c r="P771" s="1">
        <v>66</v>
      </c>
      <c r="Q771" s="1">
        <v>102</v>
      </c>
      <c r="R771" s="1">
        <v>87</v>
      </c>
      <c r="S771" s="4">
        <f t="shared" si="12"/>
        <v>180</v>
      </c>
    </row>
    <row r="772" spans="1:19" ht="15" x14ac:dyDescent="0.2">
      <c r="A772" s="1">
        <v>159</v>
      </c>
      <c r="B772" s="1" t="s">
        <v>46</v>
      </c>
      <c r="C772" s="1">
        <v>159</v>
      </c>
      <c r="D772" s="1" t="s">
        <v>77</v>
      </c>
      <c r="E772" s="1">
        <v>10107</v>
      </c>
      <c r="F772" s="1" t="s">
        <v>2</v>
      </c>
      <c r="G772" s="1">
        <v>20</v>
      </c>
      <c r="H772" s="1">
        <v>26</v>
      </c>
      <c r="I772" s="1">
        <v>43</v>
      </c>
      <c r="J772" s="1">
        <v>30</v>
      </c>
      <c r="K772" s="1">
        <v>31</v>
      </c>
      <c r="L772" s="1">
        <v>27</v>
      </c>
      <c r="M772" s="1">
        <v>31</v>
      </c>
      <c r="N772" s="1">
        <v>13</v>
      </c>
      <c r="O772" s="1">
        <v>21</v>
      </c>
      <c r="P772" s="1">
        <v>22</v>
      </c>
      <c r="Q772" s="1">
        <v>25</v>
      </c>
      <c r="R772" s="1">
        <v>42</v>
      </c>
      <c r="S772" s="4">
        <f t="shared" si="12"/>
        <v>43</v>
      </c>
    </row>
    <row r="773" spans="1:19" ht="15" x14ac:dyDescent="0.2">
      <c r="A773" s="1">
        <v>159</v>
      </c>
      <c r="B773" s="1" t="s">
        <v>46</v>
      </c>
      <c r="C773" s="1">
        <v>159</v>
      </c>
      <c r="D773" s="1" t="s">
        <v>77</v>
      </c>
      <c r="E773" s="1">
        <v>10108</v>
      </c>
      <c r="F773" s="1" t="s">
        <v>3</v>
      </c>
      <c r="G773" s="1">
        <v>42</v>
      </c>
      <c r="H773" s="1">
        <v>72</v>
      </c>
      <c r="I773" s="1">
        <v>62</v>
      </c>
      <c r="J773" s="1">
        <v>134</v>
      </c>
      <c r="K773" s="1">
        <v>67</v>
      </c>
      <c r="L773" s="1">
        <v>55</v>
      </c>
      <c r="M773" s="1">
        <v>60</v>
      </c>
      <c r="N773" s="1">
        <v>59</v>
      </c>
      <c r="O773" s="1">
        <v>122</v>
      </c>
      <c r="P773" s="1">
        <v>56</v>
      </c>
      <c r="Q773" s="1">
        <v>91</v>
      </c>
      <c r="R773" s="1">
        <v>82</v>
      </c>
      <c r="S773" s="4">
        <f t="shared" si="12"/>
        <v>134</v>
      </c>
    </row>
    <row r="774" spans="1:19" ht="15" x14ac:dyDescent="0.2">
      <c r="A774" s="1">
        <v>159</v>
      </c>
      <c r="B774" s="1" t="s">
        <v>46</v>
      </c>
      <c r="C774" s="1">
        <v>159</v>
      </c>
      <c r="D774" s="1" t="s">
        <v>77</v>
      </c>
      <c r="E774" s="1">
        <v>10109</v>
      </c>
      <c r="F774" s="1" t="s">
        <v>24</v>
      </c>
      <c r="G774" s="1">
        <v>48</v>
      </c>
      <c r="H774" s="1">
        <v>88</v>
      </c>
      <c r="I774" s="1">
        <v>68</v>
      </c>
      <c r="J774" s="1">
        <v>137</v>
      </c>
      <c r="K774" s="1">
        <v>42</v>
      </c>
      <c r="L774" s="1">
        <v>65</v>
      </c>
      <c r="M774" s="1">
        <v>63</v>
      </c>
      <c r="N774" s="1">
        <v>67</v>
      </c>
      <c r="O774" s="1">
        <v>93</v>
      </c>
      <c r="P774" s="1">
        <v>24</v>
      </c>
      <c r="Q774" s="1">
        <v>16</v>
      </c>
      <c r="R774" s="1">
        <v>49</v>
      </c>
      <c r="S774" s="4">
        <f t="shared" si="12"/>
        <v>137</v>
      </c>
    </row>
    <row r="775" spans="1:19" ht="15" x14ac:dyDescent="0.2">
      <c r="A775" s="1">
        <v>159</v>
      </c>
      <c r="B775" s="1" t="s">
        <v>46</v>
      </c>
      <c r="C775" s="1">
        <v>159</v>
      </c>
      <c r="D775" s="1" t="s">
        <v>77</v>
      </c>
      <c r="E775" s="1">
        <v>10110</v>
      </c>
      <c r="F775" s="1" t="s">
        <v>25</v>
      </c>
      <c r="G775" s="1">
        <v>55</v>
      </c>
      <c r="H775" s="1">
        <v>57</v>
      </c>
      <c r="I775" s="1">
        <v>233</v>
      </c>
      <c r="J775" s="1">
        <v>85</v>
      </c>
      <c r="K775" s="1">
        <v>40</v>
      </c>
      <c r="L775" s="1">
        <v>56</v>
      </c>
      <c r="M775" s="1">
        <v>161</v>
      </c>
      <c r="N775" s="1">
        <v>63</v>
      </c>
      <c r="O775" s="1">
        <v>24</v>
      </c>
      <c r="P775" s="1">
        <v>54</v>
      </c>
      <c r="Q775" s="1">
        <v>56</v>
      </c>
      <c r="R775" s="1">
        <v>33</v>
      </c>
      <c r="S775" s="4">
        <f t="shared" si="12"/>
        <v>233</v>
      </c>
    </row>
    <row r="776" spans="1:19" ht="15" x14ac:dyDescent="0.2">
      <c r="A776" s="1">
        <v>159</v>
      </c>
      <c r="B776" s="1" t="s">
        <v>46</v>
      </c>
      <c r="C776" s="1">
        <v>159</v>
      </c>
      <c r="D776" s="1" t="s">
        <v>77</v>
      </c>
      <c r="E776" s="1">
        <v>10113</v>
      </c>
      <c r="F776" s="1" t="s">
        <v>4</v>
      </c>
      <c r="G776" s="1">
        <v>32</v>
      </c>
      <c r="H776" s="1">
        <v>57</v>
      </c>
      <c r="I776" s="1">
        <v>51</v>
      </c>
      <c r="J776" s="1">
        <v>19</v>
      </c>
      <c r="K776" s="1">
        <v>13</v>
      </c>
      <c r="L776" s="1">
        <v>133</v>
      </c>
      <c r="M776" s="1">
        <v>9</v>
      </c>
      <c r="N776" s="1">
        <v>16</v>
      </c>
      <c r="O776" s="1">
        <v>9</v>
      </c>
      <c r="P776" s="1">
        <v>21</v>
      </c>
      <c r="Q776" s="1">
        <v>15</v>
      </c>
      <c r="R776" s="1">
        <v>25</v>
      </c>
      <c r="S776" s="4">
        <f t="shared" si="12"/>
        <v>133</v>
      </c>
    </row>
    <row r="777" spans="1:19" ht="15" x14ac:dyDescent="0.2">
      <c r="A777" s="1">
        <v>159</v>
      </c>
      <c r="B777" s="1" t="s">
        <v>46</v>
      </c>
      <c r="C777" s="1">
        <v>159</v>
      </c>
      <c r="D777" s="1" t="s">
        <v>77</v>
      </c>
      <c r="E777" s="1">
        <v>10203</v>
      </c>
      <c r="F777" s="1" t="s">
        <v>6</v>
      </c>
      <c r="G777" s="1">
        <v>10</v>
      </c>
      <c r="H777" s="1">
        <v>38</v>
      </c>
      <c r="I777" s="1">
        <v>27</v>
      </c>
      <c r="J777" s="1">
        <v>17</v>
      </c>
      <c r="K777" s="1">
        <v>22</v>
      </c>
      <c r="L777" s="1">
        <v>48</v>
      </c>
      <c r="M777" s="1">
        <v>29</v>
      </c>
      <c r="N777" s="1">
        <v>17</v>
      </c>
      <c r="O777" s="1">
        <v>17</v>
      </c>
      <c r="P777" s="1">
        <v>18</v>
      </c>
      <c r="Q777" s="1">
        <v>34</v>
      </c>
      <c r="R777" s="1">
        <v>20</v>
      </c>
      <c r="S777" s="4">
        <f t="shared" si="12"/>
        <v>48</v>
      </c>
    </row>
    <row r="778" spans="1:19" ht="15" x14ac:dyDescent="0.2">
      <c r="A778" s="1">
        <v>159</v>
      </c>
      <c r="B778" s="1" t="s">
        <v>46</v>
      </c>
      <c r="C778" s="1">
        <v>159</v>
      </c>
      <c r="D778" s="1" t="s">
        <v>77</v>
      </c>
      <c r="E778" s="1">
        <v>10204</v>
      </c>
      <c r="F778" s="1" t="s">
        <v>7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1</v>
      </c>
      <c r="N778" s="1">
        <v>0</v>
      </c>
      <c r="O778" s="1">
        <v>0</v>
      </c>
      <c r="P778" s="1">
        <v>0</v>
      </c>
      <c r="Q778" s="1">
        <v>2</v>
      </c>
      <c r="R778" s="1">
        <v>0</v>
      </c>
      <c r="S778" s="4">
        <f t="shared" si="12"/>
        <v>2</v>
      </c>
    </row>
    <row r="779" spans="1:19" ht="15" x14ac:dyDescent="0.2">
      <c r="A779" s="1">
        <v>159</v>
      </c>
      <c r="B779" s="1" t="s">
        <v>46</v>
      </c>
      <c r="C779" s="1">
        <v>159</v>
      </c>
      <c r="D779" s="1" t="s">
        <v>77</v>
      </c>
      <c r="E779" s="1">
        <v>10206</v>
      </c>
      <c r="F779" s="1" t="s">
        <v>8</v>
      </c>
      <c r="G779" s="1">
        <v>59</v>
      </c>
      <c r="H779" s="1">
        <v>42</v>
      </c>
      <c r="I779" s="1">
        <v>6</v>
      </c>
      <c r="J779" s="1">
        <v>13</v>
      </c>
      <c r="K779" s="1">
        <v>13</v>
      </c>
      <c r="L779" s="1">
        <v>38</v>
      </c>
      <c r="M779" s="1">
        <v>21</v>
      </c>
      <c r="N779" s="1">
        <v>19</v>
      </c>
      <c r="O779" s="1">
        <v>22</v>
      </c>
      <c r="P779" s="1">
        <v>18</v>
      </c>
      <c r="Q779" s="1">
        <v>13</v>
      </c>
      <c r="R779" s="1">
        <v>7</v>
      </c>
      <c r="S779" s="4">
        <f t="shared" si="12"/>
        <v>59</v>
      </c>
    </row>
    <row r="780" spans="1:19" ht="15" x14ac:dyDescent="0.2">
      <c r="A780" s="1">
        <v>159</v>
      </c>
      <c r="B780" s="1" t="s">
        <v>46</v>
      </c>
      <c r="C780" s="1">
        <v>159</v>
      </c>
      <c r="D780" s="1" t="s">
        <v>77</v>
      </c>
      <c r="E780" s="1">
        <v>10303</v>
      </c>
      <c r="F780" s="1" t="s">
        <v>9</v>
      </c>
      <c r="G780" s="1">
        <v>8</v>
      </c>
      <c r="H780" s="1">
        <v>3</v>
      </c>
      <c r="I780" s="1">
        <v>1</v>
      </c>
      <c r="J780" s="1">
        <v>2</v>
      </c>
      <c r="K780" s="1">
        <v>0</v>
      </c>
      <c r="L780" s="1">
        <v>2</v>
      </c>
      <c r="M780" s="1">
        <v>2</v>
      </c>
      <c r="N780" s="1">
        <v>0</v>
      </c>
      <c r="O780" s="1">
        <v>1</v>
      </c>
      <c r="P780" s="1">
        <v>4</v>
      </c>
      <c r="Q780" s="1">
        <v>0</v>
      </c>
      <c r="R780" s="1">
        <v>0</v>
      </c>
      <c r="S780" s="4">
        <f t="shared" si="12"/>
        <v>8</v>
      </c>
    </row>
    <row r="781" spans="1:19" ht="15" x14ac:dyDescent="0.2">
      <c r="A781" s="1">
        <v>159</v>
      </c>
      <c r="B781" s="1" t="s">
        <v>46</v>
      </c>
      <c r="C781" s="1">
        <v>159</v>
      </c>
      <c r="D781" s="1" t="s">
        <v>77</v>
      </c>
      <c r="E781" s="1">
        <v>10401</v>
      </c>
      <c r="F781" s="1" t="s">
        <v>28</v>
      </c>
      <c r="G781" s="1">
        <v>0</v>
      </c>
      <c r="H781" s="1">
        <v>0</v>
      </c>
      <c r="I781" s="1">
        <v>14</v>
      </c>
      <c r="J781" s="1">
        <v>3</v>
      </c>
      <c r="K781" s="1">
        <v>0</v>
      </c>
      <c r="L781" s="1">
        <v>2</v>
      </c>
      <c r="M781" s="1">
        <v>4</v>
      </c>
      <c r="N781" s="1">
        <v>0</v>
      </c>
      <c r="O781" s="1">
        <v>1</v>
      </c>
      <c r="P781" s="1">
        <v>6</v>
      </c>
      <c r="Q781" s="1">
        <v>0</v>
      </c>
      <c r="R781" s="1">
        <v>0</v>
      </c>
      <c r="S781" s="4">
        <f t="shared" si="12"/>
        <v>14</v>
      </c>
    </row>
    <row r="782" spans="1:19" ht="15" x14ac:dyDescent="0.2">
      <c r="A782" s="1">
        <v>159</v>
      </c>
      <c r="B782" s="1" t="s">
        <v>46</v>
      </c>
      <c r="C782" s="1">
        <v>159</v>
      </c>
      <c r="D782" s="1" t="s">
        <v>77</v>
      </c>
      <c r="E782" s="1">
        <v>10402</v>
      </c>
      <c r="F782" s="1" t="s">
        <v>10</v>
      </c>
      <c r="G782" s="1">
        <v>32</v>
      </c>
      <c r="H782" s="1">
        <v>20</v>
      </c>
      <c r="I782" s="1">
        <v>25</v>
      </c>
      <c r="J782" s="1">
        <v>8</v>
      </c>
      <c r="K782" s="1">
        <v>19</v>
      </c>
      <c r="L782" s="1">
        <v>10</v>
      </c>
      <c r="M782" s="1">
        <v>23</v>
      </c>
      <c r="N782" s="1">
        <v>35</v>
      </c>
      <c r="O782" s="1">
        <v>13</v>
      </c>
      <c r="P782" s="1">
        <v>24</v>
      </c>
      <c r="Q782" s="1">
        <v>21</v>
      </c>
      <c r="R782" s="1">
        <v>19</v>
      </c>
      <c r="S782" s="4">
        <f t="shared" si="12"/>
        <v>35</v>
      </c>
    </row>
    <row r="783" spans="1:19" ht="15" x14ac:dyDescent="0.2">
      <c r="A783" s="1">
        <v>159</v>
      </c>
      <c r="B783" s="1" t="s">
        <v>46</v>
      </c>
      <c r="C783" s="1">
        <v>159</v>
      </c>
      <c r="D783" s="1" t="s">
        <v>77</v>
      </c>
      <c r="E783" s="1">
        <v>10501</v>
      </c>
      <c r="F783" s="1" t="s">
        <v>11</v>
      </c>
      <c r="G783" s="1">
        <v>7</v>
      </c>
      <c r="H783" s="1">
        <v>13</v>
      </c>
      <c r="I783" s="1">
        <v>58</v>
      </c>
      <c r="J783" s="1">
        <v>41</v>
      </c>
      <c r="K783" s="1">
        <v>13</v>
      </c>
      <c r="L783" s="1">
        <v>12</v>
      </c>
      <c r="M783" s="1">
        <v>17</v>
      </c>
      <c r="N783" s="1">
        <v>21</v>
      </c>
      <c r="O783" s="1">
        <v>12</v>
      </c>
      <c r="P783" s="1">
        <v>22</v>
      </c>
      <c r="Q783" s="1">
        <v>18</v>
      </c>
      <c r="R783" s="1">
        <v>4</v>
      </c>
      <c r="S783" s="4">
        <f t="shared" si="12"/>
        <v>58</v>
      </c>
    </row>
    <row r="784" spans="1:19" ht="15" x14ac:dyDescent="0.2">
      <c r="A784" s="1">
        <v>159</v>
      </c>
      <c r="B784" s="1" t="s">
        <v>46</v>
      </c>
      <c r="C784" s="1">
        <v>159</v>
      </c>
      <c r="D784" s="1" t="s">
        <v>77</v>
      </c>
      <c r="E784" s="1">
        <v>20101</v>
      </c>
      <c r="F784" s="1" t="s">
        <v>12</v>
      </c>
      <c r="G784" s="1">
        <v>10</v>
      </c>
      <c r="H784" s="1">
        <v>6</v>
      </c>
      <c r="I784" s="1">
        <v>7</v>
      </c>
      <c r="J784" s="1">
        <v>6</v>
      </c>
      <c r="K784" s="1">
        <v>2</v>
      </c>
      <c r="L784" s="1">
        <v>0</v>
      </c>
      <c r="M784" s="1">
        <v>2</v>
      </c>
      <c r="N784" s="1">
        <v>2</v>
      </c>
      <c r="O784" s="1">
        <v>0</v>
      </c>
      <c r="P784" s="1">
        <v>0</v>
      </c>
      <c r="Q784" s="1">
        <v>8</v>
      </c>
      <c r="R784" s="1">
        <v>6</v>
      </c>
      <c r="S784" s="4">
        <f t="shared" si="12"/>
        <v>10</v>
      </c>
    </row>
    <row r="785" spans="1:19" ht="15" x14ac:dyDescent="0.2">
      <c r="A785" s="1">
        <v>159</v>
      </c>
      <c r="B785" s="1" t="s">
        <v>46</v>
      </c>
      <c r="C785" s="1">
        <v>159</v>
      </c>
      <c r="D785" s="1" t="s">
        <v>77</v>
      </c>
      <c r="E785" s="1">
        <v>20103</v>
      </c>
      <c r="F785" s="1" t="s">
        <v>29</v>
      </c>
      <c r="G785" s="1">
        <v>2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4">
        <f t="shared" si="12"/>
        <v>2</v>
      </c>
    </row>
    <row r="786" spans="1:19" ht="15" x14ac:dyDescent="0.2">
      <c r="A786" s="1">
        <v>159</v>
      </c>
      <c r="B786" s="1" t="s">
        <v>46</v>
      </c>
      <c r="C786" s="1">
        <v>159</v>
      </c>
      <c r="D786" s="1" t="s">
        <v>77</v>
      </c>
      <c r="E786" s="1">
        <v>20106</v>
      </c>
      <c r="F786" s="1" t="s">
        <v>30</v>
      </c>
      <c r="G786" s="1">
        <v>12</v>
      </c>
      <c r="H786" s="1">
        <v>163</v>
      </c>
      <c r="I786" s="1">
        <v>23</v>
      </c>
      <c r="J786" s="1">
        <v>29</v>
      </c>
      <c r="K786" s="1">
        <v>6</v>
      </c>
      <c r="L786" s="1">
        <v>8</v>
      </c>
      <c r="M786" s="1">
        <v>6</v>
      </c>
      <c r="N786" s="1">
        <v>18</v>
      </c>
      <c r="O786" s="1">
        <v>6</v>
      </c>
      <c r="P786" s="1">
        <v>32</v>
      </c>
      <c r="Q786" s="1">
        <v>16</v>
      </c>
      <c r="R786" s="1">
        <v>22</v>
      </c>
      <c r="S786" s="4">
        <f t="shared" si="12"/>
        <v>163</v>
      </c>
    </row>
    <row r="787" spans="1:19" ht="15" x14ac:dyDescent="0.2">
      <c r="A787" s="1">
        <v>159</v>
      </c>
      <c r="B787" s="1" t="s">
        <v>46</v>
      </c>
      <c r="C787" s="1">
        <v>159</v>
      </c>
      <c r="D787" s="1" t="s">
        <v>77</v>
      </c>
      <c r="E787" s="1">
        <v>20107</v>
      </c>
      <c r="F787" s="1" t="s">
        <v>13</v>
      </c>
      <c r="G787" s="1">
        <v>11</v>
      </c>
      <c r="H787" s="1">
        <v>5</v>
      </c>
      <c r="I787" s="1">
        <v>12</v>
      </c>
      <c r="J787" s="1">
        <v>3</v>
      </c>
      <c r="K787" s="1">
        <v>0</v>
      </c>
      <c r="L787" s="1">
        <v>0</v>
      </c>
      <c r="M787" s="1">
        <v>1</v>
      </c>
      <c r="N787" s="1">
        <v>5</v>
      </c>
      <c r="O787" s="1">
        <v>0</v>
      </c>
      <c r="P787" s="1">
        <v>80</v>
      </c>
      <c r="Q787" s="1">
        <v>8</v>
      </c>
      <c r="R787" s="1">
        <v>6</v>
      </c>
      <c r="S787" s="4">
        <f t="shared" si="12"/>
        <v>80</v>
      </c>
    </row>
    <row r="788" spans="1:19" ht="15" x14ac:dyDescent="0.2">
      <c r="A788" s="1">
        <v>159</v>
      </c>
      <c r="B788" s="1" t="s">
        <v>46</v>
      </c>
      <c r="C788" s="1">
        <v>159</v>
      </c>
      <c r="D788" s="1" t="s">
        <v>77</v>
      </c>
      <c r="E788" s="1">
        <v>20108</v>
      </c>
      <c r="F788" s="1" t="s">
        <v>14</v>
      </c>
      <c r="G788" s="1">
        <v>4</v>
      </c>
      <c r="H788" s="1">
        <v>3</v>
      </c>
      <c r="I788" s="1">
        <v>3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4">
        <f t="shared" si="12"/>
        <v>4</v>
      </c>
    </row>
    <row r="789" spans="1:19" ht="15" x14ac:dyDescent="0.2">
      <c r="A789" s="1">
        <v>159</v>
      </c>
      <c r="B789" s="1" t="s">
        <v>46</v>
      </c>
      <c r="C789" s="1">
        <v>159</v>
      </c>
      <c r="D789" s="1" t="s">
        <v>77</v>
      </c>
      <c r="E789" s="1">
        <v>20201</v>
      </c>
      <c r="F789" s="1" t="s">
        <v>15</v>
      </c>
      <c r="G789" s="1">
        <v>52</v>
      </c>
      <c r="H789" s="1">
        <v>34</v>
      </c>
      <c r="I789" s="1">
        <v>11</v>
      </c>
      <c r="J789" s="1">
        <v>70</v>
      </c>
      <c r="K789" s="1">
        <v>7</v>
      </c>
      <c r="L789" s="1">
        <v>14</v>
      </c>
      <c r="M789" s="1">
        <v>17</v>
      </c>
      <c r="N789" s="1">
        <v>21</v>
      </c>
      <c r="O789" s="1">
        <v>5</v>
      </c>
      <c r="P789" s="1">
        <v>1</v>
      </c>
      <c r="Q789" s="1">
        <v>24</v>
      </c>
      <c r="R789" s="1">
        <v>8</v>
      </c>
      <c r="S789" s="4">
        <f t="shared" si="12"/>
        <v>70</v>
      </c>
    </row>
    <row r="790" spans="1:19" ht="15" x14ac:dyDescent="0.2">
      <c r="A790" s="1">
        <v>159</v>
      </c>
      <c r="B790" s="1" t="s">
        <v>46</v>
      </c>
      <c r="C790" s="1">
        <v>159</v>
      </c>
      <c r="D790" s="1" t="s">
        <v>77</v>
      </c>
      <c r="E790" s="1">
        <v>20202</v>
      </c>
      <c r="F790" s="1" t="s">
        <v>16</v>
      </c>
      <c r="G790" s="1">
        <v>0</v>
      </c>
      <c r="H790" s="1">
        <v>0</v>
      </c>
      <c r="I790" s="1">
        <v>11</v>
      </c>
      <c r="J790" s="1">
        <v>6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3</v>
      </c>
      <c r="Q790" s="1">
        <v>0</v>
      </c>
      <c r="R790" s="1">
        <v>0</v>
      </c>
      <c r="S790" s="4">
        <f t="shared" si="12"/>
        <v>11</v>
      </c>
    </row>
    <row r="791" spans="1:19" ht="15" x14ac:dyDescent="0.2">
      <c r="A791" s="1">
        <v>159</v>
      </c>
      <c r="B791" s="1" t="s">
        <v>46</v>
      </c>
      <c r="C791" s="1">
        <v>159</v>
      </c>
      <c r="D791" s="1" t="s">
        <v>77</v>
      </c>
      <c r="E791" s="1">
        <v>30102</v>
      </c>
      <c r="F791" s="1" t="s">
        <v>33</v>
      </c>
      <c r="G791" s="1">
        <v>66</v>
      </c>
      <c r="H791" s="1">
        <v>56</v>
      </c>
      <c r="I791" s="1">
        <v>129</v>
      </c>
      <c r="J791" s="1">
        <v>108</v>
      </c>
      <c r="K791" s="1">
        <v>60</v>
      </c>
      <c r="L791" s="1">
        <v>72</v>
      </c>
      <c r="M791" s="1">
        <v>57</v>
      </c>
      <c r="N791" s="1">
        <v>78</v>
      </c>
      <c r="O791" s="1">
        <v>60</v>
      </c>
      <c r="P791" s="1">
        <v>50</v>
      </c>
      <c r="Q791" s="1">
        <v>45</v>
      </c>
      <c r="R791" s="1">
        <v>47</v>
      </c>
      <c r="S791" s="4">
        <f t="shared" si="12"/>
        <v>129</v>
      </c>
    </row>
    <row r="792" spans="1:19" ht="15" x14ac:dyDescent="0.2">
      <c r="A792" s="1">
        <v>159</v>
      </c>
      <c r="B792" s="1" t="s">
        <v>46</v>
      </c>
      <c r="C792" s="1">
        <v>159</v>
      </c>
      <c r="D792" s="1" t="s">
        <v>77</v>
      </c>
      <c r="E792" s="1">
        <v>30104</v>
      </c>
      <c r="F792" s="1" t="s">
        <v>34</v>
      </c>
      <c r="G792" s="1">
        <v>79</v>
      </c>
      <c r="H792" s="1">
        <v>86</v>
      </c>
      <c r="I792" s="1">
        <v>89</v>
      </c>
      <c r="J792" s="1">
        <v>91</v>
      </c>
      <c r="K792" s="1">
        <v>57</v>
      </c>
      <c r="L792" s="1">
        <v>85</v>
      </c>
      <c r="M792" s="1">
        <v>98</v>
      </c>
      <c r="N792" s="1">
        <v>89</v>
      </c>
      <c r="O792" s="1">
        <v>70</v>
      </c>
      <c r="P792" s="1">
        <v>56</v>
      </c>
      <c r="Q792" s="1">
        <v>86</v>
      </c>
      <c r="R792" s="1">
        <v>51</v>
      </c>
      <c r="S792" s="4">
        <f t="shared" si="12"/>
        <v>98</v>
      </c>
    </row>
    <row r="793" spans="1:19" ht="15" x14ac:dyDescent="0.2">
      <c r="A793" s="1">
        <v>159</v>
      </c>
      <c r="B793" s="1" t="s">
        <v>46</v>
      </c>
      <c r="C793" s="1">
        <v>159</v>
      </c>
      <c r="D793" s="1" t="s">
        <v>77</v>
      </c>
      <c r="E793" s="1">
        <v>30106</v>
      </c>
      <c r="F793" s="1" t="s">
        <v>36</v>
      </c>
      <c r="G793" s="1">
        <v>48</v>
      </c>
      <c r="H793" s="1">
        <v>59</v>
      </c>
      <c r="I793" s="1">
        <v>52</v>
      </c>
      <c r="J793" s="1">
        <v>30</v>
      </c>
      <c r="K793" s="1">
        <v>46</v>
      </c>
      <c r="L793" s="1">
        <v>48</v>
      </c>
      <c r="M793" s="1">
        <v>43</v>
      </c>
      <c r="N793" s="1">
        <v>26</v>
      </c>
      <c r="O793" s="1">
        <v>26</v>
      </c>
      <c r="P793" s="1">
        <v>48</v>
      </c>
      <c r="Q793" s="1">
        <v>53</v>
      </c>
      <c r="R793" s="1">
        <v>19</v>
      </c>
      <c r="S793" s="4">
        <f t="shared" si="12"/>
        <v>59</v>
      </c>
    </row>
    <row r="794" spans="1:19" ht="15" x14ac:dyDescent="0.2">
      <c r="A794" s="1">
        <v>159</v>
      </c>
      <c r="B794" s="1" t="s">
        <v>46</v>
      </c>
      <c r="C794" s="1">
        <v>159</v>
      </c>
      <c r="D794" s="1" t="s">
        <v>77</v>
      </c>
      <c r="E794" s="1">
        <v>30107</v>
      </c>
      <c r="F794" s="1" t="s">
        <v>37</v>
      </c>
      <c r="G794" s="1">
        <v>213</v>
      </c>
      <c r="H794" s="1">
        <v>71</v>
      </c>
      <c r="I794" s="1">
        <v>61</v>
      </c>
      <c r="J794" s="1">
        <v>79</v>
      </c>
      <c r="K794" s="1">
        <v>99</v>
      </c>
      <c r="L794" s="1">
        <v>72</v>
      </c>
      <c r="M794" s="1">
        <v>36</v>
      </c>
      <c r="N794" s="1">
        <v>40</v>
      </c>
      <c r="O794" s="1">
        <v>121</v>
      </c>
      <c r="P794" s="1">
        <v>35</v>
      </c>
      <c r="Q794" s="1">
        <v>28</v>
      </c>
      <c r="R794" s="1">
        <v>21</v>
      </c>
      <c r="S794" s="4">
        <f t="shared" si="12"/>
        <v>213</v>
      </c>
    </row>
    <row r="795" spans="1:19" ht="15" x14ac:dyDescent="0.2">
      <c r="A795" s="1">
        <v>159</v>
      </c>
      <c r="B795" s="1" t="s">
        <v>46</v>
      </c>
      <c r="C795" s="1">
        <v>159</v>
      </c>
      <c r="D795" s="1" t="s">
        <v>77</v>
      </c>
      <c r="E795" s="1">
        <v>30110</v>
      </c>
      <c r="F795" s="1" t="s">
        <v>38</v>
      </c>
      <c r="G795" s="1">
        <v>48</v>
      </c>
      <c r="H795" s="1">
        <v>30</v>
      </c>
      <c r="I795" s="1">
        <v>117</v>
      </c>
      <c r="J795" s="1">
        <v>102</v>
      </c>
      <c r="K795" s="1">
        <v>28</v>
      </c>
      <c r="L795" s="1">
        <v>74</v>
      </c>
      <c r="M795" s="1">
        <v>30</v>
      </c>
      <c r="N795" s="1">
        <v>51</v>
      </c>
      <c r="O795" s="1">
        <v>46</v>
      </c>
      <c r="P795" s="1">
        <v>41</v>
      </c>
      <c r="Q795" s="1">
        <v>36</v>
      </c>
      <c r="R795" s="1">
        <v>59</v>
      </c>
      <c r="S795" s="4">
        <f t="shared" si="12"/>
        <v>117</v>
      </c>
    </row>
    <row r="796" spans="1:19" ht="15" x14ac:dyDescent="0.2">
      <c r="A796" s="1">
        <v>159</v>
      </c>
      <c r="B796" s="1" t="s">
        <v>46</v>
      </c>
      <c r="C796" s="1">
        <v>159</v>
      </c>
      <c r="D796" s="1" t="s">
        <v>77</v>
      </c>
      <c r="E796" s="1">
        <v>40102</v>
      </c>
      <c r="F796" s="1" t="s">
        <v>17</v>
      </c>
      <c r="G796" s="1">
        <v>6</v>
      </c>
      <c r="H796" s="1">
        <v>20</v>
      </c>
      <c r="I796" s="1">
        <v>37</v>
      </c>
      <c r="J796" s="1">
        <v>19</v>
      </c>
      <c r="K796" s="1">
        <v>49</v>
      </c>
      <c r="L796" s="1">
        <v>20</v>
      </c>
      <c r="M796" s="1">
        <v>6</v>
      </c>
      <c r="N796" s="1">
        <v>23</v>
      </c>
      <c r="O796" s="1">
        <v>32</v>
      </c>
      <c r="P796" s="1">
        <v>15</v>
      </c>
      <c r="Q796" s="1">
        <v>2</v>
      </c>
      <c r="R796" s="1">
        <v>2</v>
      </c>
      <c r="S796" s="4">
        <f t="shared" si="12"/>
        <v>49</v>
      </c>
    </row>
    <row r="797" spans="1:19" ht="15" x14ac:dyDescent="0.2">
      <c r="A797" s="1">
        <v>159</v>
      </c>
      <c r="B797" s="1" t="s">
        <v>46</v>
      </c>
      <c r="C797" s="1">
        <v>159</v>
      </c>
      <c r="D797" s="1" t="s">
        <v>77</v>
      </c>
      <c r="E797" s="1">
        <v>40201</v>
      </c>
      <c r="F797" s="1" t="s">
        <v>40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3</v>
      </c>
      <c r="O797" s="1">
        <v>1</v>
      </c>
      <c r="P797" s="1">
        <v>0</v>
      </c>
      <c r="Q797" s="1">
        <v>0</v>
      </c>
      <c r="R797" s="1">
        <v>0</v>
      </c>
      <c r="S797" s="4">
        <f t="shared" si="12"/>
        <v>3</v>
      </c>
    </row>
    <row r="798" spans="1:19" ht="15" x14ac:dyDescent="0.2">
      <c r="A798" s="1">
        <v>165</v>
      </c>
      <c r="B798" s="1" t="s">
        <v>46</v>
      </c>
      <c r="C798" s="1">
        <v>165</v>
      </c>
      <c r="D798" s="1" t="s">
        <v>78</v>
      </c>
      <c r="E798" s="1">
        <v>10102</v>
      </c>
      <c r="F798" s="1" t="s">
        <v>20</v>
      </c>
      <c r="G798" s="1">
        <v>17</v>
      </c>
      <c r="H798" s="1">
        <v>17</v>
      </c>
      <c r="I798" s="1">
        <v>28</v>
      </c>
      <c r="J798" s="1">
        <v>11</v>
      </c>
      <c r="K798" s="1">
        <v>14</v>
      </c>
      <c r="L798" s="1">
        <v>21</v>
      </c>
      <c r="M798" s="1">
        <v>22</v>
      </c>
      <c r="N798" s="1">
        <v>13</v>
      </c>
      <c r="O798" s="1">
        <v>11</v>
      </c>
      <c r="P798" s="1">
        <v>17</v>
      </c>
      <c r="Q798" s="1">
        <v>4</v>
      </c>
      <c r="R798" s="1">
        <v>10</v>
      </c>
      <c r="S798" s="4">
        <f t="shared" si="12"/>
        <v>28</v>
      </c>
    </row>
    <row r="799" spans="1:19" ht="15" x14ac:dyDescent="0.2">
      <c r="A799" s="1">
        <v>165</v>
      </c>
      <c r="B799" s="1" t="s">
        <v>46</v>
      </c>
      <c r="C799" s="1">
        <v>165</v>
      </c>
      <c r="D799" s="1" t="s">
        <v>78</v>
      </c>
      <c r="E799" s="1">
        <v>10103</v>
      </c>
      <c r="F799" s="1" t="s">
        <v>21</v>
      </c>
      <c r="G799" s="1">
        <v>15</v>
      </c>
      <c r="H799" s="1">
        <v>6</v>
      </c>
      <c r="I799" s="1">
        <v>15</v>
      </c>
      <c r="J799" s="1">
        <v>13</v>
      </c>
      <c r="K799" s="1">
        <v>11</v>
      </c>
      <c r="L799" s="1">
        <v>9</v>
      </c>
      <c r="M799" s="1">
        <v>15</v>
      </c>
      <c r="N799" s="1">
        <v>9</v>
      </c>
      <c r="O799" s="1">
        <v>9</v>
      </c>
      <c r="P799" s="1">
        <v>15</v>
      </c>
      <c r="Q799" s="1">
        <v>6</v>
      </c>
      <c r="R799" s="1">
        <v>2</v>
      </c>
      <c r="S799" s="4">
        <f t="shared" si="12"/>
        <v>15</v>
      </c>
    </row>
    <row r="800" spans="1:19" ht="15" x14ac:dyDescent="0.2">
      <c r="A800" s="1">
        <v>165</v>
      </c>
      <c r="B800" s="1" t="s">
        <v>46</v>
      </c>
      <c r="C800" s="1">
        <v>165</v>
      </c>
      <c r="D800" s="1" t="s">
        <v>78</v>
      </c>
      <c r="E800" s="1">
        <v>10104</v>
      </c>
      <c r="F800" s="1" t="s">
        <v>22</v>
      </c>
      <c r="G800" s="1">
        <v>205</v>
      </c>
      <c r="H800" s="1">
        <v>181</v>
      </c>
      <c r="I800" s="1">
        <v>191</v>
      </c>
      <c r="J800" s="1">
        <v>199</v>
      </c>
      <c r="K800" s="1">
        <v>188</v>
      </c>
      <c r="L800" s="1">
        <v>173</v>
      </c>
      <c r="M800" s="1">
        <v>221</v>
      </c>
      <c r="N800" s="1">
        <v>183</v>
      </c>
      <c r="O800" s="1">
        <v>172</v>
      </c>
      <c r="P800" s="1">
        <v>226</v>
      </c>
      <c r="Q800" s="1">
        <v>206</v>
      </c>
      <c r="R800" s="1">
        <v>142</v>
      </c>
      <c r="S800" s="4">
        <f t="shared" si="12"/>
        <v>226</v>
      </c>
    </row>
    <row r="801" spans="1:19" ht="15" x14ac:dyDescent="0.2">
      <c r="A801" s="1">
        <v>165</v>
      </c>
      <c r="B801" s="1" t="s">
        <v>46</v>
      </c>
      <c r="C801" s="1">
        <v>165</v>
      </c>
      <c r="D801" s="1" t="s">
        <v>78</v>
      </c>
      <c r="E801" s="1">
        <v>10106</v>
      </c>
      <c r="F801" s="1" t="s">
        <v>23</v>
      </c>
      <c r="G801" s="1">
        <v>212</v>
      </c>
      <c r="H801" s="1">
        <v>135</v>
      </c>
      <c r="I801" s="1">
        <v>78</v>
      </c>
      <c r="J801" s="1">
        <v>119</v>
      </c>
      <c r="K801" s="1">
        <v>196</v>
      </c>
      <c r="L801" s="1">
        <v>107</v>
      </c>
      <c r="M801" s="1">
        <v>154</v>
      </c>
      <c r="N801" s="1">
        <v>244</v>
      </c>
      <c r="O801" s="1">
        <v>97</v>
      </c>
      <c r="P801" s="1">
        <v>140</v>
      </c>
      <c r="Q801" s="1">
        <v>122</v>
      </c>
      <c r="R801" s="1">
        <v>140</v>
      </c>
      <c r="S801" s="4">
        <f t="shared" si="12"/>
        <v>244</v>
      </c>
    </row>
    <row r="802" spans="1:19" ht="15" x14ac:dyDescent="0.2">
      <c r="A802" s="1">
        <v>165</v>
      </c>
      <c r="B802" s="1" t="s">
        <v>46</v>
      </c>
      <c r="C802" s="1">
        <v>165</v>
      </c>
      <c r="D802" s="1" t="s">
        <v>78</v>
      </c>
      <c r="E802" s="1">
        <v>10107</v>
      </c>
      <c r="F802" s="1" t="s">
        <v>2</v>
      </c>
      <c r="G802" s="1">
        <v>15</v>
      </c>
      <c r="H802" s="1">
        <v>18</v>
      </c>
      <c r="I802" s="1">
        <v>40</v>
      </c>
      <c r="J802" s="1">
        <v>42</v>
      </c>
      <c r="K802" s="1">
        <v>25</v>
      </c>
      <c r="L802" s="1">
        <v>26</v>
      </c>
      <c r="M802" s="1">
        <v>20</v>
      </c>
      <c r="N802" s="1">
        <v>33</v>
      </c>
      <c r="O802" s="1">
        <v>20</v>
      </c>
      <c r="P802" s="1">
        <v>29</v>
      </c>
      <c r="Q802" s="1">
        <v>30</v>
      </c>
      <c r="R802" s="1">
        <v>61</v>
      </c>
      <c r="S802" s="4">
        <f t="shared" si="12"/>
        <v>61</v>
      </c>
    </row>
    <row r="803" spans="1:19" ht="15" x14ac:dyDescent="0.2">
      <c r="A803" s="1">
        <v>165</v>
      </c>
      <c r="B803" s="1" t="s">
        <v>46</v>
      </c>
      <c r="C803" s="1">
        <v>165</v>
      </c>
      <c r="D803" s="1" t="s">
        <v>78</v>
      </c>
      <c r="E803" s="1">
        <v>10108</v>
      </c>
      <c r="F803" s="1" t="s">
        <v>3</v>
      </c>
      <c r="G803" s="1">
        <v>85</v>
      </c>
      <c r="H803" s="1">
        <v>103</v>
      </c>
      <c r="I803" s="1">
        <v>63</v>
      </c>
      <c r="J803" s="1">
        <v>141</v>
      </c>
      <c r="K803" s="1">
        <v>68</v>
      </c>
      <c r="L803" s="1">
        <v>34</v>
      </c>
      <c r="M803" s="1">
        <v>51</v>
      </c>
      <c r="N803" s="1">
        <v>78</v>
      </c>
      <c r="O803" s="1">
        <v>178</v>
      </c>
      <c r="P803" s="1">
        <v>67</v>
      </c>
      <c r="Q803" s="1">
        <v>119</v>
      </c>
      <c r="R803" s="1">
        <v>103</v>
      </c>
      <c r="S803" s="4">
        <f t="shared" si="12"/>
        <v>178</v>
      </c>
    </row>
    <row r="804" spans="1:19" ht="15" x14ac:dyDescent="0.2">
      <c r="A804" s="1">
        <v>165</v>
      </c>
      <c r="B804" s="1" t="s">
        <v>46</v>
      </c>
      <c r="C804" s="1">
        <v>165</v>
      </c>
      <c r="D804" s="1" t="s">
        <v>78</v>
      </c>
      <c r="E804" s="1">
        <v>10109</v>
      </c>
      <c r="F804" s="1" t="s">
        <v>24</v>
      </c>
      <c r="G804" s="1">
        <v>45</v>
      </c>
      <c r="H804" s="1">
        <v>53</v>
      </c>
      <c r="I804" s="1">
        <v>44</v>
      </c>
      <c r="J804" s="1">
        <v>103</v>
      </c>
      <c r="K804" s="1">
        <v>35</v>
      </c>
      <c r="L804" s="1">
        <v>28</v>
      </c>
      <c r="M804" s="1">
        <v>43</v>
      </c>
      <c r="N804" s="1">
        <v>47</v>
      </c>
      <c r="O804" s="1">
        <v>115</v>
      </c>
      <c r="P804" s="1">
        <v>23</v>
      </c>
      <c r="Q804" s="1">
        <v>26</v>
      </c>
      <c r="R804" s="1">
        <v>31</v>
      </c>
      <c r="S804" s="4">
        <f t="shared" si="12"/>
        <v>115</v>
      </c>
    </row>
    <row r="805" spans="1:19" ht="15" x14ac:dyDescent="0.2">
      <c r="A805" s="1">
        <v>165</v>
      </c>
      <c r="B805" s="1" t="s">
        <v>46</v>
      </c>
      <c r="C805" s="1">
        <v>165</v>
      </c>
      <c r="D805" s="1" t="s">
        <v>78</v>
      </c>
      <c r="E805" s="1">
        <v>10110</v>
      </c>
      <c r="F805" s="1" t="s">
        <v>25</v>
      </c>
      <c r="G805" s="1">
        <v>84</v>
      </c>
      <c r="H805" s="1">
        <v>60</v>
      </c>
      <c r="I805" s="1">
        <v>209</v>
      </c>
      <c r="J805" s="1">
        <v>82</v>
      </c>
      <c r="K805" s="1">
        <v>82</v>
      </c>
      <c r="L805" s="1">
        <v>83</v>
      </c>
      <c r="M805" s="1">
        <v>241</v>
      </c>
      <c r="N805" s="1">
        <v>69</v>
      </c>
      <c r="O805" s="1">
        <v>65</v>
      </c>
      <c r="P805" s="1">
        <v>163</v>
      </c>
      <c r="Q805" s="1">
        <v>98</v>
      </c>
      <c r="R805" s="1">
        <v>33</v>
      </c>
      <c r="S805" s="4">
        <f t="shared" si="12"/>
        <v>241</v>
      </c>
    </row>
    <row r="806" spans="1:19" ht="15" x14ac:dyDescent="0.2">
      <c r="A806" s="1">
        <v>165</v>
      </c>
      <c r="B806" s="1" t="s">
        <v>46</v>
      </c>
      <c r="C806" s="1">
        <v>165</v>
      </c>
      <c r="D806" s="1" t="s">
        <v>78</v>
      </c>
      <c r="E806" s="1">
        <v>10113</v>
      </c>
      <c r="F806" s="1" t="s">
        <v>4</v>
      </c>
      <c r="G806" s="1">
        <v>36</v>
      </c>
      <c r="H806" s="1">
        <v>28</v>
      </c>
      <c r="I806" s="1">
        <v>29</v>
      </c>
      <c r="J806" s="1">
        <v>26</v>
      </c>
      <c r="K806" s="1">
        <v>15</v>
      </c>
      <c r="L806" s="1">
        <v>129</v>
      </c>
      <c r="M806" s="1">
        <v>23</v>
      </c>
      <c r="N806" s="1">
        <v>33</v>
      </c>
      <c r="O806" s="1">
        <v>41</v>
      </c>
      <c r="P806" s="1">
        <v>65</v>
      </c>
      <c r="Q806" s="1">
        <v>51</v>
      </c>
      <c r="R806" s="1">
        <v>33</v>
      </c>
      <c r="S806" s="4">
        <f t="shared" si="12"/>
        <v>129</v>
      </c>
    </row>
    <row r="807" spans="1:19" ht="15" x14ac:dyDescent="0.2">
      <c r="A807" s="1">
        <v>165</v>
      </c>
      <c r="B807" s="1" t="s">
        <v>46</v>
      </c>
      <c r="C807" s="1">
        <v>165</v>
      </c>
      <c r="D807" s="1" t="s">
        <v>78</v>
      </c>
      <c r="E807" s="1">
        <v>10201</v>
      </c>
      <c r="F807" s="1" t="s">
        <v>5</v>
      </c>
      <c r="G807" s="1">
        <v>0</v>
      </c>
      <c r="H807" s="1">
        <v>1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4">
        <f t="shared" si="12"/>
        <v>1</v>
      </c>
    </row>
    <row r="808" spans="1:19" ht="15" x14ac:dyDescent="0.2">
      <c r="A808" s="1">
        <v>165</v>
      </c>
      <c r="B808" s="1" t="s">
        <v>46</v>
      </c>
      <c r="C808" s="1">
        <v>165</v>
      </c>
      <c r="D808" s="1" t="s">
        <v>78</v>
      </c>
      <c r="E808" s="1">
        <v>10203</v>
      </c>
      <c r="F808" s="1" t="s">
        <v>6</v>
      </c>
      <c r="G808" s="1">
        <v>12</v>
      </c>
      <c r="H808" s="1">
        <v>37</v>
      </c>
      <c r="I808" s="1">
        <v>31</v>
      </c>
      <c r="J808" s="1">
        <v>31</v>
      </c>
      <c r="K808" s="1">
        <v>7</v>
      </c>
      <c r="L808" s="1">
        <v>29</v>
      </c>
      <c r="M808" s="1">
        <v>29</v>
      </c>
      <c r="N808" s="1">
        <v>28</v>
      </c>
      <c r="O808" s="1">
        <v>48</v>
      </c>
      <c r="P808" s="1">
        <v>53</v>
      </c>
      <c r="Q808" s="1">
        <v>78</v>
      </c>
      <c r="R808" s="1">
        <v>44</v>
      </c>
      <c r="S808" s="4">
        <f t="shared" ref="S808:S869" si="13">MAX(G808:R808)</f>
        <v>78</v>
      </c>
    </row>
    <row r="809" spans="1:19" ht="15" x14ac:dyDescent="0.2">
      <c r="A809" s="1">
        <v>165</v>
      </c>
      <c r="B809" s="1" t="s">
        <v>46</v>
      </c>
      <c r="C809" s="1">
        <v>165</v>
      </c>
      <c r="D809" s="1" t="s">
        <v>78</v>
      </c>
      <c r="E809" s="1">
        <v>10204</v>
      </c>
      <c r="F809" s="1" t="s">
        <v>7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6</v>
      </c>
      <c r="S809" s="4">
        <f t="shared" si="13"/>
        <v>6</v>
      </c>
    </row>
    <row r="810" spans="1:19" ht="15" x14ac:dyDescent="0.2">
      <c r="A810" s="1">
        <v>165</v>
      </c>
      <c r="B810" s="1" t="s">
        <v>46</v>
      </c>
      <c r="C810" s="1">
        <v>165</v>
      </c>
      <c r="D810" s="1" t="s">
        <v>78</v>
      </c>
      <c r="E810" s="1">
        <v>10206</v>
      </c>
      <c r="F810" s="1" t="s">
        <v>8</v>
      </c>
      <c r="G810" s="1">
        <v>28</v>
      </c>
      <c r="H810" s="1">
        <v>17</v>
      </c>
      <c r="I810" s="1">
        <v>8</v>
      </c>
      <c r="J810" s="1">
        <v>4</v>
      </c>
      <c r="K810" s="1">
        <v>6</v>
      </c>
      <c r="L810" s="1">
        <v>11</v>
      </c>
      <c r="M810" s="1">
        <v>12</v>
      </c>
      <c r="N810" s="1">
        <v>15</v>
      </c>
      <c r="O810" s="1">
        <v>9</v>
      </c>
      <c r="P810" s="1">
        <v>33</v>
      </c>
      <c r="Q810" s="1">
        <v>41</v>
      </c>
      <c r="R810" s="1">
        <v>13</v>
      </c>
      <c r="S810" s="4">
        <f t="shared" si="13"/>
        <v>41</v>
      </c>
    </row>
    <row r="811" spans="1:19" ht="15" x14ac:dyDescent="0.2">
      <c r="A811" s="1">
        <v>165</v>
      </c>
      <c r="B811" s="1" t="s">
        <v>46</v>
      </c>
      <c r="C811" s="1">
        <v>165</v>
      </c>
      <c r="D811" s="1" t="s">
        <v>78</v>
      </c>
      <c r="E811" s="1">
        <v>10303</v>
      </c>
      <c r="F811" s="1" t="s">
        <v>9</v>
      </c>
      <c r="G811" s="1">
        <v>6</v>
      </c>
      <c r="H811" s="1">
        <v>6</v>
      </c>
      <c r="I811" s="1">
        <v>6</v>
      </c>
      <c r="J811" s="1">
        <v>4</v>
      </c>
      <c r="K811" s="1">
        <v>0</v>
      </c>
      <c r="L811" s="1">
        <v>4</v>
      </c>
      <c r="M811" s="1">
        <v>1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4">
        <f t="shared" si="13"/>
        <v>6</v>
      </c>
    </row>
    <row r="812" spans="1:19" ht="15" x14ac:dyDescent="0.2">
      <c r="A812" s="1">
        <v>165</v>
      </c>
      <c r="B812" s="1" t="s">
        <v>46</v>
      </c>
      <c r="C812" s="1">
        <v>165</v>
      </c>
      <c r="D812" s="1" t="s">
        <v>78</v>
      </c>
      <c r="E812" s="1">
        <v>10401</v>
      </c>
      <c r="F812" s="1" t="s">
        <v>28</v>
      </c>
      <c r="G812" s="1">
        <v>7</v>
      </c>
      <c r="H812" s="1">
        <v>6</v>
      </c>
      <c r="I812" s="1">
        <v>5</v>
      </c>
      <c r="J812" s="1">
        <v>1</v>
      </c>
      <c r="K812" s="1">
        <v>1</v>
      </c>
      <c r="L812" s="1">
        <v>0</v>
      </c>
      <c r="M812" s="1">
        <v>3</v>
      </c>
      <c r="N812" s="1">
        <v>0</v>
      </c>
      <c r="O812" s="1">
        <v>0</v>
      </c>
      <c r="P812" s="1">
        <v>7</v>
      </c>
      <c r="Q812" s="1">
        <v>3</v>
      </c>
      <c r="R812" s="1">
        <v>0</v>
      </c>
      <c r="S812" s="4">
        <f t="shared" si="13"/>
        <v>7</v>
      </c>
    </row>
    <row r="813" spans="1:19" ht="15" x14ac:dyDescent="0.2">
      <c r="A813" s="1">
        <v>165</v>
      </c>
      <c r="B813" s="1" t="s">
        <v>46</v>
      </c>
      <c r="C813" s="1">
        <v>165</v>
      </c>
      <c r="D813" s="1" t="s">
        <v>78</v>
      </c>
      <c r="E813" s="1">
        <v>10402</v>
      </c>
      <c r="F813" s="1" t="s">
        <v>10</v>
      </c>
      <c r="G813" s="1">
        <v>21</v>
      </c>
      <c r="H813" s="1">
        <v>11</v>
      </c>
      <c r="I813" s="1">
        <v>10</v>
      </c>
      <c r="J813" s="1">
        <v>6</v>
      </c>
      <c r="K813" s="1">
        <v>15</v>
      </c>
      <c r="L813" s="1">
        <v>13</v>
      </c>
      <c r="M813" s="1">
        <v>16</v>
      </c>
      <c r="N813" s="1">
        <v>22</v>
      </c>
      <c r="O813" s="1">
        <v>12</v>
      </c>
      <c r="P813" s="1">
        <v>25</v>
      </c>
      <c r="Q813" s="1">
        <v>12</v>
      </c>
      <c r="R813" s="1">
        <v>13</v>
      </c>
      <c r="S813" s="4">
        <f t="shared" si="13"/>
        <v>25</v>
      </c>
    </row>
    <row r="814" spans="1:19" ht="15" x14ac:dyDescent="0.2">
      <c r="A814" s="1">
        <v>165</v>
      </c>
      <c r="B814" s="1" t="s">
        <v>46</v>
      </c>
      <c r="C814" s="1">
        <v>165</v>
      </c>
      <c r="D814" s="1" t="s">
        <v>78</v>
      </c>
      <c r="E814" s="1">
        <v>10501</v>
      </c>
      <c r="F814" s="1" t="s">
        <v>11</v>
      </c>
      <c r="G814" s="1">
        <v>6</v>
      </c>
      <c r="H814" s="1">
        <v>5</v>
      </c>
      <c r="I814" s="1">
        <v>19</v>
      </c>
      <c r="J814" s="1">
        <v>11</v>
      </c>
      <c r="K814" s="1">
        <v>3</v>
      </c>
      <c r="L814" s="1">
        <v>7</v>
      </c>
      <c r="M814" s="1">
        <v>1</v>
      </c>
      <c r="N814" s="1">
        <v>6</v>
      </c>
      <c r="O814" s="1">
        <v>9</v>
      </c>
      <c r="P814" s="1">
        <v>7</v>
      </c>
      <c r="Q814" s="1">
        <v>3</v>
      </c>
      <c r="R814" s="1">
        <v>5</v>
      </c>
      <c r="S814" s="4">
        <f t="shared" si="13"/>
        <v>19</v>
      </c>
    </row>
    <row r="815" spans="1:19" ht="15" x14ac:dyDescent="0.2">
      <c r="A815" s="1">
        <v>165</v>
      </c>
      <c r="B815" s="1" t="s">
        <v>46</v>
      </c>
      <c r="C815" s="1">
        <v>165</v>
      </c>
      <c r="D815" s="1" t="s">
        <v>78</v>
      </c>
      <c r="E815" s="1">
        <v>20101</v>
      </c>
      <c r="F815" s="1" t="s">
        <v>12</v>
      </c>
      <c r="G815" s="1">
        <v>52</v>
      </c>
      <c r="H815" s="1">
        <v>26</v>
      </c>
      <c r="I815" s="1">
        <v>58</v>
      </c>
      <c r="J815" s="1">
        <v>35</v>
      </c>
      <c r="K815" s="1">
        <v>45</v>
      </c>
      <c r="L815" s="1">
        <v>43</v>
      </c>
      <c r="M815" s="1">
        <v>37</v>
      </c>
      <c r="N815" s="1">
        <v>52</v>
      </c>
      <c r="O815" s="1">
        <v>45</v>
      </c>
      <c r="P815" s="1">
        <v>65</v>
      </c>
      <c r="Q815" s="1">
        <v>56</v>
      </c>
      <c r="R815" s="1">
        <v>11</v>
      </c>
      <c r="S815" s="4">
        <f t="shared" si="13"/>
        <v>65</v>
      </c>
    </row>
    <row r="816" spans="1:19" ht="15" x14ac:dyDescent="0.2">
      <c r="A816" s="1">
        <v>165</v>
      </c>
      <c r="B816" s="1" t="s">
        <v>46</v>
      </c>
      <c r="C816" s="1">
        <v>165</v>
      </c>
      <c r="D816" s="1" t="s">
        <v>78</v>
      </c>
      <c r="E816" s="1">
        <v>20103</v>
      </c>
      <c r="F816" s="1" t="s">
        <v>29</v>
      </c>
      <c r="G816" s="1">
        <v>1</v>
      </c>
      <c r="H816" s="1">
        <v>3</v>
      </c>
      <c r="I816" s="1">
        <v>7</v>
      </c>
      <c r="J816" s="1">
        <v>1</v>
      </c>
      <c r="K816" s="1">
        <v>1</v>
      </c>
      <c r="L816" s="1">
        <v>2</v>
      </c>
      <c r="M816" s="1">
        <v>4</v>
      </c>
      <c r="N816" s="1">
        <v>0</v>
      </c>
      <c r="O816" s="1">
        <v>0</v>
      </c>
      <c r="P816" s="1">
        <v>0</v>
      </c>
      <c r="Q816" s="1">
        <v>2</v>
      </c>
      <c r="R816" s="1">
        <v>1</v>
      </c>
      <c r="S816" s="4">
        <f t="shared" si="13"/>
        <v>7</v>
      </c>
    </row>
    <row r="817" spans="1:19" ht="15" x14ac:dyDescent="0.2">
      <c r="A817" s="1">
        <v>165</v>
      </c>
      <c r="B817" s="1" t="s">
        <v>46</v>
      </c>
      <c r="C817" s="1">
        <v>165</v>
      </c>
      <c r="D817" s="1" t="s">
        <v>78</v>
      </c>
      <c r="E817" s="1">
        <v>20106</v>
      </c>
      <c r="F817" s="1" t="s">
        <v>30</v>
      </c>
      <c r="G817" s="1">
        <v>36</v>
      </c>
      <c r="H817" s="1">
        <v>119</v>
      </c>
      <c r="I817" s="1">
        <v>70</v>
      </c>
      <c r="J817" s="1">
        <v>127</v>
      </c>
      <c r="K817" s="1">
        <v>47</v>
      </c>
      <c r="L817" s="1">
        <v>29</v>
      </c>
      <c r="M817" s="1">
        <v>50</v>
      </c>
      <c r="N817" s="1">
        <v>71</v>
      </c>
      <c r="O817" s="1">
        <v>51</v>
      </c>
      <c r="P817" s="1">
        <v>112</v>
      </c>
      <c r="Q817" s="1">
        <v>39</v>
      </c>
      <c r="R817" s="1">
        <v>35</v>
      </c>
      <c r="S817" s="4">
        <f t="shared" si="13"/>
        <v>127</v>
      </c>
    </row>
    <row r="818" spans="1:19" ht="15" x14ac:dyDescent="0.2">
      <c r="A818" s="1">
        <v>165</v>
      </c>
      <c r="B818" s="1" t="s">
        <v>46</v>
      </c>
      <c r="C818" s="1">
        <v>165</v>
      </c>
      <c r="D818" s="1" t="s">
        <v>78</v>
      </c>
      <c r="E818" s="1">
        <v>20107</v>
      </c>
      <c r="F818" s="1" t="s">
        <v>13</v>
      </c>
      <c r="G818" s="1">
        <v>5</v>
      </c>
      <c r="H818" s="1">
        <v>21</v>
      </c>
      <c r="I818" s="1">
        <v>43</v>
      </c>
      <c r="J818" s="1">
        <v>38</v>
      </c>
      <c r="K818" s="1">
        <v>31</v>
      </c>
      <c r="L818" s="1">
        <v>35</v>
      </c>
      <c r="M818" s="1">
        <v>31</v>
      </c>
      <c r="N818" s="1">
        <v>45</v>
      </c>
      <c r="O818" s="1">
        <v>30</v>
      </c>
      <c r="P818" s="1">
        <v>154</v>
      </c>
      <c r="Q818" s="1">
        <v>54</v>
      </c>
      <c r="R818" s="1">
        <v>11</v>
      </c>
      <c r="S818" s="4">
        <f t="shared" si="13"/>
        <v>154</v>
      </c>
    </row>
    <row r="819" spans="1:19" ht="15" x14ac:dyDescent="0.2">
      <c r="A819" s="1">
        <v>165</v>
      </c>
      <c r="B819" s="1" t="s">
        <v>46</v>
      </c>
      <c r="C819" s="1">
        <v>165</v>
      </c>
      <c r="D819" s="1" t="s">
        <v>78</v>
      </c>
      <c r="E819" s="1">
        <v>20108</v>
      </c>
      <c r="F819" s="1" t="s">
        <v>14</v>
      </c>
      <c r="G819" s="1">
        <v>6</v>
      </c>
      <c r="H819" s="1">
        <v>6</v>
      </c>
      <c r="I819" s="1">
        <v>6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4">
        <f t="shared" si="13"/>
        <v>6</v>
      </c>
    </row>
    <row r="820" spans="1:19" ht="15" x14ac:dyDescent="0.2">
      <c r="A820" s="1">
        <v>165</v>
      </c>
      <c r="B820" s="1" t="s">
        <v>46</v>
      </c>
      <c r="C820" s="1">
        <v>165</v>
      </c>
      <c r="D820" s="1" t="s">
        <v>78</v>
      </c>
      <c r="E820" s="1">
        <v>20201</v>
      </c>
      <c r="F820" s="1" t="s">
        <v>15</v>
      </c>
      <c r="G820" s="1">
        <v>31</v>
      </c>
      <c r="H820" s="1">
        <v>21</v>
      </c>
      <c r="I820" s="1">
        <v>13</v>
      </c>
      <c r="J820" s="1">
        <v>38</v>
      </c>
      <c r="K820" s="1">
        <v>10</v>
      </c>
      <c r="L820" s="1">
        <v>5</v>
      </c>
      <c r="M820" s="1">
        <v>41</v>
      </c>
      <c r="N820" s="1">
        <v>27</v>
      </c>
      <c r="O820" s="1">
        <v>24</v>
      </c>
      <c r="P820" s="1">
        <v>23</v>
      </c>
      <c r="Q820" s="1">
        <v>57</v>
      </c>
      <c r="R820" s="1">
        <v>3</v>
      </c>
      <c r="S820" s="4">
        <f t="shared" si="13"/>
        <v>57</v>
      </c>
    </row>
    <row r="821" spans="1:19" ht="15" x14ac:dyDescent="0.2">
      <c r="A821" s="1">
        <v>165</v>
      </c>
      <c r="B821" s="1" t="s">
        <v>46</v>
      </c>
      <c r="C821" s="1">
        <v>165</v>
      </c>
      <c r="D821" s="1" t="s">
        <v>78</v>
      </c>
      <c r="E821" s="1">
        <v>20202</v>
      </c>
      <c r="F821" s="1" t="s">
        <v>16</v>
      </c>
      <c r="G821" s="1">
        <v>0</v>
      </c>
      <c r="H821" s="1">
        <v>0</v>
      </c>
      <c r="I821" s="1">
        <v>7</v>
      </c>
      <c r="J821" s="1">
        <v>4</v>
      </c>
      <c r="K821" s="1">
        <v>0</v>
      </c>
      <c r="L821" s="1">
        <v>0</v>
      </c>
      <c r="M821" s="1">
        <v>2</v>
      </c>
      <c r="N821" s="1">
        <v>4</v>
      </c>
      <c r="O821" s="1">
        <v>7</v>
      </c>
      <c r="P821" s="1">
        <v>3</v>
      </c>
      <c r="Q821" s="1">
        <v>0</v>
      </c>
      <c r="R821" s="1">
        <v>0</v>
      </c>
      <c r="S821" s="4">
        <f t="shared" si="13"/>
        <v>7</v>
      </c>
    </row>
    <row r="822" spans="1:19" ht="15" x14ac:dyDescent="0.2">
      <c r="A822" s="1">
        <v>165</v>
      </c>
      <c r="B822" s="1" t="s">
        <v>46</v>
      </c>
      <c r="C822" s="1">
        <v>165</v>
      </c>
      <c r="D822" s="1" t="s">
        <v>78</v>
      </c>
      <c r="E822" s="1">
        <v>30102</v>
      </c>
      <c r="F822" s="1" t="s">
        <v>33</v>
      </c>
      <c r="G822" s="1">
        <v>64</v>
      </c>
      <c r="H822" s="1">
        <v>49</v>
      </c>
      <c r="I822" s="1">
        <v>118</v>
      </c>
      <c r="J822" s="1">
        <v>110</v>
      </c>
      <c r="K822" s="1">
        <v>51</v>
      </c>
      <c r="L822" s="1">
        <v>45</v>
      </c>
      <c r="M822" s="1">
        <v>82</v>
      </c>
      <c r="N822" s="1">
        <v>63</v>
      </c>
      <c r="O822" s="1">
        <v>53</v>
      </c>
      <c r="P822" s="1">
        <v>115</v>
      </c>
      <c r="Q822" s="1">
        <v>62</v>
      </c>
      <c r="R822" s="1">
        <v>46</v>
      </c>
      <c r="S822" s="4">
        <f t="shared" si="13"/>
        <v>118</v>
      </c>
    </row>
    <row r="823" spans="1:19" ht="15" x14ac:dyDescent="0.2">
      <c r="A823" s="1">
        <v>165</v>
      </c>
      <c r="B823" s="1" t="s">
        <v>46</v>
      </c>
      <c r="C823" s="1">
        <v>165</v>
      </c>
      <c r="D823" s="1" t="s">
        <v>78</v>
      </c>
      <c r="E823" s="1">
        <v>30104</v>
      </c>
      <c r="F823" s="1" t="s">
        <v>34</v>
      </c>
      <c r="G823" s="1">
        <v>72</v>
      </c>
      <c r="H823" s="1">
        <v>114</v>
      </c>
      <c r="I823" s="1">
        <v>65</v>
      </c>
      <c r="J823" s="1">
        <v>68</v>
      </c>
      <c r="K823" s="1">
        <v>43</v>
      </c>
      <c r="L823" s="1">
        <v>42</v>
      </c>
      <c r="M823" s="1">
        <v>131</v>
      </c>
      <c r="N823" s="1">
        <v>88</v>
      </c>
      <c r="O823" s="1">
        <v>54</v>
      </c>
      <c r="P823" s="1">
        <v>53</v>
      </c>
      <c r="Q823" s="1">
        <v>134</v>
      </c>
      <c r="R823" s="1">
        <v>44</v>
      </c>
      <c r="S823" s="4">
        <f t="shared" si="13"/>
        <v>134</v>
      </c>
    </row>
    <row r="824" spans="1:19" ht="15" x14ac:dyDescent="0.2">
      <c r="A824" s="1">
        <v>165</v>
      </c>
      <c r="B824" s="1" t="s">
        <v>46</v>
      </c>
      <c r="C824" s="1">
        <v>165</v>
      </c>
      <c r="D824" s="1" t="s">
        <v>78</v>
      </c>
      <c r="E824" s="1">
        <v>30106</v>
      </c>
      <c r="F824" s="1" t="s">
        <v>36</v>
      </c>
      <c r="G824" s="1">
        <v>65</v>
      </c>
      <c r="H824" s="1">
        <v>44</v>
      </c>
      <c r="I824" s="1">
        <v>52</v>
      </c>
      <c r="J824" s="1">
        <v>65</v>
      </c>
      <c r="K824" s="1">
        <v>36</v>
      </c>
      <c r="L824" s="1">
        <v>35</v>
      </c>
      <c r="M824" s="1">
        <v>92</v>
      </c>
      <c r="N824" s="1">
        <v>57</v>
      </c>
      <c r="O824" s="1">
        <v>30</v>
      </c>
      <c r="P824" s="1">
        <v>64</v>
      </c>
      <c r="Q824" s="1">
        <v>85</v>
      </c>
      <c r="R824" s="1">
        <v>46</v>
      </c>
      <c r="S824" s="4">
        <f t="shared" si="13"/>
        <v>92</v>
      </c>
    </row>
    <row r="825" spans="1:19" ht="15" x14ac:dyDescent="0.2">
      <c r="A825" s="1">
        <v>165</v>
      </c>
      <c r="B825" s="1" t="s">
        <v>46</v>
      </c>
      <c r="C825" s="1">
        <v>165</v>
      </c>
      <c r="D825" s="1" t="s">
        <v>78</v>
      </c>
      <c r="E825" s="1">
        <v>30107</v>
      </c>
      <c r="F825" s="1" t="s">
        <v>37</v>
      </c>
      <c r="G825" s="1">
        <v>205</v>
      </c>
      <c r="H825" s="1">
        <v>82</v>
      </c>
      <c r="I825" s="1">
        <v>27</v>
      </c>
      <c r="J825" s="1">
        <v>73</v>
      </c>
      <c r="K825" s="1">
        <v>94</v>
      </c>
      <c r="L825" s="1">
        <v>57</v>
      </c>
      <c r="M825" s="1">
        <v>54</v>
      </c>
      <c r="N825" s="1">
        <v>32</v>
      </c>
      <c r="O825" s="1">
        <v>77</v>
      </c>
      <c r="P825" s="1">
        <v>76</v>
      </c>
      <c r="Q825" s="1">
        <v>52</v>
      </c>
      <c r="R825" s="1">
        <v>12</v>
      </c>
      <c r="S825" s="4">
        <f t="shared" si="13"/>
        <v>205</v>
      </c>
    </row>
    <row r="826" spans="1:19" ht="15" x14ac:dyDescent="0.2">
      <c r="A826" s="1">
        <v>165</v>
      </c>
      <c r="B826" s="1" t="s">
        <v>46</v>
      </c>
      <c r="C826" s="1">
        <v>165</v>
      </c>
      <c r="D826" s="1" t="s">
        <v>78</v>
      </c>
      <c r="E826" s="1">
        <v>30110</v>
      </c>
      <c r="F826" s="1" t="s">
        <v>38</v>
      </c>
      <c r="G826" s="1">
        <v>71</v>
      </c>
      <c r="H826" s="1">
        <v>55</v>
      </c>
      <c r="I826" s="1">
        <v>102</v>
      </c>
      <c r="J826" s="1">
        <v>103</v>
      </c>
      <c r="K826" s="1">
        <v>50</v>
      </c>
      <c r="L826" s="1">
        <v>110</v>
      </c>
      <c r="M826" s="1">
        <v>103</v>
      </c>
      <c r="N826" s="1">
        <v>88</v>
      </c>
      <c r="O826" s="1">
        <v>70</v>
      </c>
      <c r="P826" s="1">
        <v>116</v>
      </c>
      <c r="Q826" s="1">
        <v>92</v>
      </c>
      <c r="R826" s="1">
        <v>89</v>
      </c>
      <c r="S826" s="4">
        <f t="shared" si="13"/>
        <v>116</v>
      </c>
    </row>
    <row r="827" spans="1:19" ht="15" x14ac:dyDescent="0.2">
      <c r="A827" s="1">
        <v>165</v>
      </c>
      <c r="B827" s="1" t="s">
        <v>46</v>
      </c>
      <c r="C827" s="1">
        <v>165</v>
      </c>
      <c r="D827" s="1" t="s">
        <v>78</v>
      </c>
      <c r="E827" s="1">
        <v>40102</v>
      </c>
      <c r="F827" s="1" t="s">
        <v>17</v>
      </c>
      <c r="G827" s="1">
        <v>0</v>
      </c>
      <c r="H827" s="1">
        <v>14</v>
      </c>
      <c r="I827" s="1">
        <v>48</v>
      </c>
      <c r="J827" s="1">
        <v>4</v>
      </c>
      <c r="K827" s="1">
        <v>46</v>
      </c>
      <c r="L827" s="1">
        <v>17</v>
      </c>
      <c r="M827" s="1">
        <v>10</v>
      </c>
      <c r="N827" s="1">
        <v>24</v>
      </c>
      <c r="O827" s="1">
        <v>50</v>
      </c>
      <c r="P827" s="1">
        <v>30</v>
      </c>
      <c r="Q827" s="1">
        <v>14</v>
      </c>
      <c r="R827" s="1">
        <v>7</v>
      </c>
      <c r="S827" s="4">
        <f t="shared" si="13"/>
        <v>50</v>
      </c>
    </row>
    <row r="828" spans="1:19" ht="15" x14ac:dyDescent="0.2">
      <c r="A828" s="1">
        <v>167</v>
      </c>
      <c r="B828" s="1" t="s">
        <v>46</v>
      </c>
      <c r="C828" s="1">
        <v>167</v>
      </c>
      <c r="D828" s="1" t="s">
        <v>79</v>
      </c>
      <c r="E828" s="1">
        <v>10102</v>
      </c>
      <c r="F828" s="1" t="s">
        <v>20</v>
      </c>
      <c r="G828" s="1">
        <v>5</v>
      </c>
      <c r="H828" s="1">
        <v>5</v>
      </c>
      <c r="I828" s="1">
        <v>11</v>
      </c>
      <c r="J828" s="1">
        <v>14</v>
      </c>
      <c r="K828" s="1">
        <v>19</v>
      </c>
      <c r="L828" s="1">
        <v>8</v>
      </c>
      <c r="M828" s="1">
        <v>20</v>
      </c>
      <c r="N828" s="1">
        <v>17</v>
      </c>
      <c r="O828" s="1">
        <v>13</v>
      </c>
      <c r="P828" s="1">
        <v>15</v>
      </c>
      <c r="Q828" s="1">
        <v>8</v>
      </c>
      <c r="R828" s="1">
        <v>6</v>
      </c>
      <c r="S828" s="4">
        <f t="shared" si="13"/>
        <v>20</v>
      </c>
    </row>
    <row r="829" spans="1:19" ht="15" x14ac:dyDescent="0.2">
      <c r="A829" s="1">
        <v>167</v>
      </c>
      <c r="B829" s="1" t="s">
        <v>46</v>
      </c>
      <c r="C829" s="1">
        <v>167</v>
      </c>
      <c r="D829" s="1" t="s">
        <v>79</v>
      </c>
      <c r="E829" s="1">
        <v>10103</v>
      </c>
      <c r="F829" s="1" t="s">
        <v>21</v>
      </c>
      <c r="G829" s="1">
        <v>0</v>
      </c>
      <c r="H829" s="1">
        <v>0</v>
      </c>
      <c r="I829" s="1">
        <v>0</v>
      </c>
      <c r="J829" s="1">
        <v>2</v>
      </c>
      <c r="K829" s="1">
        <v>2</v>
      </c>
      <c r="L829" s="1">
        <v>2</v>
      </c>
      <c r="M829" s="1">
        <v>3</v>
      </c>
      <c r="N829" s="1">
        <v>0</v>
      </c>
      <c r="O829" s="1">
        <v>0</v>
      </c>
      <c r="P829" s="1">
        <v>0</v>
      </c>
      <c r="Q829" s="1">
        <v>1</v>
      </c>
      <c r="R829" s="1">
        <v>0</v>
      </c>
      <c r="S829" s="4">
        <f t="shared" si="13"/>
        <v>3</v>
      </c>
    </row>
    <row r="830" spans="1:19" ht="15" x14ac:dyDescent="0.2">
      <c r="A830" s="1">
        <v>167</v>
      </c>
      <c r="B830" s="1" t="s">
        <v>46</v>
      </c>
      <c r="C830" s="1">
        <v>167</v>
      </c>
      <c r="D830" s="1" t="s">
        <v>79</v>
      </c>
      <c r="E830" s="1">
        <v>10104</v>
      </c>
      <c r="F830" s="1" t="s">
        <v>22</v>
      </c>
      <c r="G830" s="1">
        <v>102</v>
      </c>
      <c r="H830" s="1">
        <v>119</v>
      </c>
      <c r="I830" s="1">
        <v>133</v>
      </c>
      <c r="J830" s="1">
        <v>123</v>
      </c>
      <c r="K830" s="1">
        <v>152</v>
      </c>
      <c r="L830" s="1">
        <v>119</v>
      </c>
      <c r="M830" s="1">
        <v>150</v>
      </c>
      <c r="N830" s="1">
        <v>178</v>
      </c>
      <c r="O830" s="1">
        <v>144</v>
      </c>
      <c r="P830" s="1">
        <v>189</v>
      </c>
      <c r="Q830" s="1">
        <v>219</v>
      </c>
      <c r="R830" s="1">
        <v>156</v>
      </c>
      <c r="S830" s="4">
        <f t="shared" si="13"/>
        <v>219</v>
      </c>
    </row>
    <row r="831" spans="1:19" ht="15" x14ac:dyDescent="0.2">
      <c r="A831" s="1">
        <v>167</v>
      </c>
      <c r="B831" s="1" t="s">
        <v>46</v>
      </c>
      <c r="C831" s="1">
        <v>167</v>
      </c>
      <c r="D831" s="1" t="s">
        <v>79</v>
      </c>
      <c r="E831" s="1">
        <v>10106</v>
      </c>
      <c r="F831" s="1" t="s">
        <v>23</v>
      </c>
      <c r="G831" s="1">
        <v>131</v>
      </c>
      <c r="H831" s="1">
        <v>92</v>
      </c>
      <c r="I831" s="1">
        <v>52</v>
      </c>
      <c r="J831" s="1">
        <v>86</v>
      </c>
      <c r="K831" s="1">
        <v>167</v>
      </c>
      <c r="L831" s="1">
        <v>97</v>
      </c>
      <c r="M831" s="1">
        <v>116</v>
      </c>
      <c r="N831" s="1">
        <v>222</v>
      </c>
      <c r="O831" s="1">
        <v>94</v>
      </c>
      <c r="P831" s="1">
        <v>138</v>
      </c>
      <c r="Q831" s="1">
        <v>160</v>
      </c>
      <c r="R831" s="1">
        <v>159</v>
      </c>
      <c r="S831" s="4">
        <f t="shared" si="13"/>
        <v>222</v>
      </c>
    </row>
    <row r="832" spans="1:19" ht="15" x14ac:dyDescent="0.2">
      <c r="A832" s="1">
        <v>167</v>
      </c>
      <c r="B832" s="1" t="s">
        <v>46</v>
      </c>
      <c r="C832" s="1">
        <v>167</v>
      </c>
      <c r="D832" s="1" t="s">
        <v>79</v>
      </c>
      <c r="E832" s="1">
        <v>10107</v>
      </c>
      <c r="F832" s="1" t="s">
        <v>2</v>
      </c>
      <c r="G832" s="1">
        <v>31</v>
      </c>
      <c r="H832" s="1">
        <v>42</v>
      </c>
      <c r="I832" s="1">
        <v>62</v>
      </c>
      <c r="J832" s="1">
        <v>45</v>
      </c>
      <c r="K832" s="1">
        <v>39</v>
      </c>
      <c r="L832" s="1">
        <v>54</v>
      </c>
      <c r="M832" s="1">
        <v>46</v>
      </c>
      <c r="N832" s="1">
        <v>64</v>
      </c>
      <c r="O832" s="1">
        <v>42</v>
      </c>
      <c r="P832" s="1">
        <v>56</v>
      </c>
      <c r="Q832" s="1">
        <v>47</v>
      </c>
      <c r="R832" s="1">
        <v>93</v>
      </c>
      <c r="S832" s="4">
        <f t="shared" si="13"/>
        <v>93</v>
      </c>
    </row>
    <row r="833" spans="1:19" ht="15" x14ac:dyDescent="0.2">
      <c r="A833" s="1">
        <v>167</v>
      </c>
      <c r="B833" s="1" t="s">
        <v>46</v>
      </c>
      <c r="C833" s="1">
        <v>167</v>
      </c>
      <c r="D833" s="1" t="s">
        <v>79</v>
      </c>
      <c r="E833" s="1">
        <v>10108</v>
      </c>
      <c r="F833" s="1" t="s">
        <v>3</v>
      </c>
      <c r="G833" s="1">
        <v>53</v>
      </c>
      <c r="H833" s="1">
        <v>58</v>
      </c>
      <c r="I833" s="1">
        <v>64</v>
      </c>
      <c r="J833" s="1">
        <v>137</v>
      </c>
      <c r="K833" s="1">
        <v>97</v>
      </c>
      <c r="L833" s="1">
        <v>60</v>
      </c>
      <c r="M833" s="1">
        <v>63</v>
      </c>
      <c r="N833" s="1">
        <v>87</v>
      </c>
      <c r="O833" s="1">
        <v>157</v>
      </c>
      <c r="P833" s="1">
        <v>92</v>
      </c>
      <c r="Q833" s="1">
        <v>134</v>
      </c>
      <c r="R833" s="1">
        <v>108</v>
      </c>
      <c r="S833" s="4">
        <f t="shared" si="13"/>
        <v>157</v>
      </c>
    </row>
    <row r="834" spans="1:19" ht="15" x14ac:dyDescent="0.2">
      <c r="A834" s="1">
        <v>167</v>
      </c>
      <c r="B834" s="1" t="s">
        <v>46</v>
      </c>
      <c r="C834" s="1">
        <v>167</v>
      </c>
      <c r="D834" s="1" t="s">
        <v>79</v>
      </c>
      <c r="E834" s="1">
        <v>10109</v>
      </c>
      <c r="F834" s="1" t="s">
        <v>24</v>
      </c>
      <c r="G834" s="1">
        <v>35</v>
      </c>
      <c r="H834" s="1">
        <v>45</v>
      </c>
      <c r="I834" s="1">
        <v>43</v>
      </c>
      <c r="J834" s="1">
        <v>112</v>
      </c>
      <c r="K834" s="1">
        <v>49</v>
      </c>
      <c r="L834" s="1">
        <v>50</v>
      </c>
      <c r="M834" s="1">
        <v>53</v>
      </c>
      <c r="N834" s="1">
        <v>58</v>
      </c>
      <c r="O834" s="1">
        <v>79</v>
      </c>
      <c r="P834" s="1">
        <v>35</v>
      </c>
      <c r="Q834" s="1">
        <v>33</v>
      </c>
      <c r="R834" s="1">
        <v>86</v>
      </c>
      <c r="S834" s="4">
        <f t="shared" si="13"/>
        <v>112</v>
      </c>
    </row>
    <row r="835" spans="1:19" ht="15" x14ac:dyDescent="0.2">
      <c r="A835" s="1">
        <v>167</v>
      </c>
      <c r="B835" s="1" t="s">
        <v>46</v>
      </c>
      <c r="C835" s="1">
        <v>167</v>
      </c>
      <c r="D835" s="1" t="s">
        <v>79</v>
      </c>
      <c r="E835" s="1">
        <v>10110</v>
      </c>
      <c r="F835" s="1" t="s">
        <v>25</v>
      </c>
      <c r="G835" s="1">
        <v>68</v>
      </c>
      <c r="H835" s="1">
        <v>58</v>
      </c>
      <c r="I835" s="1">
        <v>160</v>
      </c>
      <c r="J835" s="1">
        <v>96</v>
      </c>
      <c r="K835" s="1">
        <v>100</v>
      </c>
      <c r="L835" s="1">
        <v>82</v>
      </c>
      <c r="M835" s="1">
        <v>177</v>
      </c>
      <c r="N835" s="1">
        <v>118</v>
      </c>
      <c r="O835" s="1">
        <v>74</v>
      </c>
      <c r="P835" s="1">
        <v>143</v>
      </c>
      <c r="Q835" s="1">
        <v>143</v>
      </c>
      <c r="R835" s="1">
        <v>69</v>
      </c>
      <c r="S835" s="4">
        <f t="shared" si="13"/>
        <v>177</v>
      </c>
    </row>
    <row r="836" spans="1:19" ht="15" x14ac:dyDescent="0.2">
      <c r="A836" s="1">
        <v>167</v>
      </c>
      <c r="B836" s="1" t="s">
        <v>46</v>
      </c>
      <c r="C836" s="1">
        <v>167</v>
      </c>
      <c r="D836" s="1" t="s">
        <v>79</v>
      </c>
      <c r="E836" s="1">
        <v>10113</v>
      </c>
      <c r="F836" s="1" t="s">
        <v>4</v>
      </c>
      <c r="G836" s="1">
        <v>25</v>
      </c>
      <c r="H836" s="1">
        <v>20</v>
      </c>
      <c r="I836" s="1">
        <v>19</v>
      </c>
      <c r="J836" s="1">
        <v>29</v>
      </c>
      <c r="K836" s="1">
        <v>6</v>
      </c>
      <c r="L836" s="1">
        <v>174</v>
      </c>
      <c r="M836" s="1">
        <v>13</v>
      </c>
      <c r="N836" s="1">
        <v>45</v>
      </c>
      <c r="O836" s="1">
        <v>19</v>
      </c>
      <c r="P836" s="1">
        <v>39</v>
      </c>
      <c r="Q836" s="1">
        <v>28</v>
      </c>
      <c r="R836" s="1">
        <v>28</v>
      </c>
      <c r="S836" s="4">
        <f t="shared" si="13"/>
        <v>174</v>
      </c>
    </row>
    <row r="837" spans="1:19" ht="15" x14ac:dyDescent="0.2">
      <c r="A837" s="1">
        <v>167</v>
      </c>
      <c r="B837" s="1" t="s">
        <v>46</v>
      </c>
      <c r="C837" s="1">
        <v>167</v>
      </c>
      <c r="D837" s="1" t="s">
        <v>79</v>
      </c>
      <c r="E837" s="1">
        <v>10203</v>
      </c>
      <c r="F837" s="1" t="s">
        <v>6</v>
      </c>
      <c r="G837" s="1">
        <v>17</v>
      </c>
      <c r="H837" s="1">
        <v>25</v>
      </c>
      <c r="I837" s="1">
        <v>18</v>
      </c>
      <c r="J837" s="1">
        <v>15</v>
      </c>
      <c r="K837" s="1">
        <v>6</v>
      </c>
      <c r="L837" s="1">
        <v>27</v>
      </c>
      <c r="M837" s="1">
        <v>22</v>
      </c>
      <c r="N837" s="1">
        <v>24</v>
      </c>
      <c r="O837" s="1">
        <v>26</v>
      </c>
      <c r="P837" s="1">
        <v>31</v>
      </c>
      <c r="Q837" s="1">
        <v>71</v>
      </c>
      <c r="R837" s="1">
        <v>54</v>
      </c>
      <c r="S837" s="4">
        <f t="shared" si="13"/>
        <v>71</v>
      </c>
    </row>
    <row r="838" spans="1:19" ht="15" x14ac:dyDescent="0.2">
      <c r="A838" s="1">
        <v>167</v>
      </c>
      <c r="B838" s="1" t="s">
        <v>46</v>
      </c>
      <c r="C838" s="1">
        <v>167</v>
      </c>
      <c r="D838" s="1" t="s">
        <v>79</v>
      </c>
      <c r="E838" s="1">
        <v>10205</v>
      </c>
      <c r="F838" s="1" t="s">
        <v>26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5</v>
      </c>
      <c r="S838" s="4">
        <f t="shared" si="13"/>
        <v>5</v>
      </c>
    </row>
    <row r="839" spans="1:19" ht="15" x14ac:dyDescent="0.2">
      <c r="A839" s="1">
        <v>167</v>
      </c>
      <c r="B839" s="1" t="s">
        <v>46</v>
      </c>
      <c r="C839" s="1">
        <v>167</v>
      </c>
      <c r="D839" s="1" t="s">
        <v>79</v>
      </c>
      <c r="E839" s="1">
        <v>10206</v>
      </c>
      <c r="F839" s="1" t="s">
        <v>8</v>
      </c>
      <c r="G839" s="1">
        <v>30</v>
      </c>
      <c r="H839" s="1">
        <v>21</v>
      </c>
      <c r="I839" s="1">
        <v>9</v>
      </c>
      <c r="J839" s="1">
        <v>5</v>
      </c>
      <c r="K839" s="1">
        <v>5</v>
      </c>
      <c r="L839" s="1">
        <v>19</v>
      </c>
      <c r="M839" s="1">
        <v>8</v>
      </c>
      <c r="N839" s="1">
        <v>34</v>
      </c>
      <c r="O839" s="1">
        <v>14</v>
      </c>
      <c r="P839" s="1">
        <v>17</v>
      </c>
      <c r="Q839" s="1">
        <v>21</v>
      </c>
      <c r="R839" s="1">
        <v>18</v>
      </c>
      <c r="S839" s="4">
        <f t="shared" si="13"/>
        <v>34</v>
      </c>
    </row>
    <row r="840" spans="1:19" ht="15" x14ac:dyDescent="0.2">
      <c r="A840" s="1">
        <v>167</v>
      </c>
      <c r="B840" s="1" t="s">
        <v>46</v>
      </c>
      <c r="C840" s="1">
        <v>167</v>
      </c>
      <c r="D840" s="1" t="s">
        <v>79</v>
      </c>
      <c r="E840" s="1">
        <v>10303</v>
      </c>
      <c r="F840" s="1" t="s">
        <v>9</v>
      </c>
      <c r="G840" s="1">
        <v>0</v>
      </c>
      <c r="H840" s="1">
        <v>0</v>
      </c>
      <c r="I840" s="1">
        <v>1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4">
        <f t="shared" si="13"/>
        <v>1</v>
      </c>
    </row>
    <row r="841" spans="1:19" ht="15" x14ac:dyDescent="0.2">
      <c r="A841" s="1">
        <v>167</v>
      </c>
      <c r="B841" s="1" t="s">
        <v>46</v>
      </c>
      <c r="C841" s="1">
        <v>167</v>
      </c>
      <c r="D841" s="1" t="s">
        <v>79</v>
      </c>
      <c r="E841" s="1">
        <v>10401</v>
      </c>
      <c r="F841" s="1" t="s">
        <v>28</v>
      </c>
      <c r="G841" s="1">
        <v>0</v>
      </c>
      <c r="H841" s="1">
        <v>0</v>
      </c>
      <c r="I841" s="1">
        <v>4</v>
      </c>
      <c r="J841" s="1">
        <v>2</v>
      </c>
      <c r="K841" s="1">
        <v>0</v>
      </c>
      <c r="L841" s="1">
        <v>0</v>
      </c>
      <c r="M841" s="1">
        <v>1</v>
      </c>
      <c r="N841" s="1">
        <v>0</v>
      </c>
      <c r="O841" s="1">
        <v>1</v>
      </c>
      <c r="P841" s="1">
        <v>0</v>
      </c>
      <c r="Q841" s="1">
        <v>0</v>
      </c>
      <c r="R841" s="1">
        <v>10</v>
      </c>
      <c r="S841" s="4">
        <f t="shared" si="13"/>
        <v>10</v>
      </c>
    </row>
    <row r="842" spans="1:19" ht="15" x14ac:dyDescent="0.2">
      <c r="A842" s="1">
        <v>167</v>
      </c>
      <c r="B842" s="1" t="s">
        <v>46</v>
      </c>
      <c r="C842" s="1">
        <v>167</v>
      </c>
      <c r="D842" s="1" t="s">
        <v>79</v>
      </c>
      <c r="E842" s="1">
        <v>10402</v>
      </c>
      <c r="F842" s="1" t="s">
        <v>10</v>
      </c>
      <c r="G842" s="1">
        <v>12</v>
      </c>
      <c r="H842" s="1">
        <v>19</v>
      </c>
      <c r="I842" s="1">
        <v>8</v>
      </c>
      <c r="J842" s="1">
        <v>9</v>
      </c>
      <c r="K842" s="1">
        <v>7</v>
      </c>
      <c r="L842" s="1">
        <v>8</v>
      </c>
      <c r="M842" s="1">
        <v>10</v>
      </c>
      <c r="N842" s="1">
        <v>39</v>
      </c>
      <c r="O842" s="1">
        <v>2</v>
      </c>
      <c r="P842" s="1">
        <v>21</v>
      </c>
      <c r="Q842" s="1">
        <v>17</v>
      </c>
      <c r="R842" s="1">
        <v>14</v>
      </c>
      <c r="S842" s="4">
        <f t="shared" si="13"/>
        <v>39</v>
      </c>
    </row>
    <row r="843" spans="1:19" ht="15" x14ac:dyDescent="0.2">
      <c r="A843" s="1">
        <v>167</v>
      </c>
      <c r="B843" s="1" t="s">
        <v>46</v>
      </c>
      <c r="C843" s="1">
        <v>167</v>
      </c>
      <c r="D843" s="1" t="s">
        <v>79</v>
      </c>
      <c r="E843" s="1">
        <v>10501</v>
      </c>
      <c r="F843" s="1" t="s">
        <v>11</v>
      </c>
      <c r="G843" s="1">
        <v>3</v>
      </c>
      <c r="H843" s="1">
        <v>7</v>
      </c>
      <c r="I843" s="1">
        <v>11</v>
      </c>
      <c r="J843" s="1">
        <v>11</v>
      </c>
      <c r="K843" s="1">
        <v>2</v>
      </c>
      <c r="L843" s="1">
        <v>18</v>
      </c>
      <c r="M843" s="1">
        <v>8</v>
      </c>
      <c r="N843" s="1">
        <v>8</v>
      </c>
      <c r="O843" s="1">
        <v>9</v>
      </c>
      <c r="P843" s="1">
        <v>11</v>
      </c>
      <c r="Q843" s="1">
        <v>6</v>
      </c>
      <c r="R843" s="1">
        <v>9</v>
      </c>
      <c r="S843" s="4">
        <f t="shared" si="13"/>
        <v>18</v>
      </c>
    </row>
    <row r="844" spans="1:19" ht="15" x14ac:dyDescent="0.2">
      <c r="A844" s="1">
        <v>167</v>
      </c>
      <c r="B844" s="1" t="s">
        <v>46</v>
      </c>
      <c r="C844" s="1">
        <v>167</v>
      </c>
      <c r="D844" s="1" t="s">
        <v>79</v>
      </c>
      <c r="E844" s="1">
        <v>20101</v>
      </c>
      <c r="F844" s="1" t="s">
        <v>12</v>
      </c>
      <c r="G844" s="1">
        <v>4</v>
      </c>
      <c r="H844" s="1">
        <v>12</v>
      </c>
      <c r="I844" s="1">
        <v>16</v>
      </c>
      <c r="J844" s="1">
        <v>19</v>
      </c>
      <c r="K844" s="1">
        <v>18</v>
      </c>
      <c r="L844" s="1">
        <v>12</v>
      </c>
      <c r="M844" s="1">
        <v>24</v>
      </c>
      <c r="N844" s="1">
        <v>19</v>
      </c>
      <c r="O844" s="1">
        <v>18</v>
      </c>
      <c r="P844" s="1">
        <v>15</v>
      </c>
      <c r="Q844" s="1">
        <v>16</v>
      </c>
      <c r="R844" s="1">
        <v>16</v>
      </c>
      <c r="S844" s="4">
        <f t="shared" si="13"/>
        <v>24</v>
      </c>
    </row>
    <row r="845" spans="1:19" ht="15" x14ac:dyDescent="0.2">
      <c r="A845" s="1">
        <v>167</v>
      </c>
      <c r="B845" s="1" t="s">
        <v>46</v>
      </c>
      <c r="C845" s="1">
        <v>167</v>
      </c>
      <c r="D845" s="1" t="s">
        <v>79</v>
      </c>
      <c r="E845" s="1">
        <v>20103</v>
      </c>
      <c r="F845" s="1" t="s">
        <v>29</v>
      </c>
      <c r="G845" s="1">
        <v>9</v>
      </c>
      <c r="H845" s="1">
        <v>10</v>
      </c>
      <c r="I845" s="1">
        <v>0</v>
      </c>
      <c r="J845" s="1">
        <v>0</v>
      </c>
      <c r="K845" s="1">
        <v>8</v>
      </c>
      <c r="L845" s="1">
        <v>11</v>
      </c>
      <c r="M845" s="1">
        <v>6</v>
      </c>
      <c r="N845" s="1">
        <v>2</v>
      </c>
      <c r="O845" s="1">
        <v>0</v>
      </c>
      <c r="P845" s="1">
        <v>3</v>
      </c>
      <c r="Q845" s="1">
        <v>9</v>
      </c>
      <c r="R845" s="1">
        <v>21</v>
      </c>
      <c r="S845" s="4">
        <f t="shared" si="13"/>
        <v>21</v>
      </c>
    </row>
    <row r="846" spans="1:19" ht="15" x14ac:dyDescent="0.2">
      <c r="A846" s="1">
        <v>167</v>
      </c>
      <c r="B846" s="1" t="s">
        <v>46</v>
      </c>
      <c r="C846" s="1">
        <v>167</v>
      </c>
      <c r="D846" s="1" t="s">
        <v>79</v>
      </c>
      <c r="E846" s="1">
        <v>20106</v>
      </c>
      <c r="F846" s="1" t="s">
        <v>30</v>
      </c>
      <c r="G846" s="1">
        <v>18</v>
      </c>
      <c r="H846" s="1">
        <v>134</v>
      </c>
      <c r="I846" s="1">
        <v>26</v>
      </c>
      <c r="J846" s="1">
        <v>37</v>
      </c>
      <c r="K846" s="1">
        <v>45</v>
      </c>
      <c r="L846" s="1">
        <v>23</v>
      </c>
      <c r="M846" s="1">
        <v>33</v>
      </c>
      <c r="N846" s="1">
        <v>58</v>
      </c>
      <c r="O846" s="1">
        <v>27</v>
      </c>
      <c r="P846" s="1">
        <v>149</v>
      </c>
      <c r="Q846" s="1">
        <v>31</v>
      </c>
      <c r="R846" s="1">
        <v>46</v>
      </c>
      <c r="S846" s="4">
        <f t="shared" si="13"/>
        <v>149</v>
      </c>
    </row>
    <row r="847" spans="1:19" ht="15" x14ac:dyDescent="0.2">
      <c r="A847" s="1">
        <v>167</v>
      </c>
      <c r="B847" s="1" t="s">
        <v>46</v>
      </c>
      <c r="C847" s="1">
        <v>167</v>
      </c>
      <c r="D847" s="1" t="s">
        <v>79</v>
      </c>
      <c r="E847" s="1">
        <v>20107</v>
      </c>
      <c r="F847" s="1" t="s">
        <v>13</v>
      </c>
      <c r="G847" s="1">
        <v>16</v>
      </c>
      <c r="H847" s="1">
        <v>9</v>
      </c>
      <c r="I847" s="1">
        <v>5</v>
      </c>
      <c r="J847" s="1">
        <v>16</v>
      </c>
      <c r="K847" s="1">
        <v>8</v>
      </c>
      <c r="L847" s="1">
        <v>4</v>
      </c>
      <c r="M847" s="1">
        <v>4</v>
      </c>
      <c r="N847" s="1">
        <v>13</v>
      </c>
      <c r="O847" s="1">
        <v>6</v>
      </c>
      <c r="P847" s="1">
        <v>156</v>
      </c>
      <c r="Q847" s="1">
        <v>37</v>
      </c>
      <c r="R847" s="1">
        <v>26</v>
      </c>
      <c r="S847" s="4">
        <f t="shared" si="13"/>
        <v>156</v>
      </c>
    </row>
    <row r="848" spans="1:19" ht="15" x14ac:dyDescent="0.2">
      <c r="A848" s="1">
        <v>167</v>
      </c>
      <c r="B848" s="1" t="s">
        <v>46</v>
      </c>
      <c r="C848" s="1">
        <v>167</v>
      </c>
      <c r="D848" s="1" t="s">
        <v>79</v>
      </c>
      <c r="E848" s="1">
        <v>20108</v>
      </c>
      <c r="F848" s="1" t="s">
        <v>14</v>
      </c>
      <c r="G848" s="1">
        <v>0</v>
      </c>
      <c r="H848" s="1">
        <v>3</v>
      </c>
      <c r="I848" s="1">
        <v>4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4">
        <f t="shared" si="13"/>
        <v>4</v>
      </c>
    </row>
    <row r="849" spans="1:19" ht="15" x14ac:dyDescent="0.2">
      <c r="A849" s="1">
        <v>167</v>
      </c>
      <c r="B849" s="1" t="s">
        <v>46</v>
      </c>
      <c r="C849" s="1">
        <v>167</v>
      </c>
      <c r="D849" s="1" t="s">
        <v>79</v>
      </c>
      <c r="E849" s="1">
        <v>20201</v>
      </c>
      <c r="F849" s="1" t="s">
        <v>15</v>
      </c>
      <c r="G849" s="1">
        <v>43</v>
      </c>
      <c r="H849" s="1">
        <v>14</v>
      </c>
      <c r="I849" s="1">
        <v>4</v>
      </c>
      <c r="J849" s="1">
        <v>21</v>
      </c>
      <c r="K849" s="1">
        <v>3</v>
      </c>
      <c r="L849" s="1">
        <v>2</v>
      </c>
      <c r="M849" s="1">
        <v>20</v>
      </c>
      <c r="N849" s="1">
        <v>20</v>
      </c>
      <c r="O849" s="1">
        <v>11</v>
      </c>
      <c r="P849" s="1">
        <v>2</v>
      </c>
      <c r="Q849" s="1">
        <v>42</v>
      </c>
      <c r="R849" s="1">
        <v>7</v>
      </c>
      <c r="S849" s="4">
        <f t="shared" si="13"/>
        <v>43</v>
      </c>
    </row>
    <row r="850" spans="1:19" ht="15" x14ac:dyDescent="0.2">
      <c r="A850" s="1">
        <v>167</v>
      </c>
      <c r="B850" s="1" t="s">
        <v>46</v>
      </c>
      <c r="C850" s="1">
        <v>167</v>
      </c>
      <c r="D850" s="1" t="s">
        <v>79</v>
      </c>
      <c r="E850" s="1">
        <v>20202</v>
      </c>
      <c r="F850" s="1" t="s">
        <v>16</v>
      </c>
      <c r="G850" s="1">
        <v>0</v>
      </c>
      <c r="H850" s="1">
        <v>0</v>
      </c>
      <c r="I850" s="1">
        <v>4</v>
      </c>
      <c r="J850" s="1">
        <v>3</v>
      </c>
      <c r="K850" s="1">
        <v>0</v>
      </c>
      <c r="L850" s="1">
        <v>1</v>
      </c>
      <c r="M850" s="1">
        <v>0</v>
      </c>
      <c r="N850" s="1">
        <v>0</v>
      </c>
      <c r="O850" s="1">
        <v>3</v>
      </c>
      <c r="P850" s="1">
        <v>3</v>
      </c>
      <c r="Q850" s="1">
        <v>0</v>
      </c>
      <c r="R850" s="1">
        <v>0</v>
      </c>
      <c r="S850" s="4">
        <f t="shared" si="13"/>
        <v>4</v>
      </c>
    </row>
    <row r="851" spans="1:19" ht="15" x14ac:dyDescent="0.2">
      <c r="A851" s="1">
        <v>167</v>
      </c>
      <c r="B851" s="1" t="s">
        <v>46</v>
      </c>
      <c r="C851" s="1">
        <v>167</v>
      </c>
      <c r="D851" s="1" t="s">
        <v>79</v>
      </c>
      <c r="E851" s="1">
        <v>30102</v>
      </c>
      <c r="F851" s="1" t="s">
        <v>33</v>
      </c>
      <c r="G851" s="1">
        <v>49</v>
      </c>
      <c r="H851" s="1">
        <v>62</v>
      </c>
      <c r="I851" s="1">
        <v>84</v>
      </c>
      <c r="J851" s="1">
        <v>87</v>
      </c>
      <c r="K851" s="1">
        <v>72</v>
      </c>
      <c r="L851" s="1">
        <v>59</v>
      </c>
      <c r="M851" s="1">
        <v>71</v>
      </c>
      <c r="N851" s="1">
        <v>93</v>
      </c>
      <c r="O851" s="1">
        <v>74</v>
      </c>
      <c r="P851" s="1">
        <v>94</v>
      </c>
      <c r="Q851" s="1">
        <v>79</v>
      </c>
      <c r="R851" s="1">
        <v>67</v>
      </c>
      <c r="S851" s="4">
        <f t="shared" si="13"/>
        <v>94</v>
      </c>
    </row>
    <row r="852" spans="1:19" ht="15" x14ac:dyDescent="0.2">
      <c r="A852" s="1">
        <v>167</v>
      </c>
      <c r="B852" s="1" t="s">
        <v>46</v>
      </c>
      <c r="C852" s="1">
        <v>167</v>
      </c>
      <c r="D852" s="1" t="s">
        <v>79</v>
      </c>
      <c r="E852" s="1">
        <v>30104</v>
      </c>
      <c r="F852" s="1" t="s">
        <v>34</v>
      </c>
      <c r="G852" s="1">
        <v>57</v>
      </c>
      <c r="H852" s="1">
        <v>58</v>
      </c>
      <c r="I852" s="1">
        <v>65</v>
      </c>
      <c r="J852" s="1">
        <v>64</v>
      </c>
      <c r="K852" s="1">
        <v>49</v>
      </c>
      <c r="L852" s="1">
        <v>68</v>
      </c>
      <c r="M852" s="1">
        <v>126</v>
      </c>
      <c r="N852" s="1">
        <v>102</v>
      </c>
      <c r="O852" s="1">
        <v>57</v>
      </c>
      <c r="P852" s="1">
        <v>57</v>
      </c>
      <c r="Q852" s="1">
        <v>145</v>
      </c>
      <c r="R852" s="1">
        <v>61</v>
      </c>
      <c r="S852" s="4">
        <f t="shared" si="13"/>
        <v>145</v>
      </c>
    </row>
    <row r="853" spans="1:19" ht="15" x14ac:dyDescent="0.2">
      <c r="A853" s="1">
        <v>167</v>
      </c>
      <c r="B853" s="1" t="s">
        <v>46</v>
      </c>
      <c r="C853" s="1">
        <v>167</v>
      </c>
      <c r="D853" s="1" t="s">
        <v>79</v>
      </c>
      <c r="E853" s="1">
        <v>30106</v>
      </c>
      <c r="F853" s="1" t="s">
        <v>36</v>
      </c>
      <c r="G853" s="1">
        <v>26</v>
      </c>
      <c r="H853" s="1">
        <v>22</v>
      </c>
      <c r="I853" s="1">
        <v>28</v>
      </c>
      <c r="J853" s="1">
        <v>23</v>
      </c>
      <c r="K853" s="1">
        <v>22</v>
      </c>
      <c r="L853" s="1">
        <v>38</v>
      </c>
      <c r="M853" s="1">
        <v>28</v>
      </c>
      <c r="N853" s="1">
        <v>45</v>
      </c>
      <c r="O853" s="1">
        <v>13</v>
      </c>
      <c r="P853" s="1">
        <v>36</v>
      </c>
      <c r="Q853" s="1">
        <v>40</v>
      </c>
      <c r="R853" s="1">
        <v>24</v>
      </c>
      <c r="S853" s="4">
        <f t="shared" si="13"/>
        <v>45</v>
      </c>
    </row>
    <row r="854" spans="1:19" ht="15" x14ac:dyDescent="0.2">
      <c r="A854" s="1">
        <v>167</v>
      </c>
      <c r="B854" s="1" t="s">
        <v>46</v>
      </c>
      <c r="C854" s="1">
        <v>167</v>
      </c>
      <c r="D854" s="1" t="s">
        <v>79</v>
      </c>
      <c r="E854" s="1">
        <v>30107</v>
      </c>
      <c r="F854" s="1" t="s">
        <v>37</v>
      </c>
      <c r="G854" s="1">
        <v>162</v>
      </c>
      <c r="H854" s="1">
        <v>39</v>
      </c>
      <c r="I854" s="1">
        <v>31</v>
      </c>
      <c r="J854" s="1">
        <v>40</v>
      </c>
      <c r="K854" s="1">
        <v>118</v>
      </c>
      <c r="L854" s="1">
        <v>73</v>
      </c>
      <c r="M854" s="1">
        <v>39</v>
      </c>
      <c r="N854" s="1">
        <v>50</v>
      </c>
      <c r="O854" s="1">
        <v>107</v>
      </c>
      <c r="P854" s="1">
        <v>43</v>
      </c>
      <c r="Q854" s="1">
        <v>56</v>
      </c>
      <c r="R854" s="1">
        <v>18</v>
      </c>
      <c r="S854" s="4">
        <f t="shared" si="13"/>
        <v>162</v>
      </c>
    </row>
    <row r="855" spans="1:19" ht="15" x14ac:dyDescent="0.2">
      <c r="A855" s="1">
        <v>167</v>
      </c>
      <c r="B855" s="1" t="s">
        <v>46</v>
      </c>
      <c r="C855" s="1">
        <v>167</v>
      </c>
      <c r="D855" s="1" t="s">
        <v>79</v>
      </c>
      <c r="E855" s="1">
        <v>30110</v>
      </c>
      <c r="F855" s="1" t="s">
        <v>38</v>
      </c>
      <c r="G855" s="1">
        <v>40</v>
      </c>
      <c r="H855" s="1">
        <v>24</v>
      </c>
      <c r="I855" s="1">
        <v>42</v>
      </c>
      <c r="J855" s="1">
        <v>77</v>
      </c>
      <c r="K855" s="1">
        <v>26</v>
      </c>
      <c r="L855" s="1">
        <v>115</v>
      </c>
      <c r="M855" s="1">
        <v>55</v>
      </c>
      <c r="N855" s="1">
        <v>85</v>
      </c>
      <c r="O855" s="1">
        <v>44</v>
      </c>
      <c r="P855" s="1">
        <v>54</v>
      </c>
      <c r="Q855" s="1">
        <v>63</v>
      </c>
      <c r="R855" s="1">
        <v>108</v>
      </c>
      <c r="S855" s="4">
        <f t="shared" si="13"/>
        <v>115</v>
      </c>
    </row>
    <row r="856" spans="1:19" ht="15" x14ac:dyDescent="0.2">
      <c r="A856" s="1">
        <v>167</v>
      </c>
      <c r="B856" s="1" t="s">
        <v>46</v>
      </c>
      <c r="C856" s="1">
        <v>167</v>
      </c>
      <c r="D856" s="1" t="s">
        <v>79</v>
      </c>
      <c r="E856" s="1">
        <v>40102</v>
      </c>
      <c r="F856" s="1" t="s">
        <v>17</v>
      </c>
      <c r="G856" s="1">
        <v>1</v>
      </c>
      <c r="H856" s="1">
        <v>0</v>
      </c>
      <c r="I856" s="1">
        <v>25</v>
      </c>
      <c r="J856" s="1">
        <v>2</v>
      </c>
      <c r="K856" s="1">
        <v>32</v>
      </c>
      <c r="L856" s="1">
        <v>20</v>
      </c>
      <c r="M856" s="1">
        <v>4</v>
      </c>
      <c r="N856" s="1">
        <v>20</v>
      </c>
      <c r="O856" s="1">
        <v>20</v>
      </c>
      <c r="P856" s="1">
        <v>19</v>
      </c>
      <c r="Q856" s="1">
        <v>12</v>
      </c>
      <c r="R856" s="1">
        <v>12</v>
      </c>
      <c r="S856" s="4">
        <f t="shared" si="13"/>
        <v>32</v>
      </c>
    </row>
    <row r="857" spans="1:19" ht="15" x14ac:dyDescent="0.2">
      <c r="A857" s="1">
        <v>217</v>
      </c>
      <c r="B857" s="1" t="s">
        <v>46</v>
      </c>
      <c r="C857" s="1">
        <v>217</v>
      </c>
      <c r="D857" s="1" t="s">
        <v>80</v>
      </c>
      <c r="E857" s="1">
        <v>10102</v>
      </c>
      <c r="F857" s="1" t="s">
        <v>20</v>
      </c>
      <c r="G857" s="1">
        <v>3</v>
      </c>
      <c r="H857" s="1">
        <v>4</v>
      </c>
      <c r="I857" s="1">
        <v>10</v>
      </c>
      <c r="J857" s="1">
        <v>7</v>
      </c>
      <c r="K857" s="1">
        <v>5</v>
      </c>
      <c r="L857" s="1">
        <v>2</v>
      </c>
      <c r="M857" s="1">
        <v>3</v>
      </c>
      <c r="N857" s="1">
        <v>3</v>
      </c>
      <c r="O857" s="1">
        <v>7</v>
      </c>
      <c r="P857" s="1">
        <v>3</v>
      </c>
      <c r="Q857" s="1">
        <v>6</v>
      </c>
      <c r="R857" s="1">
        <v>2</v>
      </c>
      <c r="S857" s="4">
        <f t="shared" si="13"/>
        <v>10</v>
      </c>
    </row>
    <row r="858" spans="1:19" ht="15" x14ac:dyDescent="0.2">
      <c r="A858" s="1">
        <v>217</v>
      </c>
      <c r="B858" s="1" t="s">
        <v>46</v>
      </c>
      <c r="C858" s="1">
        <v>217</v>
      </c>
      <c r="D858" s="1" t="s">
        <v>80</v>
      </c>
      <c r="E858" s="1">
        <v>10103</v>
      </c>
      <c r="F858" s="1" t="s">
        <v>21</v>
      </c>
      <c r="G858" s="1">
        <v>3</v>
      </c>
      <c r="H858" s="1">
        <v>4</v>
      </c>
      <c r="I858" s="1">
        <v>9</v>
      </c>
      <c r="J858" s="1">
        <v>8</v>
      </c>
      <c r="K858" s="1">
        <v>7</v>
      </c>
      <c r="L858" s="1">
        <v>0</v>
      </c>
      <c r="M858" s="1">
        <v>0</v>
      </c>
      <c r="N858" s="1">
        <v>0</v>
      </c>
      <c r="O858" s="1">
        <v>0</v>
      </c>
      <c r="P858" s="1">
        <v>5</v>
      </c>
      <c r="Q858" s="1">
        <v>3</v>
      </c>
      <c r="R858" s="1">
        <v>0</v>
      </c>
      <c r="S858" s="4">
        <f t="shared" si="13"/>
        <v>9</v>
      </c>
    </row>
    <row r="859" spans="1:19" ht="15" x14ac:dyDescent="0.2">
      <c r="A859" s="1">
        <v>217</v>
      </c>
      <c r="B859" s="1" t="s">
        <v>46</v>
      </c>
      <c r="C859" s="1">
        <v>217</v>
      </c>
      <c r="D859" s="1" t="s">
        <v>80</v>
      </c>
      <c r="E859" s="1">
        <v>10104</v>
      </c>
      <c r="F859" s="1" t="s">
        <v>22</v>
      </c>
      <c r="G859" s="1">
        <v>110</v>
      </c>
      <c r="H859" s="1">
        <v>131</v>
      </c>
      <c r="I859" s="1">
        <v>132</v>
      </c>
      <c r="J859" s="1">
        <v>105</v>
      </c>
      <c r="K859" s="1">
        <v>144</v>
      </c>
      <c r="L859" s="1">
        <v>85</v>
      </c>
      <c r="M859" s="1">
        <v>106</v>
      </c>
      <c r="N859" s="1">
        <v>132</v>
      </c>
      <c r="O859" s="1">
        <v>160</v>
      </c>
      <c r="P859" s="1">
        <v>196</v>
      </c>
      <c r="Q859" s="1">
        <v>178</v>
      </c>
      <c r="R859" s="1">
        <v>120</v>
      </c>
      <c r="S859" s="4">
        <f t="shared" si="13"/>
        <v>196</v>
      </c>
    </row>
    <row r="860" spans="1:19" ht="15" x14ac:dyDescent="0.2">
      <c r="A860" s="1">
        <v>217</v>
      </c>
      <c r="B860" s="1" t="s">
        <v>46</v>
      </c>
      <c r="C860" s="1">
        <v>217</v>
      </c>
      <c r="D860" s="1" t="s">
        <v>80</v>
      </c>
      <c r="E860" s="1">
        <v>10106</v>
      </c>
      <c r="F860" s="1" t="s">
        <v>23</v>
      </c>
      <c r="G860" s="1">
        <v>111</v>
      </c>
      <c r="H860" s="1">
        <v>77</v>
      </c>
      <c r="I860" s="1">
        <v>46</v>
      </c>
      <c r="J860" s="1">
        <v>60</v>
      </c>
      <c r="K860" s="1">
        <v>133</v>
      </c>
      <c r="L860" s="1">
        <v>72</v>
      </c>
      <c r="M860" s="1">
        <v>98</v>
      </c>
      <c r="N860" s="1">
        <v>159</v>
      </c>
      <c r="O860" s="1">
        <v>112</v>
      </c>
      <c r="P860" s="1">
        <v>143</v>
      </c>
      <c r="Q860" s="1">
        <v>131</v>
      </c>
      <c r="R860" s="1">
        <v>100</v>
      </c>
      <c r="S860" s="4">
        <f t="shared" si="13"/>
        <v>159</v>
      </c>
    </row>
    <row r="861" spans="1:19" ht="15" x14ac:dyDescent="0.2">
      <c r="A861" s="1">
        <v>217</v>
      </c>
      <c r="B861" s="1" t="s">
        <v>46</v>
      </c>
      <c r="C861" s="1">
        <v>217</v>
      </c>
      <c r="D861" s="1" t="s">
        <v>80</v>
      </c>
      <c r="E861" s="1">
        <v>10107</v>
      </c>
      <c r="F861" s="1" t="s">
        <v>2</v>
      </c>
      <c r="G861" s="1">
        <v>19</v>
      </c>
      <c r="H861" s="1">
        <v>11</v>
      </c>
      <c r="I861" s="1">
        <v>32</v>
      </c>
      <c r="J861" s="1">
        <v>23</v>
      </c>
      <c r="K861" s="1">
        <v>30</v>
      </c>
      <c r="L861" s="1">
        <v>29</v>
      </c>
      <c r="M861" s="1">
        <v>50</v>
      </c>
      <c r="N861" s="1">
        <v>21</v>
      </c>
      <c r="O861" s="1">
        <v>37</v>
      </c>
      <c r="P861" s="1">
        <v>34</v>
      </c>
      <c r="Q861" s="1">
        <v>40</v>
      </c>
      <c r="R861" s="1">
        <v>37</v>
      </c>
      <c r="S861" s="4">
        <f t="shared" si="13"/>
        <v>50</v>
      </c>
    </row>
    <row r="862" spans="1:19" ht="15" x14ac:dyDescent="0.2">
      <c r="A862" s="1">
        <v>217</v>
      </c>
      <c r="B862" s="1" t="s">
        <v>46</v>
      </c>
      <c r="C862" s="1">
        <v>217</v>
      </c>
      <c r="D862" s="1" t="s">
        <v>80</v>
      </c>
      <c r="E862" s="1">
        <v>10108</v>
      </c>
      <c r="F862" s="1" t="s">
        <v>3</v>
      </c>
      <c r="G862" s="1">
        <v>54</v>
      </c>
      <c r="H862" s="1">
        <v>74</v>
      </c>
      <c r="I862" s="1">
        <v>56</v>
      </c>
      <c r="J862" s="1">
        <v>112</v>
      </c>
      <c r="K862" s="1">
        <v>95</v>
      </c>
      <c r="L862" s="1">
        <v>42</v>
      </c>
      <c r="M862" s="1">
        <v>49</v>
      </c>
      <c r="N862" s="1">
        <v>73</v>
      </c>
      <c r="O862" s="1">
        <v>173</v>
      </c>
      <c r="P862" s="1">
        <v>77</v>
      </c>
      <c r="Q862" s="1">
        <v>125</v>
      </c>
      <c r="R862" s="1">
        <v>104</v>
      </c>
      <c r="S862" s="4">
        <f t="shared" si="13"/>
        <v>173</v>
      </c>
    </row>
    <row r="863" spans="1:19" ht="15" x14ac:dyDescent="0.2">
      <c r="A863" s="1">
        <v>217</v>
      </c>
      <c r="B863" s="1" t="s">
        <v>46</v>
      </c>
      <c r="C863" s="1">
        <v>217</v>
      </c>
      <c r="D863" s="1" t="s">
        <v>80</v>
      </c>
      <c r="E863" s="1">
        <v>10109</v>
      </c>
      <c r="F863" s="1" t="s">
        <v>24</v>
      </c>
      <c r="G863" s="1">
        <v>43</v>
      </c>
      <c r="H863" s="1">
        <v>58</v>
      </c>
      <c r="I863" s="1">
        <v>58</v>
      </c>
      <c r="J863" s="1">
        <v>102</v>
      </c>
      <c r="K863" s="1">
        <v>54</v>
      </c>
      <c r="L863" s="1">
        <v>43</v>
      </c>
      <c r="M863" s="1">
        <v>42</v>
      </c>
      <c r="N863" s="1">
        <v>64</v>
      </c>
      <c r="O863" s="1">
        <v>127</v>
      </c>
      <c r="P863" s="1">
        <v>24</v>
      </c>
      <c r="Q863" s="1">
        <v>38</v>
      </c>
      <c r="R863" s="1">
        <v>69</v>
      </c>
      <c r="S863" s="4">
        <f t="shared" si="13"/>
        <v>127</v>
      </c>
    </row>
    <row r="864" spans="1:19" ht="15" x14ac:dyDescent="0.2">
      <c r="A864" s="1">
        <v>217</v>
      </c>
      <c r="B864" s="1" t="s">
        <v>46</v>
      </c>
      <c r="C864" s="1">
        <v>217</v>
      </c>
      <c r="D864" s="1" t="s">
        <v>80</v>
      </c>
      <c r="E864" s="1">
        <v>10110</v>
      </c>
      <c r="F864" s="1" t="s">
        <v>25</v>
      </c>
      <c r="G864" s="1">
        <v>32</v>
      </c>
      <c r="H864" s="1">
        <v>51</v>
      </c>
      <c r="I864" s="1">
        <v>154</v>
      </c>
      <c r="J864" s="1">
        <v>41</v>
      </c>
      <c r="K864" s="1">
        <v>54</v>
      </c>
      <c r="L864" s="1">
        <v>32</v>
      </c>
      <c r="M864" s="1">
        <v>152</v>
      </c>
      <c r="N864" s="1">
        <v>48</v>
      </c>
      <c r="O864" s="1">
        <v>35</v>
      </c>
      <c r="P864" s="1">
        <v>120</v>
      </c>
      <c r="Q864" s="1">
        <v>62</v>
      </c>
      <c r="R864" s="1">
        <v>21</v>
      </c>
      <c r="S864" s="4">
        <f t="shared" si="13"/>
        <v>154</v>
      </c>
    </row>
    <row r="865" spans="1:19" ht="15" x14ac:dyDescent="0.2">
      <c r="A865" s="1">
        <v>217</v>
      </c>
      <c r="B865" s="1" t="s">
        <v>46</v>
      </c>
      <c r="C865" s="1">
        <v>217</v>
      </c>
      <c r="D865" s="1" t="s">
        <v>80</v>
      </c>
      <c r="E865" s="1">
        <v>10113</v>
      </c>
      <c r="F865" s="1" t="s">
        <v>4</v>
      </c>
      <c r="G865" s="1">
        <v>25</v>
      </c>
      <c r="H865" s="1">
        <v>36</v>
      </c>
      <c r="I865" s="1">
        <v>44</v>
      </c>
      <c r="J865" s="1">
        <v>30</v>
      </c>
      <c r="K865" s="1">
        <v>6</v>
      </c>
      <c r="L865" s="1">
        <v>102</v>
      </c>
      <c r="M865" s="1">
        <v>19</v>
      </c>
      <c r="N865" s="1">
        <v>38</v>
      </c>
      <c r="O865" s="1">
        <v>32</v>
      </c>
      <c r="P865" s="1">
        <v>37</v>
      </c>
      <c r="Q865" s="1">
        <v>66</v>
      </c>
      <c r="R865" s="1">
        <v>32</v>
      </c>
      <c r="S865" s="4">
        <f t="shared" si="13"/>
        <v>102</v>
      </c>
    </row>
    <row r="866" spans="1:19" ht="15" x14ac:dyDescent="0.2">
      <c r="A866" s="1">
        <v>217</v>
      </c>
      <c r="B866" s="1" t="s">
        <v>46</v>
      </c>
      <c r="C866" s="1">
        <v>217</v>
      </c>
      <c r="D866" s="1" t="s">
        <v>80</v>
      </c>
      <c r="E866" s="1">
        <v>10203</v>
      </c>
      <c r="F866" s="1" t="s">
        <v>6</v>
      </c>
      <c r="G866" s="1">
        <v>18</v>
      </c>
      <c r="H866" s="1">
        <v>45</v>
      </c>
      <c r="I866" s="1">
        <v>23</v>
      </c>
      <c r="J866" s="1">
        <v>24</v>
      </c>
      <c r="K866" s="1">
        <v>13</v>
      </c>
      <c r="L866" s="1">
        <v>27</v>
      </c>
      <c r="M866" s="1">
        <v>33</v>
      </c>
      <c r="N866" s="1">
        <v>19</v>
      </c>
      <c r="O866" s="1">
        <v>37</v>
      </c>
      <c r="P866" s="1">
        <v>46</v>
      </c>
      <c r="Q866" s="1">
        <v>45</v>
      </c>
      <c r="R866" s="1">
        <v>43</v>
      </c>
      <c r="S866" s="4">
        <f t="shared" si="13"/>
        <v>46</v>
      </c>
    </row>
    <row r="867" spans="1:19" ht="15" x14ac:dyDescent="0.2">
      <c r="A867" s="1">
        <v>217</v>
      </c>
      <c r="B867" s="1" t="s">
        <v>46</v>
      </c>
      <c r="C867" s="1">
        <v>217</v>
      </c>
      <c r="D867" s="1" t="s">
        <v>80</v>
      </c>
      <c r="E867" s="1">
        <v>10204</v>
      </c>
      <c r="F867" s="1" t="s">
        <v>7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4</v>
      </c>
      <c r="R867" s="1">
        <v>7</v>
      </c>
      <c r="S867" s="4">
        <f t="shared" si="13"/>
        <v>7</v>
      </c>
    </row>
    <row r="868" spans="1:19" ht="15" x14ac:dyDescent="0.2">
      <c r="A868" s="1">
        <v>217</v>
      </c>
      <c r="B868" s="1" t="s">
        <v>46</v>
      </c>
      <c r="C868" s="1">
        <v>217</v>
      </c>
      <c r="D868" s="1" t="s">
        <v>80</v>
      </c>
      <c r="E868" s="1">
        <v>10206</v>
      </c>
      <c r="F868" s="1" t="s">
        <v>8</v>
      </c>
      <c r="G868" s="1">
        <v>40</v>
      </c>
      <c r="H868" s="1">
        <v>15</v>
      </c>
      <c r="I868" s="1">
        <v>12</v>
      </c>
      <c r="J868" s="1">
        <v>16</v>
      </c>
      <c r="K868" s="1">
        <v>7</v>
      </c>
      <c r="L868" s="1">
        <v>9</v>
      </c>
      <c r="M868" s="1">
        <v>10</v>
      </c>
      <c r="N868" s="1">
        <v>11</v>
      </c>
      <c r="O868" s="1">
        <v>19</v>
      </c>
      <c r="P868" s="1">
        <v>17</v>
      </c>
      <c r="Q868" s="1">
        <v>29</v>
      </c>
      <c r="R868" s="1">
        <v>17</v>
      </c>
      <c r="S868" s="4">
        <f t="shared" si="13"/>
        <v>40</v>
      </c>
    </row>
    <row r="869" spans="1:19" ht="15" x14ac:dyDescent="0.2">
      <c r="A869" s="1">
        <v>217</v>
      </c>
      <c r="B869" s="1" t="s">
        <v>46</v>
      </c>
      <c r="C869" s="1">
        <v>217</v>
      </c>
      <c r="D869" s="1" t="s">
        <v>80</v>
      </c>
      <c r="E869" s="1">
        <v>10303</v>
      </c>
      <c r="F869" s="1" t="s">
        <v>9</v>
      </c>
      <c r="G869" s="1">
        <v>1</v>
      </c>
      <c r="H869" s="1">
        <v>4</v>
      </c>
      <c r="I869" s="1">
        <v>5</v>
      </c>
      <c r="J869" s="1">
        <v>8</v>
      </c>
      <c r="K869" s="1">
        <v>4</v>
      </c>
      <c r="L869" s="1">
        <v>7</v>
      </c>
      <c r="M869" s="1">
        <v>6</v>
      </c>
      <c r="N869" s="1">
        <v>1</v>
      </c>
      <c r="O869" s="1">
        <v>4</v>
      </c>
      <c r="P869" s="1">
        <v>5</v>
      </c>
      <c r="Q869" s="1">
        <v>12</v>
      </c>
      <c r="R869" s="1">
        <v>0</v>
      </c>
      <c r="S869" s="4">
        <f t="shared" si="13"/>
        <v>12</v>
      </c>
    </row>
    <row r="870" spans="1:19" ht="15" x14ac:dyDescent="0.2">
      <c r="A870" s="1">
        <v>217</v>
      </c>
      <c r="B870" s="1" t="s">
        <v>46</v>
      </c>
      <c r="C870" s="1">
        <v>217</v>
      </c>
      <c r="D870" s="1" t="s">
        <v>80</v>
      </c>
      <c r="E870" s="1">
        <v>10401</v>
      </c>
      <c r="F870" s="1" t="s">
        <v>28</v>
      </c>
      <c r="G870" s="1">
        <v>7</v>
      </c>
      <c r="H870" s="1">
        <v>8</v>
      </c>
      <c r="I870" s="1">
        <v>17</v>
      </c>
      <c r="J870" s="1">
        <v>6</v>
      </c>
      <c r="K870" s="1">
        <v>5</v>
      </c>
      <c r="L870" s="1">
        <v>0</v>
      </c>
      <c r="M870" s="1">
        <v>0</v>
      </c>
      <c r="N870" s="1">
        <v>0</v>
      </c>
      <c r="O870" s="1">
        <v>0</v>
      </c>
      <c r="P870" s="1">
        <v>9</v>
      </c>
      <c r="Q870" s="1">
        <v>9</v>
      </c>
      <c r="R870" s="1">
        <v>3</v>
      </c>
      <c r="S870" s="4">
        <f t="shared" ref="S870:S931" si="14">MAX(G870:R870)</f>
        <v>17</v>
      </c>
    </row>
    <row r="871" spans="1:19" ht="15" x14ac:dyDescent="0.2">
      <c r="A871" s="1">
        <v>217</v>
      </c>
      <c r="B871" s="1" t="s">
        <v>46</v>
      </c>
      <c r="C871" s="1">
        <v>217</v>
      </c>
      <c r="D871" s="1" t="s">
        <v>80</v>
      </c>
      <c r="E871" s="1">
        <v>10402</v>
      </c>
      <c r="F871" s="1" t="s">
        <v>10</v>
      </c>
      <c r="G871" s="1">
        <v>40</v>
      </c>
      <c r="H871" s="1">
        <v>19</v>
      </c>
      <c r="I871" s="1">
        <v>21</v>
      </c>
      <c r="J871" s="1">
        <v>13</v>
      </c>
      <c r="K871" s="1">
        <v>23</v>
      </c>
      <c r="L871" s="1">
        <v>20</v>
      </c>
      <c r="M871" s="1">
        <v>36</v>
      </c>
      <c r="N871" s="1">
        <v>37</v>
      </c>
      <c r="O871" s="1">
        <v>47</v>
      </c>
      <c r="P871" s="1">
        <v>42</v>
      </c>
      <c r="Q871" s="1">
        <v>38</v>
      </c>
      <c r="R871" s="1">
        <v>57</v>
      </c>
      <c r="S871" s="4">
        <f t="shared" si="14"/>
        <v>57</v>
      </c>
    </row>
    <row r="872" spans="1:19" ht="15" x14ac:dyDescent="0.2">
      <c r="A872" s="1">
        <v>217</v>
      </c>
      <c r="B872" s="1" t="s">
        <v>46</v>
      </c>
      <c r="C872" s="1">
        <v>217</v>
      </c>
      <c r="D872" s="1" t="s">
        <v>80</v>
      </c>
      <c r="E872" s="1">
        <v>10501</v>
      </c>
      <c r="F872" s="1" t="s">
        <v>11</v>
      </c>
      <c r="G872" s="1">
        <v>15</v>
      </c>
      <c r="H872" s="1">
        <v>11</v>
      </c>
      <c r="I872" s="1">
        <v>33</v>
      </c>
      <c r="J872" s="1">
        <v>20</v>
      </c>
      <c r="K872" s="1">
        <v>22</v>
      </c>
      <c r="L872" s="1">
        <v>22</v>
      </c>
      <c r="M872" s="1">
        <v>13</v>
      </c>
      <c r="N872" s="1">
        <v>21</v>
      </c>
      <c r="O872" s="1">
        <v>32</v>
      </c>
      <c r="P872" s="1">
        <v>20</v>
      </c>
      <c r="Q872" s="1">
        <v>35</v>
      </c>
      <c r="R872" s="1">
        <v>7</v>
      </c>
      <c r="S872" s="4">
        <f t="shared" si="14"/>
        <v>35</v>
      </c>
    </row>
    <row r="873" spans="1:19" ht="15" x14ac:dyDescent="0.2">
      <c r="A873" s="1">
        <v>217</v>
      </c>
      <c r="B873" s="1" t="s">
        <v>46</v>
      </c>
      <c r="C873" s="1">
        <v>217</v>
      </c>
      <c r="D873" s="1" t="s">
        <v>80</v>
      </c>
      <c r="E873" s="1">
        <v>20101</v>
      </c>
      <c r="F873" s="1" t="s">
        <v>12</v>
      </c>
      <c r="G873" s="1">
        <v>1</v>
      </c>
      <c r="H873" s="1">
        <v>0</v>
      </c>
      <c r="I873" s="1">
        <v>3</v>
      </c>
      <c r="J873" s="1">
        <v>0</v>
      </c>
      <c r="K873" s="1">
        <v>2</v>
      </c>
      <c r="L873" s="1">
        <v>2</v>
      </c>
      <c r="M873" s="1">
        <v>2</v>
      </c>
      <c r="N873" s="1">
        <v>2</v>
      </c>
      <c r="O873" s="1">
        <v>5</v>
      </c>
      <c r="P873" s="1">
        <v>8</v>
      </c>
      <c r="Q873" s="1">
        <v>7</v>
      </c>
      <c r="R873" s="1">
        <v>2</v>
      </c>
      <c r="S873" s="4">
        <f t="shared" si="14"/>
        <v>8</v>
      </c>
    </row>
    <row r="874" spans="1:19" ht="15" x14ac:dyDescent="0.2">
      <c r="A874" s="1">
        <v>217</v>
      </c>
      <c r="B874" s="1" t="s">
        <v>46</v>
      </c>
      <c r="C874" s="1">
        <v>217</v>
      </c>
      <c r="D874" s="1" t="s">
        <v>80</v>
      </c>
      <c r="E874" s="1">
        <v>20103</v>
      </c>
      <c r="F874" s="1" t="s">
        <v>29</v>
      </c>
      <c r="G874" s="1">
        <v>0</v>
      </c>
      <c r="H874" s="1">
        <v>1</v>
      </c>
      <c r="I874" s="1">
        <v>0</v>
      </c>
      <c r="J874" s="1">
        <v>0</v>
      </c>
      <c r="K874" s="1">
        <v>0</v>
      </c>
      <c r="L874" s="1">
        <v>0</v>
      </c>
      <c r="M874" s="1">
        <v>11</v>
      </c>
      <c r="N874" s="1">
        <v>1</v>
      </c>
      <c r="O874" s="1">
        <v>0</v>
      </c>
      <c r="P874" s="1">
        <v>3</v>
      </c>
      <c r="Q874" s="1">
        <v>3</v>
      </c>
      <c r="R874" s="1">
        <v>0</v>
      </c>
      <c r="S874" s="4">
        <f t="shared" si="14"/>
        <v>11</v>
      </c>
    </row>
    <row r="875" spans="1:19" ht="15" x14ac:dyDescent="0.2">
      <c r="A875" s="1">
        <v>217</v>
      </c>
      <c r="B875" s="1" t="s">
        <v>46</v>
      </c>
      <c r="C875" s="1">
        <v>217</v>
      </c>
      <c r="D875" s="1" t="s">
        <v>80</v>
      </c>
      <c r="E875" s="1">
        <v>20106</v>
      </c>
      <c r="F875" s="1" t="s">
        <v>30</v>
      </c>
      <c r="G875" s="1">
        <v>16</v>
      </c>
      <c r="H875" s="1">
        <v>95</v>
      </c>
      <c r="I875" s="1">
        <v>10</v>
      </c>
      <c r="J875" s="1">
        <v>72</v>
      </c>
      <c r="K875" s="1">
        <v>48</v>
      </c>
      <c r="L875" s="1">
        <v>32</v>
      </c>
      <c r="M875" s="1">
        <v>20</v>
      </c>
      <c r="N875" s="1">
        <v>31</v>
      </c>
      <c r="O875" s="1">
        <v>21</v>
      </c>
      <c r="P875" s="1">
        <v>131</v>
      </c>
      <c r="Q875" s="1">
        <v>25</v>
      </c>
      <c r="R875" s="1">
        <v>16</v>
      </c>
      <c r="S875" s="4">
        <f t="shared" si="14"/>
        <v>131</v>
      </c>
    </row>
    <row r="876" spans="1:19" ht="15" x14ac:dyDescent="0.2">
      <c r="A876" s="1">
        <v>217</v>
      </c>
      <c r="B876" s="1" t="s">
        <v>46</v>
      </c>
      <c r="C876" s="1">
        <v>217</v>
      </c>
      <c r="D876" s="1" t="s">
        <v>80</v>
      </c>
      <c r="E876" s="1">
        <v>20107</v>
      </c>
      <c r="F876" s="1" t="s">
        <v>13</v>
      </c>
      <c r="G876" s="1">
        <v>4</v>
      </c>
      <c r="H876" s="1">
        <v>4</v>
      </c>
      <c r="I876" s="1">
        <v>4</v>
      </c>
      <c r="J876" s="1">
        <v>1</v>
      </c>
      <c r="K876" s="1">
        <v>16</v>
      </c>
      <c r="L876" s="1">
        <v>3</v>
      </c>
      <c r="M876" s="1">
        <v>14</v>
      </c>
      <c r="N876" s="1">
        <v>13</v>
      </c>
      <c r="O876" s="1">
        <v>5</v>
      </c>
      <c r="P876" s="1">
        <v>95</v>
      </c>
      <c r="Q876" s="1">
        <v>24</v>
      </c>
      <c r="R876" s="1">
        <v>7</v>
      </c>
      <c r="S876" s="4">
        <f t="shared" si="14"/>
        <v>95</v>
      </c>
    </row>
    <row r="877" spans="1:19" ht="15" x14ac:dyDescent="0.2">
      <c r="A877" s="1">
        <v>217</v>
      </c>
      <c r="B877" s="1" t="s">
        <v>46</v>
      </c>
      <c r="C877" s="1">
        <v>217</v>
      </c>
      <c r="D877" s="1" t="s">
        <v>80</v>
      </c>
      <c r="E877" s="1">
        <v>20108</v>
      </c>
      <c r="F877" s="1" t="s">
        <v>14</v>
      </c>
      <c r="G877" s="1">
        <v>8</v>
      </c>
      <c r="H877" s="1">
        <v>0</v>
      </c>
      <c r="I877" s="1">
        <v>4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2</v>
      </c>
      <c r="R877" s="1">
        <v>0</v>
      </c>
      <c r="S877" s="4">
        <f t="shared" si="14"/>
        <v>8</v>
      </c>
    </row>
    <row r="878" spans="1:19" ht="15" x14ac:dyDescent="0.2">
      <c r="A878" s="1">
        <v>217</v>
      </c>
      <c r="B878" s="1" t="s">
        <v>46</v>
      </c>
      <c r="C878" s="1">
        <v>217</v>
      </c>
      <c r="D878" s="1" t="s">
        <v>80</v>
      </c>
      <c r="E878" s="1">
        <v>20201</v>
      </c>
      <c r="F878" s="1" t="s">
        <v>15</v>
      </c>
      <c r="G878" s="1">
        <v>44</v>
      </c>
      <c r="H878" s="1">
        <v>22</v>
      </c>
      <c r="I878" s="1">
        <v>6</v>
      </c>
      <c r="J878" s="1">
        <v>34</v>
      </c>
      <c r="K878" s="1">
        <v>8</v>
      </c>
      <c r="L878" s="1">
        <v>5</v>
      </c>
      <c r="M878" s="1">
        <v>53</v>
      </c>
      <c r="N878" s="1">
        <v>22</v>
      </c>
      <c r="O878" s="1">
        <v>30</v>
      </c>
      <c r="P878" s="1">
        <v>12</v>
      </c>
      <c r="Q878" s="1">
        <v>39</v>
      </c>
      <c r="R878" s="1">
        <v>17</v>
      </c>
      <c r="S878" s="4">
        <f t="shared" si="14"/>
        <v>53</v>
      </c>
    </row>
    <row r="879" spans="1:19" ht="15" x14ac:dyDescent="0.2">
      <c r="A879" s="1">
        <v>217</v>
      </c>
      <c r="B879" s="1" t="s">
        <v>46</v>
      </c>
      <c r="C879" s="1">
        <v>217</v>
      </c>
      <c r="D879" s="1" t="s">
        <v>80</v>
      </c>
      <c r="E879" s="1">
        <v>20202</v>
      </c>
      <c r="F879" s="1" t="s">
        <v>16</v>
      </c>
      <c r="G879" s="1">
        <v>0</v>
      </c>
      <c r="H879" s="1">
        <v>0</v>
      </c>
      <c r="I879" s="1">
        <v>5</v>
      </c>
      <c r="J879" s="1">
        <v>0</v>
      </c>
      <c r="K879" s="1">
        <v>1</v>
      </c>
      <c r="L879" s="1">
        <v>0</v>
      </c>
      <c r="M879" s="1">
        <v>0</v>
      </c>
      <c r="N879" s="1">
        <v>1</v>
      </c>
      <c r="O879" s="1">
        <v>1</v>
      </c>
      <c r="P879" s="1">
        <v>2</v>
      </c>
      <c r="Q879" s="1">
        <v>0</v>
      </c>
      <c r="R879" s="1">
        <v>5</v>
      </c>
      <c r="S879" s="4">
        <f t="shared" si="14"/>
        <v>5</v>
      </c>
    </row>
    <row r="880" spans="1:19" ht="15" x14ac:dyDescent="0.2">
      <c r="A880" s="1">
        <v>217</v>
      </c>
      <c r="B880" s="1" t="s">
        <v>46</v>
      </c>
      <c r="C880" s="1">
        <v>217</v>
      </c>
      <c r="D880" s="1" t="s">
        <v>80</v>
      </c>
      <c r="E880" s="1">
        <v>30102</v>
      </c>
      <c r="F880" s="1" t="s">
        <v>33</v>
      </c>
      <c r="G880" s="1">
        <v>53</v>
      </c>
      <c r="H880" s="1">
        <v>68</v>
      </c>
      <c r="I880" s="1">
        <v>74</v>
      </c>
      <c r="J880" s="1">
        <v>71</v>
      </c>
      <c r="K880" s="1">
        <v>78</v>
      </c>
      <c r="L880" s="1">
        <v>59</v>
      </c>
      <c r="M880" s="1">
        <v>54</v>
      </c>
      <c r="N880" s="1">
        <v>91</v>
      </c>
      <c r="O880" s="1">
        <v>89</v>
      </c>
      <c r="P880" s="1">
        <v>87</v>
      </c>
      <c r="Q880" s="1">
        <v>73</v>
      </c>
      <c r="R880" s="1">
        <v>48</v>
      </c>
      <c r="S880" s="4">
        <f t="shared" si="14"/>
        <v>91</v>
      </c>
    </row>
    <row r="881" spans="1:19" ht="15" x14ac:dyDescent="0.2">
      <c r="A881" s="1">
        <v>217</v>
      </c>
      <c r="B881" s="1" t="s">
        <v>46</v>
      </c>
      <c r="C881" s="1">
        <v>217</v>
      </c>
      <c r="D881" s="1" t="s">
        <v>80</v>
      </c>
      <c r="E881" s="1">
        <v>30104</v>
      </c>
      <c r="F881" s="1" t="s">
        <v>34</v>
      </c>
      <c r="G881" s="1">
        <v>66</v>
      </c>
      <c r="H881" s="1">
        <v>77</v>
      </c>
      <c r="I881" s="1">
        <v>63</v>
      </c>
      <c r="J881" s="1">
        <v>38</v>
      </c>
      <c r="K881" s="1">
        <v>32</v>
      </c>
      <c r="L881" s="1">
        <v>52</v>
      </c>
      <c r="M881" s="1">
        <v>112</v>
      </c>
      <c r="N881" s="1">
        <v>92</v>
      </c>
      <c r="O881" s="1">
        <v>98</v>
      </c>
      <c r="P881" s="1">
        <v>81</v>
      </c>
      <c r="Q881" s="1">
        <v>138</v>
      </c>
      <c r="R881" s="1">
        <v>43</v>
      </c>
      <c r="S881" s="4">
        <f t="shared" si="14"/>
        <v>138</v>
      </c>
    </row>
    <row r="882" spans="1:19" ht="15" x14ac:dyDescent="0.2">
      <c r="A882" s="1">
        <v>217</v>
      </c>
      <c r="B882" s="1" t="s">
        <v>46</v>
      </c>
      <c r="C882" s="1">
        <v>217</v>
      </c>
      <c r="D882" s="1" t="s">
        <v>80</v>
      </c>
      <c r="E882" s="1">
        <v>30106</v>
      </c>
      <c r="F882" s="1" t="s">
        <v>36</v>
      </c>
      <c r="G882" s="1">
        <v>56</v>
      </c>
      <c r="H882" s="1">
        <v>44</v>
      </c>
      <c r="I882" s="1">
        <v>54</v>
      </c>
      <c r="J882" s="1">
        <v>21</v>
      </c>
      <c r="K882" s="1">
        <v>29</v>
      </c>
      <c r="L882" s="1">
        <v>38</v>
      </c>
      <c r="M882" s="1">
        <v>37</v>
      </c>
      <c r="N882" s="1">
        <v>34</v>
      </c>
      <c r="O882" s="1">
        <v>39</v>
      </c>
      <c r="P882" s="1">
        <v>58</v>
      </c>
      <c r="Q882" s="1">
        <v>80</v>
      </c>
      <c r="R882" s="1">
        <v>39</v>
      </c>
      <c r="S882" s="4">
        <f t="shared" si="14"/>
        <v>80</v>
      </c>
    </row>
    <row r="883" spans="1:19" ht="15" x14ac:dyDescent="0.2">
      <c r="A883" s="1">
        <v>217</v>
      </c>
      <c r="B883" s="1" t="s">
        <v>46</v>
      </c>
      <c r="C883" s="1">
        <v>217</v>
      </c>
      <c r="D883" s="1" t="s">
        <v>80</v>
      </c>
      <c r="E883" s="1">
        <v>30107</v>
      </c>
      <c r="F883" s="1" t="s">
        <v>37</v>
      </c>
      <c r="G883" s="1">
        <v>151</v>
      </c>
      <c r="H883" s="1">
        <v>65</v>
      </c>
      <c r="I883" s="1">
        <v>43</v>
      </c>
      <c r="J883" s="1">
        <v>48</v>
      </c>
      <c r="K883" s="1">
        <v>64</v>
      </c>
      <c r="L883" s="1">
        <v>47</v>
      </c>
      <c r="M883" s="1">
        <v>34</v>
      </c>
      <c r="N883" s="1">
        <v>36</v>
      </c>
      <c r="O883" s="1">
        <v>88</v>
      </c>
      <c r="P883" s="1">
        <v>89</v>
      </c>
      <c r="Q883" s="1">
        <v>32</v>
      </c>
      <c r="R883" s="1">
        <v>17</v>
      </c>
      <c r="S883" s="4">
        <f t="shared" si="14"/>
        <v>151</v>
      </c>
    </row>
    <row r="884" spans="1:19" ht="15" x14ac:dyDescent="0.2">
      <c r="A884" s="1">
        <v>217</v>
      </c>
      <c r="B884" s="1" t="s">
        <v>46</v>
      </c>
      <c r="C884" s="1">
        <v>217</v>
      </c>
      <c r="D884" s="1" t="s">
        <v>80</v>
      </c>
      <c r="E884" s="1">
        <v>30110</v>
      </c>
      <c r="F884" s="1" t="s">
        <v>38</v>
      </c>
      <c r="G884" s="1">
        <v>35</v>
      </c>
      <c r="H884" s="1">
        <v>35</v>
      </c>
      <c r="I884" s="1">
        <v>58</v>
      </c>
      <c r="J884" s="1">
        <v>76</v>
      </c>
      <c r="K884" s="1">
        <v>43</v>
      </c>
      <c r="L884" s="1">
        <v>66</v>
      </c>
      <c r="M884" s="1">
        <v>35</v>
      </c>
      <c r="N884" s="1">
        <v>70</v>
      </c>
      <c r="O884" s="1">
        <v>76</v>
      </c>
      <c r="P884" s="1">
        <v>94</v>
      </c>
      <c r="Q884" s="1">
        <v>87</v>
      </c>
      <c r="R884" s="1">
        <v>55</v>
      </c>
      <c r="S884" s="4">
        <f t="shared" si="14"/>
        <v>94</v>
      </c>
    </row>
    <row r="885" spans="1:19" ht="15" x14ac:dyDescent="0.2">
      <c r="A885" s="1">
        <v>217</v>
      </c>
      <c r="B885" s="1" t="s">
        <v>46</v>
      </c>
      <c r="C885" s="1">
        <v>217</v>
      </c>
      <c r="D885" s="1" t="s">
        <v>80</v>
      </c>
      <c r="E885" s="1">
        <v>40102</v>
      </c>
      <c r="F885" s="1" t="s">
        <v>17</v>
      </c>
      <c r="G885" s="1">
        <v>4</v>
      </c>
      <c r="H885" s="1">
        <v>5</v>
      </c>
      <c r="I885" s="1">
        <v>29</v>
      </c>
      <c r="J885" s="1">
        <v>9</v>
      </c>
      <c r="K885" s="1">
        <v>37</v>
      </c>
      <c r="L885" s="1">
        <v>10</v>
      </c>
      <c r="M885" s="1">
        <v>6</v>
      </c>
      <c r="N885" s="1">
        <v>10</v>
      </c>
      <c r="O885" s="1">
        <v>13</v>
      </c>
      <c r="P885" s="1">
        <v>26</v>
      </c>
      <c r="Q885" s="1">
        <v>20</v>
      </c>
      <c r="R885" s="1">
        <v>5</v>
      </c>
      <c r="S885" s="4">
        <f t="shared" si="14"/>
        <v>37</v>
      </c>
    </row>
    <row r="886" spans="1:19" ht="15" x14ac:dyDescent="0.2">
      <c r="A886" s="1">
        <v>217</v>
      </c>
      <c r="B886" s="1" t="s">
        <v>46</v>
      </c>
      <c r="C886" s="1">
        <v>217</v>
      </c>
      <c r="D886" s="1" t="s">
        <v>80</v>
      </c>
      <c r="E886" s="1">
        <v>40201</v>
      </c>
      <c r="F886" s="1" t="s">
        <v>40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2</v>
      </c>
      <c r="O886" s="1">
        <v>0</v>
      </c>
      <c r="P886" s="1">
        <v>1</v>
      </c>
      <c r="Q886" s="1">
        <v>0</v>
      </c>
      <c r="R886" s="1">
        <v>0</v>
      </c>
      <c r="S886" s="4">
        <f t="shared" si="14"/>
        <v>2</v>
      </c>
    </row>
    <row r="887" spans="1:19" ht="15" x14ac:dyDescent="0.2">
      <c r="A887" s="1">
        <v>52</v>
      </c>
      <c r="B887" s="1" t="s">
        <v>47</v>
      </c>
      <c r="C887" s="1">
        <v>52</v>
      </c>
      <c r="D887" s="1" t="s">
        <v>81</v>
      </c>
      <c r="E887" s="1">
        <v>10102</v>
      </c>
      <c r="F887" s="1" t="s">
        <v>20</v>
      </c>
      <c r="G887" s="1">
        <v>12</v>
      </c>
      <c r="H887" s="1">
        <v>4</v>
      </c>
      <c r="I887" s="1">
        <v>8</v>
      </c>
      <c r="J887" s="1">
        <v>1</v>
      </c>
      <c r="K887" s="1">
        <v>0</v>
      </c>
      <c r="L887" s="1">
        <v>8</v>
      </c>
      <c r="M887" s="1">
        <v>10</v>
      </c>
      <c r="N887" s="1">
        <v>2</v>
      </c>
      <c r="O887" s="1">
        <v>0</v>
      </c>
      <c r="P887" s="1">
        <v>0</v>
      </c>
      <c r="Q887" s="1">
        <v>3</v>
      </c>
      <c r="R887" s="1">
        <v>0</v>
      </c>
      <c r="S887" s="4">
        <f t="shared" si="14"/>
        <v>12</v>
      </c>
    </row>
    <row r="888" spans="1:19" ht="15" x14ac:dyDescent="0.2">
      <c r="A888" s="1">
        <v>52</v>
      </c>
      <c r="B888" s="1" t="s">
        <v>47</v>
      </c>
      <c r="C888" s="1">
        <v>52</v>
      </c>
      <c r="D888" s="1" t="s">
        <v>81</v>
      </c>
      <c r="E888" s="1">
        <v>10103</v>
      </c>
      <c r="F888" s="1" t="s">
        <v>21</v>
      </c>
      <c r="G888" s="1">
        <v>0</v>
      </c>
      <c r="H888" s="1">
        <v>0</v>
      </c>
      <c r="I888" s="1">
        <v>1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4">
        <f t="shared" si="14"/>
        <v>1</v>
      </c>
    </row>
    <row r="889" spans="1:19" ht="15" x14ac:dyDescent="0.2">
      <c r="A889" s="1">
        <v>52</v>
      </c>
      <c r="B889" s="1" t="s">
        <v>47</v>
      </c>
      <c r="C889" s="1">
        <v>52</v>
      </c>
      <c r="D889" s="1" t="s">
        <v>81</v>
      </c>
      <c r="E889" s="1">
        <v>10104</v>
      </c>
      <c r="F889" s="1" t="s">
        <v>22</v>
      </c>
      <c r="G889" s="1">
        <v>46</v>
      </c>
      <c r="H889" s="1">
        <v>38</v>
      </c>
      <c r="I889" s="1">
        <v>49</v>
      </c>
      <c r="J889" s="1">
        <v>57</v>
      </c>
      <c r="K889" s="1">
        <v>51</v>
      </c>
      <c r="L889" s="1">
        <v>50</v>
      </c>
      <c r="M889" s="1">
        <v>56</v>
      </c>
      <c r="N889" s="1">
        <v>57</v>
      </c>
      <c r="O889" s="1">
        <v>55</v>
      </c>
      <c r="P889" s="1">
        <v>64</v>
      </c>
      <c r="Q889" s="1">
        <v>66</v>
      </c>
      <c r="R889" s="1">
        <v>63</v>
      </c>
      <c r="S889" s="4">
        <f t="shared" si="14"/>
        <v>66</v>
      </c>
    </row>
    <row r="890" spans="1:19" ht="15" x14ac:dyDescent="0.2">
      <c r="A890" s="1">
        <v>52</v>
      </c>
      <c r="B890" s="1" t="s">
        <v>47</v>
      </c>
      <c r="C890" s="1">
        <v>52</v>
      </c>
      <c r="D890" s="1" t="s">
        <v>81</v>
      </c>
      <c r="E890" s="1">
        <v>10106</v>
      </c>
      <c r="F890" s="1" t="s">
        <v>23</v>
      </c>
      <c r="G890" s="1">
        <v>50</v>
      </c>
      <c r="H890" s="1">
        <v>35</v>
      </c>
      <c r="I890" s="1">
        <v>18</v>
      </c>
      <c r="J890" s="1">
        <v>38</v>
      </c>
      <c r="K890" s="1">
        <v>60</v>
      </c>
      <c r="L890" s="1">
        <v>43</v>
      </c>
      <c r="M890" s="1">
        <v>45</v>
      </c>
      <c r="N890" s="1">
        <v>68</v>
      </c>
      <c r="O890" s="1">
        <v>43</v>
      </c>
      <c r="P890" s="1">
        <v>46</v>
      </c>
      <c r="Q890" s="1">
        <v>45</v>
      </c>
      <c r="R890" s="1">
        <v>61</v>
      </c>
      <c r="S890" s="4">
        <f t="shared" si="14"/>
        <v>68</v>
      </c>
    </row>
    <row r="891" spans="1:19" ht="15" x14ac:dyDescent="0.2">
      <c r="A891" s="1">
        <v>52</v>
      </c>
      <c r="B891" s="1" t="s">
        <v>47</v>
      </c>
      <c r="C891" s="1">
        <v>52</v>
      </c>
      <c r="D891" s="1" t="s">
        <v>81</v>
      </c>
      <c r="E891" s="1">
        <v>10107</v>
      </c>
      <c r="F891" s="1" t="s">
        <v>2</v>
      </c>
      <c r="G891" s="1">
        <v>13</v>
      </c>
      <c r="H891" s="1">
        <v>15</v>
      </c>
      <c r="I891" s="1">
        <v>31</v>
      </c>
      <c r="J891" s="1">
        <v>31</v>
      </c>
      <c r="K891" s="1">
        <v>19</v>
      </c>
      <c r="L891" s="1">
        <v>25</v>
      </c>
      <c r="M891" s="1">
        <v>19</v>
      </c>
      <c r="N891" s="1">
        <v>20</v>
      </c>
      <c r="O891" s="1">
        <v>30</v>
      </c>
      <c r="P891" s="1">
        <v>31</v>
      </c>
      <c r="Q891" s="1">
        <v>25</v>
      </c>
      <c r="R891" s="1">
        <v>47</v>
      </c>
      <c r="S891" s="4">
        <f t="shared" si="14"/>
        <v>47</v>
      </c>
    </row>
    <row r="892" spans="1:19" ht="15" x14ac:dyDescent="0.2">
      <c r="A892" s="1">
        <v>52</v>
      </c>
      <c r="B892" s="1" t="s">
        <v>47</v>
      </c>
      <c r="C892" s="1">
        <v>52</v>
      </c>
      <c r="D892" s="1" t="s">
        <v>81</v>
      </c>
      <c r="E892" s="1">
        <v>10108</v>
      </c>
      <c r="F892" s="1" t="s">
        <v>3</v>
      </c>
      <c r="G892" s="1">
        <v>15</v>
      </c>
      <c r="H892" s="1">
        <v>18</v>
      </c>
      <c r="I892" s="1">
        <v>9</v>
      </c>
      <c r="J892" s="1">
        <v>53</v>
      </c>
      <c r="K892" s="1">
        <v>16</v>
      </c>
      <c r="L892" s="1">
        <v>15</v>
      </c>
      <c r="M892" s="1">
        <v>16</v>
      </c>
      <c r="N892" s="1">
        <v>17</v>
      </c>
      <c r="O892" s="1">
        <v>63</v>
      </c>
      <c r="P892" s="1">
        <v>17</v>
      </c>
      <c r="Q892" s="1">
        <v>56</v>
      </c>
      <c r="R892" s="1">
        <v>49</v>
      </c>
      <c r="S892" s="4">
        <f t="shared" si="14"/>
        <v>63</v>
      </c>
    </row>
    <row r="893" spans="1:19" ht="15" x14ac:dyDescent="0.2">
      <c r="A893" s="1">
        <v>52</v>
      </c>
      <c r="B893" s="1" t="s">
        <v>47</v>
      </c>
      <c r="C893" s="1">
        <v>52</v>
      </c>
      <c r="D893" s="1" t="s">
        <v>81</v>
      </c>
      <c r="E893" s="1">
        <v>10109</v>
      </c>
      <c r="F893" s="1" t="s">
        <v>24</v>
      </c>
      <c r="G893" s="1">
        <v>9</v>
      </c>
      <c r="H893" s="1">
        <v>11</v>
      </c>
      <c r="I893" s="1">
        <v>6</v>
      </c>
      <c r="J893" s="1">
        <v>40</v>
      </c>
      <c r="K893" s="1">
        <v>11</v>
      </c>
      <c r="L893" s="1">
        <v>11</v>
      </c>
      <c r="M893" s="1">
        <v>17</v>
      </c>
      <c r="N893" s="1">
        <v>15</v>
      </c>
      <c r="O893" s="1">
        <v>48</v>
      </c>
      <c r="P893" s="1">
        <v>7</v>
      </c>
      <c r="Q893" s="1">
        <v>6</v>
      </c>
      <c r="R893" s="1">
        <v>25</v>
      </c>
      <c r="S893" s="4">
        <f t="shared" si="14"/>
        <v>48</v>
      </c>
    </row>
    <row r="894" spans="1:19" ht="15" x14ac:dyDescent="0.2">
      <c r="A894" s="1">
        <v>52</v>
      </c>
      <c r="B894" s="1" t="s">
        <v>47</v>
      </c>
      <c r="C894" s="1">
        <v>52</v>
      </c>
      <c r="D894" s="1" t="s">
        <v>81</v>
      </c>
      <c r="E894" s="1">
        <v>10110</v>
      </c>
      <c r="F894" s="1" t="s">
        <v>25</v>
      </c>
      <c r="G894" s="1">
        <v>13</v>
      </c>
      <c r="H894" s="1">
        <v>17</v>
      </c>
      <c r="I894" s="1">
        <v>45</v>
      </c>
      <c r="J894" s="1">
        <v>24</v>
      </c>
      <c r="K894" s="1">
        <v>20</v>
      </c>
      <c r="L894" s="1">
        <v>24</v>
      </c>
      <c r="M894" s="1">
        <v>61</v>
      </c>
      <c r="N894" s="1">
        <v>24</v>
      </c>
      <c r="O894" s="1">
        <v>19</v>
      </c>
      <c r="P894" s="1">
        <v>53</v>
      </c>
      <c r="Q894" s="1">
        <v>34</v>
      </c>
      <c r="R894" s="1">
        <v>16</v>
      </c>
      <c r="S894" s="4">
        <f t="shared" si="14"/>
        <v>61</v>
      </c>
    </row>
    <row r="895" spans="1:19" ht="15" x14ac:dyDescent="0.2">
      <c r="A895" s="1">
        <v>52</v>
      </c>
      <c r="B895" s="1" t="s">
        <v>47</v>
      </c>
      <c r="C895" s="1">
        <v>52</v>
      </c>
      <c r="D895" s="1" t="s">
        <v>81</v>
      </c>
      <c r="E895" s="1">
        <v>10113</v>
      </c>
      <c r="F895" s="1" t="s">
        <v>4</v>
      </c>
      <c r="G895" s="1">
        <v>4</v>
      </c>
      <c r="H895" s="1">
        <v>9</v>
      </c>
      <c r="I895" s="1">
        <v>8</v>
      </c>
      <c r="J895" s="1">
        <v>10</v>
      </c>
      <c r="K895" s="1">
        <v>1</v>
      </c>
      <c r="L895" s="1">
        <v>47</v>
      </c>
      <c r="M895" s="1">
        <v>6</v>
      </c>
      <c r="N895" s="1">
        <v>1</v>
      </c>
      <c r="O895" s="1">
        <v>5</v>
      </c>
      <c r="P895" s="1">
        <v>5</v>
      </c>
      <c r="Q895" s="1">
        <v>8</v>
      </c>
      <c r="R895" s="1">
        <v>6</v>
      </c>
      <c r="S895" s="4">
        <f t="shared" si="14"/>
        <v>47</v>
      </c>
    </row>
    <row r="896" spans="1:19" ht="15" x14ac:dyDescent="0.2">
      <c r="A896" s="1">
        <v>52</v>
      </c>
      <c r="B896" s="1" t="s">
        <v>47</v>
      </c>
      <c r="C896" s="1">
        <v>52</v>
      </c>
      <c r="D896" s="1" t="s">
        <v>81</v>
      </c>
      <c r="E896" s="1">
        <v>10201</v>
      </c>
      <c r="F896" s="1" t="s">
        <v>5</v>
      </c>
      <c r="G896" s="1">
        <v>1</v>
      </c>
      <c r="H896" s="1">
        <v>1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4">
        <f t="shared" si="14"/>
        <v>1</v>
      </c>
    </row>
    <row r="897" spans="1:19" ht="15" x14ac:dyDescent="0.2">
      <c r="A897" s="1">
        <v>52</v>
      </c>
      <c r="B897" s="1" t="s">
        <v>47</v>
      </c>
      <c r="C897" s="1">
        <v>52</v>
      </c>
      <c r="D897" s="1" t="s">
        <v>81</v>
      </c>
      <c r="E897" s="1">
        <v>10203</v>
      </c>
      <c r="F897" s="1" t="s">
        <v>6</v>
      </c>
      <c r="G897" s="1">
        <v>9</v>
      </c>
      <c r="H897" s="1">
        <v>25</v>
      </c>
      <c r="I897" s="1">
        <v>14</v>
      </c>
      <c r="J897" s="1">
        <v>18</v>
      </c>
      <c r="K897" s="1">
        <v>15</v>
      </c>
      <c r="L897" s="1">
        <v>20</v>
      </c>
      <c r="M897" s="1">
        <v>20</v>
      </c>
      <c r="N897" s="1">
        <v>9</v>
      </c>
      <c r="O897" s="1">
        <v>45</v>
      </c>
      <c r="P897" s="1">
        <v>45</v>
      </c>
      <c r="Q897" s="1">
        <v>35</v>
      </c>
      <c r="R897" s="1">
        <v>31</v>
      </c>
      <c r="S897" s="4">
        <f t="shared" si="14"/>
        <v>45</v>
      </c>
    </row>
    <row r="898" spans="1:19" ht="15" x14ac:dyDescent="0.2">
      <c r="A898" s="1">
        <v>52</v>
      </c>
      <c r="B898" s="1" t="s">
        <v>47</v>
      </c>
      <c r="C898" s="1">
        <v>52</v>
      </c>
      <c r="D898" s="1" t="s">
        <v>81</v>
      </c>
      <c r="E898" s="1">
        <v>10205</v>
      </c>
      <c r="F898" s="1" t="s">
        <v>26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1</v>
      </c>
      <c r="R898" s="1">
        <v>0</v>
      </c>
      <c r="S898" s="4">
        <f t="shared" si="14"/>
        <v>1</v>
      </c>
    </row>
    <row r="899" spans="1:19" ht="15" x14ac:dyDescent="0.2">
      <c r="A899" s="1">
        <v>52</v>
      </c>
      <c r="B899" s="1" t="s">
        <v>47</v>
      </c>
      <c r="C899" s="1">
        <v>52</v>
      </c>
      <c r="D899" s="1" t="s">
        <v>81</v>
      </c>
      <c r="E899" s="1">
        <v>10206</v>
      </c>
      <c r="F899" s="1" t="s">
        <v>8</v>
      </c>
      <c r="G899" s="1">
        <v>18</v>
      </c>
      <c r="H899" s="1">
        <v>21</v>
      </c>
      <c r="I899" s="1">
        <v>8</v>
      </c>
      <c r="J899" s="1">
        <v>9</v>
      </c>
      <c r="K899" s="1">
        <v>5</v>
      </c>
      <c r="L899" s="1">
        <v>8</v>
      </c>
      <c r="M899" s="1">
        <v>13</v>
      </c>
      <c r="N899" s="1">
        <v>26</v>
      </c>
      <c r="O899" s="1">
        <v>16</v>
      </c>
      <c r="P899" s="1">
        <v>37</v>
      </c>
      <c r="Q899" s="1">
        <v>22</v>
      </c>
      <c r="R899" s="1">
        <v>17</v>
      </c>
      <c r="S899" s="4">
        <f t="shared" si="14"/>
        <v>37</v>
      </c>
    </row>
    <row r="900" spans="1:19" ht="15" x14ac:dyDescent="0.2">
      <c r="A900" s="1">
        <v>52</v>
      </c>
      <c r="B900" s="1" t="s">
        <v>47</v>
      </c>
      <c r="C900" s="1">
        <v>52</v>
      </c>
      <c r="D900" s="1" t="s">
        <v>81</v>
      </c>
      <c r="E900" s="1">
        <v>10303</v>
      </c>
      <c r="F900" s="1" t="s">
        <v>9</v>
      </c>
      <c r="G900" s="1">
        <v>3</v>
      </c>
      <c r="H900" s="1">
        <v>2</v>
      </c>
      <c r="I900" s="1">
        <v>1</v>
      </c>
      <c r="J900" s="1">
        <v>0</v>
      </c>
      <c r="K900" s="1">
        <v>2</v>
      </c>
      <c r="L900" s="1">
        <v>0</v>
      </c>
      <c r="M900" s="1">
        <v>4</v>
      </c>
      <c r="N900" s="1">
        <v>2</v>
      </c>
      <c r="O900" s="1">
        <v>2</v>
      </c>
      <c r="P900" s="1">
        <v>4</v>
      </c>
      <c r="Q900" s="1">
        <v>3</v>
      </c>
      <c r="R900" s="1">
        <v>0</v>
      </c>
      <c r="S900" s="4">
        <f t="shared" si="14"/>
        <v>4</v>
      </c>
    </row>
    <row r="901" spans="1:19" ht="15" x14ac:dyDescent="0.2">
      <c r="A901" s="1">
        <v>52</v>
      </c>
      <c r="B901" s="1" t="s">
        <v>47</v>
      </c>
      <c r="C901" s="1">
        <v>52</v>
      </c>
      <c r="D901" s="1" t="s">
        <v>81</v>
      </c>
      <c r="E901" s="1">
        <v>10401</v>
      </c>
      <c r="F901" s="1" t="s">
        <v>28</v>
      </c>
      <c r="G901" s="1">
        <v>3</v>
      </c>
      <c r="H901" s="1">
        <v>3</v>
      </c>
      <c r="I901" s="1">
        <v>3</v>
      </c>
      <c r="J901" s="1">
        <v>3</v>
      </c>
      <c r="K901" s="1">
        <v>2</v>
      </c>
      <c r="L901" s="1">
        <v>0</v>
      </c>
      <c r="M901" s="1">
        <v>0</v>
      </c>
      <c r="N901" s="1">
        <v>0</v>
      </c>
      <c r="O901" s="1">
        <v>0</v>
      </c>
      <c r="P901" s="1">
        <v>1</v>
      </c>
      <c r="Q901" s="1">
        <v>4</v>
      </c>
      <c r="R901" s="1">
        <v>2</v>
      </c>
      <c r="S901" s="4">
        <f t="shared" si="14"/>
        <v>4</v>
      </c>
    </row>
    <row r="902" spans="1:19" ht="15" x14ac:dyDescent="0.2">
      <c r="A902" s="1">
        <v>52</v>
      </c>
      <c r="B902" s="1" t="s">
        <v>47</v>
      </c>
      <c r="C902" s="1">
        <v>52</v>
      </c>
      <c r="D902" s="1" t="s">
        <v>81</v>
      </c>
      <c r="E902" s="1">
        <v>10402</v>
      </c>
      <c r="F902" s="1" t="s">
        <v>10</v>
      </c>
      <c r="G902" s="1">
        <v>12</v>
      </c>
      <c r="H902" s="1">
        <v>10</v>
      </c>
      <c r="I902" s="1">
        <v>5</v>
      </c>
      <c r="J902" s="1">
        <v>8</v>
      </c>
      <c r="K902" s="1">
        <v>11</v>
      </c>
      <c r="L902" s="1">
        <v>5</v>
      </c>
      <c r="M902" s="1">
        <v>13</v>
      </c>
      <c r="N902" s="1">
        <v>29</v>
      </c>
      <c r="O902" s="1">
        <v>9</v>
      </c>
      <c r="P902" s="1">
        <v>28</v>
      </c>
      <c r="Q902" s="1">
        <v>10</v>
      </c>
      <c r="R902" s="1">
        <v>26</v>
      </c>
      <c r="S902" s="4">
        <f t="shared" si="14"/>
        <v>29</v>
      </c>
    </row>
    <row r="903" spans="1:19" ht="15" x14ac:dyDescent="0.2">
      <c r="A903" s="1">
        <v>52</v>
      </c>
      <c r="B903" s="1" t="s">
        <v>47</v>
      </c>
      <c r="C903" s="1">
        <v>52</v>
      </c>
      <c r="D903" s="1" t="s">
        <v>81</v>
      </c>
      <c r="E903" s="1">
        <v>10501</v>
      </c>
      <c r="F903" s="1" t="s">
        <v>11</v>
      </c>
      <c r="G903" s="1">
        <v>6</v>
      </c>
      <c r="H903" s="1">
        <v>5</v>
      </c>
      <c r="I903" s="1">
        <v>9</v>
      </c>
      <c r="J903" s="1">
        <v>12</v>
      </c>
      <c r="K903" s="1">
        <v>6</v>
      </c>
      <c r="L903" s="1">
        <v>9</v>
      </c>
      <c r="M903" s="1">
        <v>3</v>
      </c>
      <c r="N903" s="1">
        <v>5</v>
      </c>
      <c r="O903" s="1">
        <v>8</v>
      </c>
      <c r="P903" s="1">
        <v>18</v>
      </c>
      <c r="Q903" s="1">
        <v>8</v>
      </c>
      <c r="R903" s="1">
        <v>4</v>
      </c>
      <c r="S903" s="4">
        <f t="shared" si="14"/>
        <v>18</v>
      </c>
    </row>
    <row r="904" spans="1:19" ht="15" x14ac:dyDescent="0.2">
      <c r="A904" s="1">
        <v>52</v>
      </c>
      <c r="B904" s="1" t="s">
        <v>47</v>
      </c>
      <c r="C904" s="1">
        <v>52</v>
      </c>
      <c r="D904" s="1" t="s">
        <v>81</v>
      </c>
      <c r="E904" s="1">
        <v>20101</v>
      </c>
      <c r="F904" s="1" t="s">
        <v>12</v>
      </c>
      <c r="G904" s="1">
        <v>14</v>
      </c>
      <c r="H904" s="1">
        <v>12</v>
      </c>
      <c r="I904" s="1">
        <v>15</v>
      </c>
      <c r="J904" s="1">
        <v>10</v>
      </c>
      <c r="K904" s="1">
        <v>20</v>
      </c>
      <c r="L904" s="1">
        <v>13</v>
      </c>
      <c r="M904" s="1">
        <v>15</v>
      </c>
      <c r="N904" s="1">
        <v>23</v>
      </c>
      <c r="O904" s="1">
        <v>26</v>
      </c>
      <c r="P904" s="1">
        <v>15</v>
      </c>
      <c r="Q904" s="1">
        <v>25</v>
      </c>
      <c r="R904" s="1">
        <v>0</v>
      </c>
      <c r="S904" s="4">
        <f t="shared" si="14"/>
        <v>26</v>
      </c>
    </row>
    <row r="905" spans="1:19" ht="15" x14ac:dyDescent="0.2">
      <c r="A905" s="1">
        <v>52</v>
      </c>
      <c r="B905" s="1" t="s">
        <v>47</v>
      </c>
      <c r="C905" s="1">
        <v>52</v>
      </c>
      <c r="D905" s="1" t="s">
        <v>81</v>
      </c>
      <c r="E905" s="1">
        <v>20103</v>
      </c>
      <c r="F905" s="1" t="s">
        <v>29</v>
      </c>
      <c r="G905" s="1">
        <v>1</v>
      </c>
      <c r="H905" s="1">
        <v>2</v>
      </c>
      <c r="I905" s="1">
        <v>0</v>
      </c>
      <c r="J905" s="1">
        <v>0</v>
      </c>
      <c r="K905" s="1">
        <v>0</v>
      </c>
      <c r="L905" s="1">
        <v>1</v>
      </c>
      <c r="M905" s="1">
        <v>2</v>
      </c>
      <c r="N905" s="1">
        <v>0</v>
      </c>
      <c r="O905" s="1">
        <v>1</v>
      </c>
      <c r="P905" s="1">
        <v>2</v>
      </c>
      <c r="Q905" s="1">
        <v>2</v>
      </c>
      <c r="R905" s="1">
        <v>0</v>
      </c>
      <c r="S905" s="4">
        <f t="shared" si="14"/>
        <v>2</v>
      </c>
    </row>
    <row r="906" spans="1:19" ht="15" x14ac:dyDescent="0.2">
      <c r="A906" s="1">
        <v>52</v>
      </c>
      <c r="B906" s="1" t="s">
        <v>47</v>
      </c>
      <c r="C906" s="1">
        <v>52</v>
      </c>
      <c r="D906" s="1" t="s">
        <v>81</v>
      </c>
      <c r="E906" s="1">
        <v>20106</v>
      </c>
      <c r="F906" s="1" t="s">
        <v>30</v>
      </c>
      <c r="G906" s="1">
        <v>3</v>
      </c>
      <c r="H906" s="1">
        <v>40</v>
      </c>
      <c r="I906" s="1">
        <v>7</v>
      </c>
      <c r="J906" s="1">
        <v>40</v>
      </c>
      <c r="K906" s="1">
        <v>17</v>
      </c>
      <c r="L906" s="1">
        <v>9</v>
      </c>
      <c r="M906" s="1">
        <v>9</v>
      </c>
      <c r="N906" s="1">
        <v>13</v>
      </c>
      <c r="O906" s="1">
        <v>14</v>
      </c>
      <c r="P906" s="1">
        <v>61</v>
      </c>
      <c r="Q906" s="1">
        <v>21</v>
      </c>
      <c r="R906" s="1">
        <v>6</v>
      </c>
      <c r="S906" s="4">
        <f t="shared" si="14"/>
        <v>61</v>
      </c>
    </row>
    <row r="907" spans="1:19" ht="15" x14ac:dyDescent="0.2">
      <c r="A907" s="1">
        <v>52</v>
      </c>
      <c r="B907" s="1" t="s">
        <v>47</v>
      </c>
      <c r="C907" s="1">
        <v>52</v>
      </c>
      <c r="D907" s="1" t="s">
        <v>81</v>
      </c>
      <c r="E907" s="1">
        <v>20107</v>
      </c>
      <c r="F907" s="1" t="s">
        <v>13</v>
      </c>
      <c r="G907" s="1">
        <v>6</v>
      </c>
      <c r="H907" s="1">
        <v>9</v>
      </c>
      <c r="I907" s="1">
        <v>3</v>
      </c>
      <c r="J907" s="1">
        <v>5</v>
      </c>
      <c r="K907" s="1">
        <v>4</v>
      </c>
      <c r="L907" s="1">
        <v>0</v>
      </c>
      <c r="M907" s="1">
        <v>4</v>
      </c>
      <c r="N907" s="1">
        <v>7</v>
      </c>
      <c r="O907" s="1">
        <v>2</v>
      </c>
      <c r="P907" s="1">
        <v>37</v>
      </c>
      <c r="Q907" s="1">
        <v>4</v>
      </c>
      <c r="R907" s="1">
        <v>0</v>
      </c>
      <c r="S907" s="4">
        <f t="shared" si="14"/>
        <v>37</v>
      </c>
    </row>
    <row r="908" spans="1:19" ht="15" x14ac:dyDescent="0.2">
      <c r="A908" s="1">
        <v>52</v>
      </c>
      <c r="B908" s="1" t="s">
        <v>47</v>
      </c>
      <c r="C908" s="1">
        <v>52</v>
      </c>
      <c r="D908" s="1" t="s">
        <v>81</v>
      </c>
      <c r="E908" s="1">
        <v>20108</v>
      </c>
      <c r="F908" s="1" t="s">
        <v>14</v>
      </c>
      <c r="G908" s="1">
        <v>0</v>
      </c>
      <c r="H908" s="1">
        <v>0</v>
      </c>
      <c r="I908" s="1">
        <v>2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4">
        <f t="shared" si="14"/>
        <v>2</v>
      </c>
    </row>
    <row r="909" spans="1:19" ht="15" x14ac:dyDescent="0.2">
      <c r="A909" s="1">
        <v>52</v>
      </c>
      <c r="B909" s="1" t="s">
        <v>47</v>
      </c>
      <c r="C909" s="1">
        <v>52</v>
      </c>
      <c r="D909" s="1" t="s">
        <v>81</v>
      </c>
      <c r="E909" s="1">
        <v>20201</v>
      </c>
      <c r="F909" s="1" t="s">
        <v>15</v>
      </c>
      <c r="G909" s="1">
        <v>11</v>
      </c>
      <c r="H909" s="1">
        <v>9</v>
      </c>
      <c r="I909" s="1">
        <v>4</v>
      </c>
      <c r="J909" s="1">
        <v>10</v>
      </c>
      <c r="K909" s="1">
        <v>4</v>
      </c>
      <c r="L909" s="1">
        <v>2</v>
      </c>
      <c r="M909" s="1">
        <v>13</v>
      </c>
      <c r="N909" s="1">
        <v>2</v>
      </c>
      <c r="O909" s="1">
        <v>9</v>
      </c>
      <c r="P909" s="1">
        <v>7</v>
      </c>
      <c r="Q909" s="1">
        <v>14</v>
      </c>
      <c r="R909" s="1">
        <v>6</v>
      </c>
      <c r="S909" s="4">
        <f t="shared" si="14"/>
        <v>14</v>
      </c>
    </row>
    <row r="910" spans="1:19" ht="15" x14ac:dyDescent="0.2">
      <c r="A910" s="1">
        <v>52</v>
      </c>
      <c r="B910" s="1" t="s">
        <v>47</v>
      </c>
      <c r="C910" s="1">
        <v>52</v>
      </c>
      <c r="D910" s="1" t="s">
        <v>81</v>
      </c>
      <c r="E910" s="1">
        <v>20202</v>
      </c>
      <c r="F910" s="1" t="s">
        <v>16</v>
      </c>
      <c r="G910" s="1">
        <v>0</v>
      </c>
      <c r="H910" s="1">
        <v>0</v>
      </c>
      <c r="I910" s="1">
        <v>2</v>
      </c>
      <c r="J910" s="1">
        <v>3</v>
      </c>
      <c r="K910" s="1">
        <v>2</v>
      </c>
      <c r="L910" s="1">
        <v>0</v>
      </c>
      <c r="M910" s="1">
        <v>2</v>
      </c>
      <c r="N910" s="1">
        <v>1</v>
      </c>
      <c r="O910" s="1">
        <v>3</v>
      </c>
      <c r="P910" s="1">
        <v>1</v>
      </c>
      <c r="Q910" s="1">
        <v>1</v>
      </c>
      <c r="R910" s="1">
        <v>1</v>
      </c>
      <c r="S910" s="4">
        <f t="shared" si="14"/>
        <v>3</v>
      </c>
    </row>
    <row r="911" spans="1:19" ht="15" x14ac:dyDescent="0.2">
      <c r="A911" s="1">
        <v>52</v>
      </c>
      <c r="B911" s="1" t="s">
        <v>47</v>
      </c>
      <c r="C911" s="1">
        <v>52</v>
      </c>
      <c r="D911" s="1" t="s">
        <v>81</v>
      </c>
      <c r="E911" s="1">
        <v>30101</v>
      </c>
      <c r="F911" s="1" t="s">
        <v>32</v>
      </c>
      <c r="G911" s="1">
        <v>0</v>
      </c>
      <c r="H911" s="1">
        <v>0</v>
      </c>
      <c r="I911" s="1">
        <v>1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4">
        <f t="shared" si="14"/>
        <v>1</v>
      </c>
    </row>
    <row r="912" spans="1:19" ht="15" x14ac:dyDescent="0.2">
      <c r="A912" s="1">
        <v>52</v>
      </c>
      <c r="B912" s="1" t="s">
        <v>47</v>
      </c>
      <c r="C912" s="1">
        <v>52</v>
      </c>
      <c r="D912" s="1" t="s">
        <v>81</v>
      </c>
      <c r="E912" s="1">
        <v>30102</v>
      </c>
      <c r="F912" s="1" t="s">
        <v>33</v>
      </c>
      <c r="G912" s="1">
        <v>15</v>
      </c>
      <c r="H912" s="1">
        <v>13</v>
      </c>
      <c r="I912" s="1">
        <v>28</v>
      </c>
      <c r="J912" s="1">
        <v>25</v>
      </c>
      <c r="K912" s="1">
        <v>25</v>
      </c>
      <c r="L912" s="1">
        <v>23</v>
      </c>
      <c r="M912" s="1">
        <v>25</v>
      </c>
      <c r="N912" s="1">
        <v>29</v>
      </c>
      <c r="O912" s="1">
        <v>21</v>
      </c>
      <c r="P912" s="1">
        <v>32</v>
      </c>
      <c r="Q912" s="1">
        <v>18</v>
      </c>
      <c r="R912" s="1">
        <v>17</v>
      </c>
      <c r="S912" s="4">
        <f t="shared" si="14"/>
        <v>32</v>
      </c>
    </row>
    <row r="913" spans="1:19" ht="15" x14ac:dyDescent="0.2">
      <c r="A913" s="1">
        <v>52</v>
      </c>
      <c r="B913" s="1" t="s">
        <v>47</v>
      </c>
      <c r="C913" s="1">
        <v>52</v>
      </c>
      <c r="D913" s="1" t="s">
        <v>81</v>
      </c>
      <c r="E913" s="1">
        <v>30104</v>
      </c>
      <c r="F913" s="1" t="s">
        <v>34</v>
      </c>
      <c r="G913" s="1">
        <v>18</v>
      </c>
      <c r="H913" s="1">
        <v>24</v>
      </c>
      <c r="I913" s="1">
        <v>14</v>
      </c>
      <c r="J913" s="1">
        <v>14</v>
      </c>
      <c r="K913" s="1">
        <v>16</v>
      </c>
      <c r="L913" s="1">
        <v>20</v>
      </c>
      <c r="M913" s="1">
        <v>47</v>
      </c>
      <c r="N913" s="1">
        <v>41</v>
      </c>
      <c r="O913" s="1">
        <v>32</v>
      </c>
      <c r="P913" s="1">
        <v>12</v>
      </c>
      <c r="Q913" s="1">
        <v>55</v>
      </c>
      <c r="R913" s="1">
        <v>18</v>
      </c>
      <c r="S913" s="4">
        <f t="shared" si="14"/>
        <v>55</v>
      </c>
    </row>
    <row r="914" spans="1:19" ht="15" x14ac:dyDescent="0.2">
      <c r="A914" s="1">
        <v>52</v>
      </c>
      <c r="B914" s="1" t="s">
        <v>47</v>
      </c>
      <c r="C914" s="1">
        <v>52</v>
      </c>
      <c r="D914" s="1" t="s">
        <v>81</v>
      </c>
      <c r="E914" s="1">
        <v>30106</v>
      </c>
      <c r="F914" s="1" t="s">
        <v>36</v>
      </c>
      <c r="G914" s="1">
        <v>17</v>
      </c>
      <c r="H914" s="1">
        <v>20</v>
      </c>
      <c r="I914" s="1">
        <v>19</v>
      </c>
      <c r="J914" s="1">
        <v>9</v>
      </c>
      <c r="K914" s="1">
        <v>14</v>
      </c>
      <c r="L914" s="1">
        <v>15</v>
      </c>
      <c r="M914" s="1">
        <v>23</v>
      </c>
      <c r="N914" s="1">
        <v>17</v>
      </c>
      <c r="O914" s="1">
        <v>17</v>
      </c>
      <c r="P914" s="1">
        <v>31</v>
      </c>
      <c r="Q914" s="1">
        <v>45</v>
      </c>
      <c r="R914" s="1">
        <v>18</v>
      </c>
      <c r="S914" s="4">
        <f t="shared" si="14"/>
        <v>45</v>
      </c>
    </row>
    <row r="915" spans="1:19" ht="15" x14ac:dyDescent="0.2">
      <c r="A915" s="1">
        <v>52</v>
      </c>
      <c r="B915" s="1" t="s">
        <v>47</v>
      </c>
      <c r="C915" s="1">
        <v>52</v>
      </c>
      <c r="D915" s="1" t="s">
        <v>81</v>
      </c>
      <c r="E915" s="1">
        <v>30107</v>
      </c>
      <c r="F915" s="1" t="s">
        <v>37</v>
      </c>
      <c r="G915" s="1">
        <v>45</v>
      </c>
      <c r="H915" s="1">
        <v>17</v>
      </c>
      <c r="I915" s="1">
        <v>4</v>
      </c>
      <c r="J915" s="1">
        <v>19</v>
      </c>
      <c r="K915" s="1">
        <v>38</v>
      </c>
      <c r="L915" s="1">
        <v>21</v>
      </c>
      <c r="M915" s="1">
        <v>9</v>
      </c>
      <c r="N915" s="1">
        <v>2</v>
      </c>
      <c r="O915" s="1">
        <v>44</v>
      </c>
      <c r="P915" s="1">
        <v>26</v>
      </c>
      <c r="Q915" s="1">
        <v>16</v>
      </c>
      <c r="R915" s="1">
        <v>10</v>
      </c>
      <c r="S915" s="4">
        <f t="shared" si="14"/>
        <v>45</v>
      </c>
    </row>
    <row r="916" spans="1:19" ht="15" x14ac:dyDescent="0.2">
      <c r="A916" s="1">
        <v>52</v>
      </c>
      <c r="B916" s="1" t="s">
        <v>47</v>
      </c>
      <c r="C916" s="1">
        <v>52</v>
      </c>
      <c r="D916" s="1" t="s">
        <v>81</v>
      </c>
      <c r="E916" s="1">
        <v>30110</v>
      </c>
      <c r="F916" s="1" t="s">
        <v>38</v>
      </c>
      <c r="G916" s="1">
        <v>3</v>
      </c>
      <c r="H916" s="1">
        <v>2</v>
      </c>
      <c r="I916" s="1">
        <v>7</v>
      </c>
      <c r="J916" s="1">
        <v>38</v>
      </c>
      <c r="K916" s="1">
        <v>10</v>
      </c>
      <c r="L916" s="1">
        <v>37</v>
      </c>
      <c r="M916" s="1">
        <v>13</v>
      </c>
      <c r="N916" s="1">
        <v>28</v>
      </c>
      <c r="O916" s="1">
        <v>14</v>
      </c>
      <c r="P916" s="1">
        <v>21</v>
      </c>
      <c r="Q916" s="1">
        <v>21</v>
      </c>
      <c r="R916" s="1">
        <v>35</v>
      </c>
      <c r="S916" s="4">
        <f t="shared" si="14"/>
        <v>38</v>
      </c>
    </row>
    <row r="917" spans="1:19" ht="15" x14ac:dyDescent="0.2">
      <c r="A917" s="1">
        <v>52</v>
      </c>
      <c r="B917" s="1" t="s">
        <v>47</v>
      </c>
      <c r="C917" s="1">
        <v>52</v>
      </c>
      <c r="D917" s="1" t="s">
        <v>81</v>
      </c>
      <c r="E917" s="1">
        <v>40101</v>
      </c>
      <c r="F917" s="1" t="s">
        <v>39</v>
      </c>
      <c r="G917" s="1">
        <v>0</v>
      </c>
      <c r="H917" s="1">
        <v>2</v>
      </c>
      <c r="I917" s="1">
        <v>0</v>
      </c>
      <c r="J917" s="1">
        <v>1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4">
        <f t="shared" si="14"/>
        <v>2</v>
      </c>
    </row>
    <row r="918" spans="1:19" ht="15" x14ac:dyDescent="0.2">
      <c r="A918" s="1">
        <v>52</v>
      </c>
      <c r="B918" s="1" t="s">
        <v>47</v>
      </c>
      <c r="C918" s="1">
        <v>52</v>
      </c>
      <c r="D918" s="1" t="s">
        <v>81</v>
      </c>
      <c r="E918" s="1">
        <v>40102</v>
      </c>
      <c r="F918" s="1" t="s">
        <v>17</v>
      </c>
      <c r="G918" s="1">
        <v>3</v>
      </c>
      <c r="H918" s="1">
        <v>6</v>
      </c>
      <c r="I918" s="1">
        <v>13</v>
      </c>
      <c r="J918" s="1">
        <v>6</v>
      </c>
      <c r="K918" s="1">
        <v>13</v>
      </c>
      <c r="L918" s="1">
        <v>4</v>
      </c>
      <c r="M918" s="1">
        <v>6</v>
      </c>
      <c r="N918" s="1">
        <v>5</v>
      </c>
      <c r="O918" s="1">
        <v>10</v>
      </c>
      <c r="P918" s="1">
        <v>9</v>
      </c>
      <c r="Q918" s="1">
        <v>9</v>
      </c>
      <c r="R918" s="1">
        <v>3</v>
      </c>
      <c r="S918" s="4">
        <f t="shared" si="14"/>
        <v>13</v>
      </c>
    </row>
    <row r="919" spans="1:19" ht="15" x14ac:dyDescent="0.2">
      <c r="A919" s="1">
        <v>52</v>
      </c>
      <c r="B919" s="1" t="s">
        <v>47</v>
      </c>
      <c r="C919" s="1">
        <v>52</v>
      </c>
      <c r="D919" s="1" t="s">
        <v>81</v>
      </c>
      <c r="E919" s="1">
        <v>40103</v>
      </c>
      <c r="F919" s="1" t="s">
        <v>18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1</v>
      </c>
      <c r="R919" s="1">
        <v>0</v>
      </c>
      <c r="S919" s="4">
        <f t="shared" si="14"/>
        <v>1</v>
      </c>
    </row>
    <row r="920" spans="1:19" ht="15" x14ac:dyDescent="0.2">
      <c r="A920" s="1">
        <v>52</v>
      </c>
      <c r="B920" s="1" t="s">
        <v>47</v>
      </c>
      <c r="C920" s="1">
        <v>52</v>
      </c>
      <c r="D920" s="1" t="s">
        <v>81</v>
      </c>
      <c r="E920" s="1">
        <v>40201</v>
      </c>
      <c r="F920" s="1" t="s">
        <v>40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1</v>
      </c>
      <c r="M920" s="1">
        <v>0</v>
      </c>
      <c r="N920" s="1">
        <v>0</v>
      </c>
      <c r="O920" s="1">
        <v>0</v>
      </c>
      <c r="P920" s="1">
        <v>3</v>
      </c>
      <c r="Q920" s="1">
        <v>1</v>
      </c>
      <c r="R920" s="1">
        <v>0</v>
      </c>
      <c r="S920" s="4">
        <f t="shared" si="14"/>
        <v>3</v>
      </c>
    </row>
    <row r="921" spans="1:19" ht="15" x14ac:dyDescent="0.2">
      <c r="A921" s="1">
        <v>62</v>
      </c>
      <c r="B921" s="1" t="s">
        <v>47</v>
      </c>
      <c r="C921" s="1">
        <v>62</v>
      </c>
      <c r="D921" s="1" t="s">
        <v>82</v>
      </c>
      <c r="E921" s="1">
        <v>10102</v>
      </c>
      <c r="F921" s="1" t="s">
        <v>20</v>
      </c>
      <c r="G921" s="1">
        <v>10</v>
      </c>
      <c r="H921" s="1">
        <v>6</v>
      </c>
      <c r="I921" s="1">
        <v>5</v>
      </c>
      <c r="J921" s="1">
        <v>4</v>
      </c>
      <c r="K921" s="1">
        <v>6</v>
      </c>
      <c r="L921" s="1">
        <v>8</v>
      </c>
      <c r="M921" s="1">
        <v>10</v>
      </c>
      <c r="N921" s="1">
        <v>8</v>
      </c>
      <c r="O921" s="1">
        <v>5</v>
      </c>
      <c r="P921" s="1">
        <v>12</v>
      </c>
      <c r="Q921" s="1">
        <v>7</v>
      </c>
      <c r="R921" s="1">
        <v>0</v>
      </c>
      <c r="S921" s="4">
        <f t="shared" si="14"/>
        <v>12</v>
      </c>
    </row>
    <row r="922" spans="1:19" ht="15" x14ac:dyDescent="0.2">
      <c r="A922" s="1">
        <v>62</v>
      </c>
      <c r="B922" s="1" t="s">
        <v>47</v>
      </c>
      <c r="C922" s="1">
        <v>62</v>
      </c>
      <c r="D922" s="1" t="s">
        <v>82</v>
      </c>
      <c r="E922" s="1">
        <v>10103</v>
      </c>
      <c r="F922" s="1" t="s">
        <v>21</v>
      </c>
      <c r="G922" s="1">
        <v>1</v>
      </c>
      <c r="H922" s="1">
        <v>1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4">
        <f t="shared" si="14"/>
        <v>1</v>
      </c>
    </row>
    <row r="923" spans="1:19" ht="15" x14ac:dyDescent="0.2">
      <c r="A923" s="1">
        <v>62</v>
      </c>
      <c r="B923" s="1" t="s">
        <v>47</v>
      </c>
      <c r="C923" s="1">
        <v>62</v>
      </c>
      <c r="D923" s="1" t="s">
        <v>82</v>
      </c>
      <c r="E923" s="1">
        <v>10104</v>
      </c>
      <c r="F923" s="1" t="s">
        <v>22</v>
      </c>
      <c r="G923" s="1">
        <v>43</v>
      </c>
      <c r="H923" s="1">
        <v>45</v>
      </c>
      <c r="I923" s="1">
        <v>52</v>
      </c>
      <c r="J923" s="1">
        <v>43</v>
      </c>
      <c r="K923" s="1">
        <v>47</v>
      </c>
      <c r="L923" s="1">
        <v>47</v>
      </c>
      <c r="M923" s="1">
        <v>48</v>
      </c>
      <c r="N923" s="1">
        <v>52</v>
      </c>
      <c r="O923" s="1">
        <v>47</v>
      </c>
      <c r="P923" s="1">
        <v>66</v>
      </c>
      <c r="Q923" s="1">
        <v>55</v>
      </c>
      <c r="R923" s="1">
        <v>48</v>
      </c>
      <c r="S923" s="4">
        <f t="shared" si="14"/>
        <v>66</v>
      </c>
    </row>
    <row r="924" spans="1:19" ht="15" x14ac:dyDescent="0.2">
      <c r="A924" s="1">
        <v>62</v>
      </c>
      <c r="B924" s="1" t="s">
        <v>47</v>
      </c>
      <c r="C924" s="1">
        <v>62</v>
      </c>
      <c r="D924" s="1" t="s">
        <v>82</v>
      </c>
      <c r="E924" s="1">
        <v>10106</v>
      </c>
      <c r="F924" s="1" t="s">
        <v>23</v>
      </c>
      <c r="G924" s="1">
        <v>59</v>
      </c>
      <c r="H924" s="1">
        <v>40</v>
      </c>
      <c r="I924" s="1">
        <v>33</v>
      </c>
      <c r="J924" s="1">
        <v>41</v>
      </c>
      <c r="K924" s="1">
        <v>50</v>
      </c>
      <c r="L924" s="1">
        <v>41</v>
      </c>
      <c r="M924" s="1">
        <v>49</v>
      </c>
      <c r="N924" s="1">
        <v>71</v>
      </c>
      <c r="O924" s="1">
        <v>48</v>
      </c>
      <c r="P924" s="1">
        <v>56</v>
      </c>
      <c r="Q924" s="1">
        <v>49</v>
      </c>
      <c r="R924" s="1">
        <v>50</v>
      </c>
      <c r="S924" s="4">
        <f t="shared" si="14"/>
        <v>71</v>
      </c>
    </row>
    <row r="925" spans="1:19" ht="15" x14ac:dyDescent="0.2">
      <c r="A925" s="1">
        <v>62</v>
      </c>
      <c r="B925" s="1" t="s">
        <v>47</v>
      </c>
      <c r="C925" s="1">
        <v>62</v>
      </c>
      <c r="D925" s="1" t="s">
        <v>82</v>
      </c>
      <c r="E925" s="1">
        <v>10107</v>
      </c>
      <c r="F925" s="1" t="s">
        <v>2</v>
      </c>
      <c r="G925" s="1">
        <v>18</v>
      </c>
      <c r="H925" s="1">
        <v>22</v>
      </c>
      <c r="I925" s="1">
        <v>38</v>
      </c>
      <c r="J925" s="1">
        <v>39</v>
      </c>
      <c r="K925" s="1">
        <v>26</v>
      </c>
      <c r="L925" s="1">
        <v>36</v>
      </c>
      <c r="M925" s="1">
        <v>40</v>
      </c>
      <c r="N925" s="1">
        <v>37</v>
      </c>
      <c r="O925" s="1">
        <v>38</v>
      </c>
      <c r="P925" s="1">
        <v>43</v>
      </c>
      <c r="Q925" s="1">
        <v>40</v>
      </c>
      <c r="R925" s="1">
        <v>41</v>
      </c>
      <c r="S925" s="4">
        <f t="shared" si="14"/>
        <v>43</v>
      </c>
    </row>
    <row r="926" spans="1:19" ht="15" x14ac:dyDescent="0.2">
      <c r="A926" s="1">
        <v>62</v>
      </c>
      <c r="B926" s="1" t="s">
        <v>47</v>
      </c>
      <c r="C926" s="1">
        <v>62</v>
      </c>
      <c r="D926" s="1" t="s">
        <v>82</v>
      </c>
      <c r="E926" s="1">
        <v>10108</v>
      </c>
      <c r="F926" s="1" t="s">
        <v>3</v>
      </c>
      <c r="G926" s="1">
        <v>24</v>
      </c>
      <c r="H926" s="1">
        <v>16</v>
      </c>
      <c r="I926" s="1">
        <v>17</v>
      </c>
      <c r="J926" s="1">
        <v>41</v>
      </c>
      <c r="K926" s="1">
        <v>27</v>
      </c>
      <c r="L926" s="1">
        <v>19</v>
      </c>
      <c r="M926" s="1">
        <v>26</v>
      </c>
      <c r="N926" s="1">
        <v>33</v>
      </c>
      <c r="O926" s="1">
        <v>58</v>
      </c>
      <c r="P926" s="1">
        <v>22</v>
      </c>
      <c r="Q926" s="1">
        <v>51</v>
      </c>
      <c r="R926" s="1">
        <v>39</v>
      </c>
      <c r="S926" s="4">
        <f t="shared" si="14"/>
        <v>58</v>
      </c>
    </row>
    <row r="927" spans="1:19" ht="15" x14ac:dyDescent="0.2">
      <c r="A927" s="1">
        <v>62</v>
      </c>
      <c r="B927" s="1" t="s">
        <v>47</v>
      </c>
      <c r="C927" s="1">
        <v>62</v>
      </c>
      <c r="D927" s="1" t="s">
        <v>82</v>
      </c>
      <c r="E927" s="1">
        <v>10109</v>
      </c>
      <c r="F927" s="1" t="s">
        <v>24</v>
      </c>
      <c r="G927" s="1">
        <v>19</v>
      </c>
      <c r="H927" s="1">
        <v>15</v>
      </c>
      <c r="I927" s="1">
        <v>20</v>
      </c>
      <c r="J927" s="1">
        <v>46</v>
      </c>
      <c r="K927" s="1">
        <v>20</v>
      </c>
      <c r="L927" s="1">
        <v>15</v>
      </c>
      <c r="M927" s="1">
        <v>29</v>
      </c>
      <c r="N927" s="1">
        <v>31</v>
      </c>
      <c r="O927" s="1">
        <v>56</v>
      </c>
      <c r="P927" s="1">
        <v>11</v>
      </c>
      <c r="Q927" s="1">
        <v>16</v>
      </c>
      <c r="R927" s="1">
        <v>26</v>
      </c>
      <c r="S927" s="4">
        <f t="shared" si="14"/>
        <v>56</v>
      </c>
    </row>
    <row r="928" spans="1:19" ht="15" x14ac:dyDescent="0.2">
      <c r="A928" s="1">
        <v>62</v>
      </c>
      <c r="B928" s="1" t="s">
        <v>47</v>
      </c>
      <c r="C928" s="1">
        <v>62</v>
      </c>
      <c r="D928" s="1" t="s">
        <v>82</v>
      </c>
      <c r="E928" s="1">
        <v>10110</v>
      </c>
      <c r="F928" s="1" t="s">
        <v>25</v>
      </c>
      <c r="G928" s="1">
        <v>26</v>
      </c>
      <c r="H928" s="1">
        <v>19</v>
      </c>
      <c r="I928" s="1">
        <v>61</v>
      </c>
      <c r="J928" s="1">
        <v>35</v>
      </c>
      <c r="K928" s="1">
        <v>18</v>
      </c>
      <c r="L928" s="1">
        <v>24</v>
      </c>
      <c r="M928" s="1">
        <v>63</v>
      </c>
      <c r="N928" s="1">
        <v>38</v>
      </c>
      <c r="O928" s="1">
        <v>29</v>
      </c>
      <c r="P928" s="1">
        <v>61</v>
      </c>
      <c r="Q928" s="1">
        <v>32</v>
      </c>
      <c r="R928" s="1">
        <v>21</v>
      </c>
      <c r="S928" s="4">
        <f t="shared" si="14"/>
        <v>63</v>
      </c>
    </row>
    <row r="929" spans="1:19" ht="15" x14ac:dyDescent="0.2">
      <c r="A929" s="1">
        <v>62</v>
      </c>
      <c r="B929" s="1" t="s">
        <v>47</v>
      </c>
      <c r="C929" s="1">
        <v>62</v>
      </c>
      <c r="D929" s="1" t="s">
        <v>82</v>
      </c>
      <c r="E929" s="1">
        <v>10113</v>
      </c>
      <c r="F929" s="1" t="s">
        <v>4</v>
      </c>
      <c r="G929" s="1">
        <v>10</v>
      </c>
      <c r="H929" s="1">
        <v>9</v>
      </c>
      <c r="I929" s="1">
        <v>9</v>
      </c>
      <c r="J929" s="1">
        <v>8</v>
      </c>
      <c r="K929" s="1">
        <v>1</v>
      </c>
      <c r="L929" s="1">
        <v>41</v>
      </c>
      <c r="M929" s="1">
        <v>12</v>
      </c>
      <c r="N929" s="1">
        <v>15</v>
      </c>
      <c r="O929" s="1">
        <v>6</v>
      </c>
      <c r="P929" s="1">
        <v>8</v>
      </c>
      <c r="Q929" s="1">
        <v>9</v>
      </c>
      <c r="R929" s="1">
        <v>9</v>
      </c>
      <c r="S929" s="4">
        <f t="shared" si="14"/>
        <v>41</v>
      </c>
    </row>
    <row r="930" spans="1:19" ht="15" x14ac:dyDescent="0.2">
      <c r="A930" s="1">
        <v>62</v>
      </c>
      <c r="B930" s="1" t="s">
        <v>47</v>
      </c>
      <c r="C930" s="1">
        <v>62</v>
      </c>
      <c r="D930" s="1" t="s">
        <v>82</v>
      </c>
      <c r="E930" s="1">
        <v>10201</v>
      </c>
      <c r="F930" s="1" t="s">
        <v>5</v>
      </c>
      <c r="G930" s="1">
        <v>0</v>
      </c>
      <c r="H930" s="1">
        <v>2</v>
      </c>
      <c r="I930" s="1">
        <v>0</v>
      </c>
      <c r="J930" s="1">
        <v>0</v>
      </c>
      <c r="K930" s="1">
        <v>5</v>
      </c>
      <c r="L930" s="1">
        <v>0</v>
      </c>
      <c r="M930" s="1">
        <v>2</v>
      </c>
      <c r="N930" s="1">
        <v>2</v>
      </c>
      <c r="O930" s="1">
        <v>0</v>
      </c>
      <c r="P930" s="1">
        <v>6</v>
      </c>
      <c r="Q930" s="1">
        <v>0</v>
      </c>
      <c r="R930" s="1">
        <v>2</v>
      </c>
      <c r="S930" s="4">
        <f t="shared" si="14"/>
        <v>6</v>
      </c>
    </row>
    <row r="931" spans="1:19" ht="15" x14ac:dyDescent="0.2">
      <c r="A931" s="1">
        <v>62</v>
      </c>
      <c r="B931" s="1" t="s">
        <v>47</v>
      </c>
      <c r="C931" s="1">
        <v>62</v>
      </c>
      <c r="D931" s="1" t="s">
        <v>82</v>
      </c>
      <c r="E931" s="1">
        <v>10203</v>
      </c>
      <c r="F931" s="1" t="s">
        <v>6</v>
      </c>
      <c r="G931" s="1">
        <v>17</v>
      </c>
      <c r="H931" s="1">
        <v>29</v>
      </c>
      <c r="I931" s="1">
        <v>30</v>
      </c>
      <c r="J931" s="1">
        <v>24</v>
      </c>
      <c r="K931" s="1">
        <v>25</v>
      </c>
      <c r="L931" s="1">
        <v>23</v>
      </c>
      <c r="M931" s="1">
        <v>35</v>
      </c>
      <c r="N931" s="1">
        <v>33</v>
      </c>
      <c r="O931" s="1">
        <v>34</v>
      </c>
      <c r="P931" s="1">
        <v>36</v>
      </c>
      <c r="Q931" s="1">
        <v>27</v>
      </c>
      <c r="R931" s="1">
        <v>27</v>
      </c>
      <c r="S931" s="4">
        <f t="shared" si="14"/>
        <v>36</v>
      </c>
    </row>
    <row r="932" spans="1:19" ht="15" x14ac:dyDescent="0.2">
      <c r="A932" s="1">
        <v>62</v>
      </c>
      <c r="B932" s="1" t="s">
        <v>47</v>
      </c>
      <c r="C932" s="1">
        <v>62</v>
      </c>
      <c r="D932" s="1" t="s">
        <v>82</v>
      </c>
      <c r="E932" s="1">
        <v>10204</v>
      </c>
      <c r="F932" s="1" t="s">
        <v>7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1</v>
      </c>
      <c r="S932" s="4">
        <f t="shared" ref="S932:S993" si="15">MAX(G932:R932)</f>
        <v>1</v>
      </c>
    </row>
    <row r="933" spans="1:19" ht="15" x14ac:dyDescent="0.2">
      <c r="A933" s="1">
        <v>62</v>
      </c>
      <c r="B933" s="1" t="s">
        <v>47</v>
      </c>
      <c r="C933" s="1">
        <v>62</v>
      </c>
      <c r="D933" s="1" t="s">
        <v>82</v>
      </c>
      <c r="E933" s="1">
        <v>10206</v>
      </c>
      <c r="F933" s="1" t="s">
        <v>8</v>
      </c>
      <c r="G933" s="1">
        <v>24</v>
      </c>
      <c r="H933" s="1">
        <v>24</v>
      </c>
      <c r="I933" s="1">
        <v>16</v>
      </c>
      <c r="J933" s="1">
        <v>7</v>
      </c>
      <c r="K933" s="1">
        <v>17</v>
      </c>
      <c r="L933" s="1">
        <v>23</v>
      </c>
      <c r="M933" s="1">
        <v>23</v>
      </c>
      <c r="N933" s="1">
        <v>26</v>
      </c>
      <c r="O933" s="1">
        <v>20</v>
      </c>
      <c r="P933" s="1">
        <v>29</v>
      </c>
      <c r="Q933" s="1">
        <v>26</v>
      </c>
      <c r="R933" s="1">
        <v>23</v>
      </c>
      <c r="S933" s="4">
        <f t="shared" si="15"/>
        <v>29</v>
      </c>
    </row>
    <row r="934" spans="1:19" ht="15" x14ac:dyDescent="0.2">
      <c r="A934" s="1">
        <v>62</v>
      </c>
      <c r="B934" s="1" t="s">
        <v>47</v>
      </c>
      <c r="C934" s="1">
        <v>62</v>
      </c>
      <c r="D934" s="1" t="s">
        <v>82</v>
      </c>
      <c r="E934" s="1">
        <v>10303</v>
      </c>
      <c r="F934" s="1" t="s">
        <v>9</v>
      </c>
      <c r="G934" s="1">
        <v>5</v>
      </c>
      <c r="H934" s="1">
        <v>7</v>
      </c>
      <c r="I934" s="1">
        <v>7</v>
      </c>
      <c r="J934" s="1">
        <v>8</v>
      </c>
      <c r="K934" s="1">
        <v>5</v>
      </c>
      <c r="L934" s="1">
        <v>8</v>
      </c>
      <c r="M934" s="1">
        <v>4</v>
      </c>
      <c r="N934" s="1">
        <v>9</v>
      </c>
      <c r="O934" s="1">
        <v>9</v>
      </c>
      <c r="P934" s="1">
        <v>10</v>
      </c>
      <c r="Q934" s="1">
        <v>0</v>
      </c>
      <c r="R934" s="1">
        <v>1</v>
      </c>
      <c r="S934" s="4">
        <f t="shared" si="15"/>
        <v>10</v>
      </c>
    </row>
    <row r="935" spans="1:19" ht="15" x14ac:dyDescent="0.2">
      <c r="A935" s="1">
        <v>62</v>
      </c>
      <c r="B935" s="1" t="s">
        <v>47</v>
      </c>
      <c r="C935" s="1">
        <v>62</v>
      </c>
      <c r="D935" s="1" t="s">
        <v>82</v>
      </c>
      <c r="E935" s="1">
        <v>10401</v>
      </c>
      <c r="F935" s="1" t="s">
        <v>28</v>
      </c>
      <c r="G935" s="1">
        <v>6</v>
      </c>
      <c r="H935" s="1">
        <v>5</v>
      </c>
      <c r="I935" s="1">
        <v>9</v>
      </c>
      <c r="J935" s="1">
        <v>2</v>
      </c>
      <c r="K935" s="1">
        <v>7</v>
      </c>
      <c r="L935" s="1">
        <v>3</v>
      </c>
      <c r="M935" s="1">
        <v>4</v>
      </c>
      <c r="N935" s="1">
        <v>0</v>
      </c>
      <c r="O935" s="1">
        <v>1</v>
      </c>
      <c r="P935" s="1">
        <v>10</v>
      </c>
      <c r="Q935" s="1">
        <v>1</v>
      </c>
      <c r="R935" s="1">
        <v>5</v>
      </c>
      <c r="S935" s="4">
        <f t="shared" si="15"/>
        <v>10</v>
      </c>
    </row>
    <row r="936" spans="1:19" ht="15" x14ac:dyDescent="0.2">
      <c r="A936" s="1">
        <v>62</v>
      </c>
      <c r="B936" s="1" t="s">
        <v>47</v>
      </c>
      <c r="C936" s="1">
        <v>62</v>
      </c>
      <c r="D936" s="1" t="s">
        <v>82</v>
      </c>
      <c r="E936" s="1">
        <v>10402</v>
      </c>
      <c r="F936" s="1" t="s">
        <v>10</v>
      </c>
      <c r="G936" s="1">
        <v>20</v>
      </c>
      <c r="H936" s="1">
        <v>20</v>
      </c>
      <c r="I936" s="1">
        <v>19</v>
      </c>
      <c r="J936" s="1">
        <v>15</v>
      </c>
      <c r="K936" s="1">
        <v>15</v>
      </c>
      <c r="L936" s="1">
        <v>9</v>
      </c>
      <c r="M936" s="1">
        <v>22</v>
      </c>
      <c r="N936" s="1">
        <v>35</v>
      </c>
      <c r="O936" s="1">
        <v>18</v>
      </c>
      <c r="P936" s="1">
        <v>36</v>
      </c>
      <c r="Q936" s="1">
        <v>17</v>
      </c>
      <c r="R936" s="1">
        <v>29</v>
      </c>
      <c r="S936" s="4">
        <f t="shared" si="15"/>
        <v>36</v>
      </c>
    </row>
    <row r="937" spans="1:19" ht="15" x14ac:dyDescent="0.2">
      <c r="A937" s="1">
        <v>62</v>
      </c>
      <c r="B937" s="1" t="s">
        <v>47</v>
      </c>
      <c r="C937" s="1">
        <v>62</v>
      </c>
      <c r="D937" s="1" t="s">
        <v>82</v>
      </c>
      <c r="E937" s="1">
        <v>10501</v>
      </c>
      <c r="F937" s="1" t="s">
        <v>11</v>
      </c>
      <c r="G937" s="1">
        <v>9</v>
      </c>
      <c r="H937" s="1">
        <v>17</v>
      </c>
      <c r="I937" s="1">
        <v>32</v>
      </c>
      <c r="J937" s="1">
        <v>14</v>
      </c>
      <c r="K937" s="1">
        <v>8</v>
      </c>
      <c r="L937" s="1">
        <v>19</v>
      </c>
      <c r="M937" s="1">
        <v>15</v>
      </c>
      <c r="N937" s="1">
        <v>19</v>
      </c>
      <c r="O937" s="1">
        <v>23</v>
      </c>
      <c r="P937" s="1">
        <v>21</v>
      </c>
      <c r="Q937" s="1">
        <v>19</v>
      </c>
      <c r="R937" s="1">
        <v>10</v>
      </c>
      <c r="S937" s="4">
        <f t="shared" si="15"/>
        <v>32</v>
      </c>
    </row>
    <row r="938" spans="1:19" ht="15" x14ac:dyDescent="0.2">
      <c r="A938" s="1">
        <v>62</v>
      </c>
      <c r="B938" s="1" t="s">
        <v>47</v>
      </c>
      <c r="C938" s="1">
        <v>62</v>
      </c>
      <c r="D938" s="1" t="s">
        <v>82</v>
      </c>
      <c r="E938" s="1">
        <v>20101</v>
      </c>
      <c r="F938" s="1" t="s">
        <v>12</v>
      </c>
      <c r="G938" s="1">
        <v>7</v>
      </c>
      <c r="H938" s="1">
        <v>9</v>
      </c>
      <c r="I938" s="1">
        <v>10</v>
      </c>
      <c r="J938" s="1">
        <v>9</v>
      </c>
      <c r="K938" s="1">
        <v>10</v>
      </c>
      <c r="L938" s="1">
        <v>13</v>
      </c>
      <c r="M938" s="1">
        <v>12</v>
      </c>
      <c r="N938" s="1">
        <v>15</v>
      </c>
      <c r="O938" s="1">
        <v>13</v>
      </c>
      <c r="P938" s="1">
        <v>16</v>
      </c>
      <c r="Q938" s="1">
        <v>15</v>
      </c>
      <c r="R938" s="1">
        <v>6</v>
      </c>
      <c r="S938" s="4">
        <f t="shared" si="15"/>
        <v>16</v>
      </c>
    </row>
    <row r="939" spans="1:19" ht="15" x14ac:dyDescent="0.2">
      <c r="A939" s="1">
        <v>62</v>
      </c>
      <c r="B939" s="1" t="s">
        <v>47</v>
      </c>
      <c r="C939" s="1">
        <v>62</v>
      </c>
      <c r="D939" s="1" t="s">
        <v>82</v>
      </c>
      <c r="E939" s="1">
        <v>20103</v>
      </c>
      <c r="F939" s="1" t="s">
        <v>29</v>
      </c>
      <c r="G939" s="1">
        <v>3</v>
      </c>
      <c r="H939" s="1">
        <v>2</v>
      </c>
      <c r="I939" s="1">
        <v>1</v>
      </c>
      <c r="J939" s="1">
        <v>0</v>
      </c>
      <c r="K939" s="1">
        <v>2</v>
      </c>
      <c r="L939" s="1">
        <v>2</v>
      </c>
      <c r="M939" s="1">
        <v>2</v>
      </c>
      <c r="N939" s="1">
        <v>0</v>
      </c>
      <c r="O939" s="1">
        <v>3</v>
      </c>
      <c r="P939" s="1">
        <v>5</v>
      </c>
      <c r="Q939" s="1">
        <v>5</v>
      </c>
      <c r="R939" s="1">
        <v>0</v>
      </c>
      <c r="S939" s="4">
        <f t="shared" si="15"/>
        <v>5</v>
      </c>
    </row>
    <row r="940" spans="1:19" ht="15" x14ac:dyDescent="0.2">
      <c r="A940" s="1">
        <v>62</v>
      </c>
      <c r="B940" s="1" t="s">
        <v>47</v>
      </c>
      <c r="C940" s="1">
        <v>62</v>
      </c>
      <c r="D940" s="1" t="s">
        <v>82</v>
      </c>
      <c r="E940" s="1">
        <v>20106</v>
      </c>
      <c r="F940" s="1" t="s">
        <v>30</v>
      </c>
      <c r="G940" s="1">
        <v>14</v>
      </c>
      <c r="H940" s="1">
        <v>51</v>
      </c>
      <c r="I940" s="1">
        <v>8</v>
      </c>
      <c r="J940" s="1">
        <v>17</v>
      </c>
      <c r="K940" s="1">
        <v>11</v>
      </c>
      <c r="L940" s="1">
        <v>8</v>
      </c>
      <c r="M940" s="1">
        <v>5</v>
      </c>
      <c r="N940" s="1">
        <v>20</v>
      </c>
      <c r="O940" s="1">
        <v>9</v>
      </c>
      <c r="P940" s="1">
        <v>51</v>
      </c>
      <c r="Q940" s="1">
        <v>6</v>
      </c>
      <c r="R940" s="1">
        <v>11</v>
      </c>
      <c r="S940" s="4">
        <f t="shared" si="15"/>
        <v>51</v>
      </c>
    </row>
    <row r="941" spans="1:19" ht="15" x14ac:dyDescent="0.2">
      <c r="A941" s="1">
        <v>62</v>
      </c>
      <c r="B941" s="1" t="s">
        <v>47</v>
      </c>
      <c r="C941" s="1">
        <v>62</v>
      </c>
      <c r="D941" s="1" t="s">
        <v>82</v>
      </c>
      <c r="E941" s="1">
        <v>20107</v>
      </c>
      <c r="F941" s="1" t="s">
        <v>13</v>
      </c>
      <c r="G941" s="1">
        <v>3</v>
      </c>
      <c r="H941" s="1">
        <v>9</v>
      </c>
      <c r="I941" s="1">
        <v>3</v>
      </c>
      <c r="J941" s="1">
        <v>3</v>
      </c>
      <c r="K941" s="1">
        <v>6</v>
      </c>
      <c r="L941" s="1">
        <v>2</v>
      </c>
      <c r="M941" s="1">
        <v>3</v>
      </c>
      <c r="N941" s="1">
        <v>5</v>
      </c>
      <c r="O941" s="1">
        <v>2</v>
      </c>
      <c r="P941" s="1">
        <v>45</v>
      </c>
      <c r="Q941" s="1">
        <v>2</v>
      </c>
      <c r="R941" s="1">
        <v>1</v>
      </c>
      <c r="S941" s="4">
        <f t="shared" si="15"/>
        <v>45</v>
      </c>
    </row>
    <row r="942" spans="1:19" ht="15" x14ac:dyDescent="0.2">
      <c r="A942" s="1">
        <v>62</v>
      </c>
      <c r="B942" s="1" t="s">
        <v>47</v>
      </c>
      <c r="C942" s="1">
        <v>62</v>
      </c>
      <c r="D942" s="1" t="s">
        <v>82</v>
      </c>
      <c r="E942" s="1">
        <v>20108</v>
      </c>
      <c r="F942" s="1" t="s">
        <v>14</v>
      </c>
      <c r="G942" s="1">
        <v>1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4">
        <f t="shared" si="15"/>
        <v>1</v>
      </c>
    </row>
    <row r="943" spans="1:19" ht="15" x14ac:dyDescent="0.2">
      <c r="A943" s="1">
        <v>62</v>
      </c>
      <c r="B943" s="1" t="s">
        <v>47</v>
      </c>
      <c r="C943" s="1">
        <v>62</v>
      </c>
      <c r="D943" s="1" t="s">
        <v>82</v>
      </c>
      <c r="E943" s="1">
        <v>20201</v>
      </c>
      <c r="F943" s="1" t="s">
        <v>15</v>
      </c>
      <c r="G943" s="1">
        <v>18</v>
      </c>
      <c r="H943" s="1">
        <v>15</v>
      </c>
      <c r="I943" s="1">
        <v>6</v>
      </c>
      <c r="J943" s="1">
        <v>16</v>
      </c>
      <c r="K943" s="1">
        <v>9</v>
      </c>
      <c r="L943" s="1">
        <v>9</v>
      </c>
      <c r="M943" s="1">
        <v>22</v>
      </c>
      <c r="N943" s="1">
        <v>16</v>
      </c>
      <c r="O943" s="1">
        <v>19</v>
      </c>
      <c r="P943" s="1">
        <v>11</v>
      </c>
      <c r="Q943" s="1">
        <v>26</v>
      </c>
      <c r="R943" s="1">
        <v>12</v>
      </c>
      <c r="S943" s="4">
        <f t="shared" si="15"/>
        <v>26</v>
      </c>
    </row>
    <row r="944" spans="1:19" ht="15" x14ac:dyDescent="0.2">
      <c r="A944" s="1">
        <v>62</v>
      </c>
      <c r="B944" s="1" t="s">
        <v>47</v>
      </c>
      <c r="C944" s="1">
        <v>62</v>
      </c>
      <c r="D944" s="1" t="s">
        <v>82</v>
      </c>
      <c r="E944" s="1">
        <v>20202</v>
      </c>
      <c r="F944" s="1" t="s">
        <v>16</v>
      </c>
      <c r="G944" s="1">
        <v>1</v>
      </c>
      <c r="H944" s="1">
        <v>0</v>
      </c>
      <c r="I944" s="1">
        <v>10</v>
      </c>
      <c r="J944" s="1">
        <v>2</v>
      </c>
      <c r="K944" s="1">
        <v>0</v>
      </c>
      <c r="L944" s="1">
        <v>1</v>
      </c>
      <c r="M944" s="1">
        <v>3</v>
      </c>
      <c r="N944" s="1">
        <v>2</v>
      </c>
      <c r="O944" s="1">
        <v>2</v>
      </c>
      <c r="P944" s="1">
        <v>1</v>
      </c>
      <c r="Q944" s="1">
        <v>0</v>
      </c>
      <c r="R944" s="1">
        <v>0</v>
      </c>
      <c r="S944" s="4">
        <f t="shared" si="15"/>
        <v>10</v>
      </c>
    </row>
    <row r="945" spans="1:19" ht="15" x14ac:dyDescent="0.2">
      <c r="A945" s="1">
        <v>62</v>
      </c>
      <c r="B945" s="1" t="s">
        <v>47</v>
      </c>
      <c r="C945" s="1">
        <v>62</v>
      </c>
      <c r="D945" s="1" t="s">
        <v>82</v>
      </c>
      <c r="E945" s="1">
        <v>20301</v>
      </c>
      <c r="F945" s="1" t="s">
        <v>31</v>
      </c>
      <c r="G945" s="1">
        <v>1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4">
        <f t="shared" si="15"/>
        <v>1</v>
      </c>
    </row>
    <row r="946" spans="1:19" ht="15" x14ac:dyDescent="0.2">
      <c r="A946" s="1">
        <v>62</v>
      </c>
      <c r="B946" s="1" t="s">
        <v>47</v>
      </c>
      <c r="C946" s="1">
        <v>62</v>
      </c>
      <c r="D946" s="1" t="s">
        <v>82</v>
      </c>
      <c r="E946" s="1">
        <v>30101</v>
      </c>
      <c r="F946" s="1" t="s">
        <v>32</v>
      </c>
      <c r="G946" s="1">
        <v>0</v>
      </c>
      <c r="H946" s="1">
        <v>0</v>
      </c>
      <c r="I946" s="1">
        <v>1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4">
        <f t="shared" si="15"/>
        <v>1</v>
      </c>
    </row>
    <row r="947" spans="1:19" ht="15" x14ac:dyDescent="0.2">
      <c r="A947" s="1">
        <v>62</v>
      </c>
      <c r="B947" s="1" t="s">
        <v>47</v>
      </c>
      <c r="C947" s="1">
        <v>62</v>
      </c>
      <c r="D947" s="1" t="s">
        <v>82</v>
      </c>
      <c r="E947" s="1">
        <v>30102</v>
      </c>
      <c r="F947" s="1" t="s">
        <v>33</v>
      </c>
      <c r="G947" s="1">
        <v>24</v>
      </c>
      <c r="H947" s="1">
        <v>21</v>
      </c>
      <c r="I947" s="1">
        <v>30</v>
      </c>
      <c r="J947" s="1">
        <v>36</v>
      </c>
      <c r="K947" s="1">
        <v>41</v>
      </c>
      <c r="L947" s="1">
        <v>34</v>
      </c>
      <c r="M947" s="1">
        <v>40</v>
      </c>
      <c r="N947" s="1">
        <v>42</v>
      </c>
      <c r="O947" s="1">
        <v>38</v>
      </c>
      <c r="P947" s="1">
        <v>38</v>
      </c>
      <c r="Q947" s="1">
        <v>34</v>
      </c>
      <c r="R947" s="1">
        <v>32</v>
      </c>
      <c r="S947" s="4">
        <f t="shared" si="15"/>
        <v>42</v>
      </c>
    </row>
    <row r="948" spans="1:19" ht="15" x14ac:dyDescent="0.2">
      <c r="A948" s="1">
        <v>62</v>
      </c>
      <c r="B948" s="1" t="s">
        <v>47</v>
      </c>
      <c r="C948" s="1">
        <v>62</v>
      </c>
      <c r="D948" s="1" t="s">
        <v>82</v>
      </c>
      <c r="E948" s="1">
        <v>30104</v>
      </c>
      <c r="F948" s="1" t="s">
        <v>34</v>
      </c>
      <c r="G948" s="1">
        <v>28</v>
      </c>
      <c r="H948" s="1">
        <v>40</v>
      </c>
      <c r="I948" s="1">
        <v>34</v>
      </c>
      <c r="J948" s="1">
        <v>28</v>
      </c>
      <c r="K948" s="1">
        <v>28</v>
      </c>
      <c r="L948" s="1">
        <v>40</v>
      </c>
      <c r="M948" s="1">
        <v>49</v>
      </c>
      <c r="N948" s="1">
        <v>56</v>
      </c>
      <c r="O948" s="1">
        <v>41</v>
      </c>
      <c r="P948" s="1">
        <v>32</v>
      </c>
      <c r="Q948" s="1">
        <v>50</v>
      </c>
      <c r="R948" s="1">
        <v>36</v>
      </c>
      <c r="S948" s="4">
        <f t="shared" si="15"/>
        <v>56</v>
      </c>
    </row>
    <row r="949" spans="1:19" ht="15" x14ac:dyDescent="0.2">
      <c r="A949" s="1">
        <v>62</v>
      </c>
      <c r="B949" s="1" t="s">
        <v>47</v>
      </c>
      <c r="C949" s="1">
        <v>62</v>
      </c>
      <c r="D949" s="1" t="s">
        <v>82</v>
      </c>
      <c r="E949" s="1">
        <v>30106</v>
      </c>
      <c r="F949" s="1" t="s">
        <v>36</v>
      </c>
      <c r="G949" s="1">
        <v>35</v>
      </c>
      <c r="H949" s="1">
        <v>30</v>
      </c>
      <c r="I949" s="1">
        <v>34</v>
      </c>
      <c r="J949" s="1">
        <v>30</v>
      </c>
      <c r="K949" s="1">
        <v>22</v>
      </c>
      <c r="L949" s="1">
        <v>30</v>
      </c>
      <c r="M949" s="1">
        <v>38</v>
      </c>
      <c r="N949" s="1">
        <v>36</v>
      </c>
      <c r="O949" s="1">
        <v>28</v>
      </c>
      <c r="P949" s="1">
        <v>36</v>
      </c>
      <c r="Q949" s="1">
        <v>36</v>
      </c>
      <c r="R949" s="1">
        <v>31</v>
      </c>
      <c r="S949" s="4">
        <f t="shared" si="15"/>
        <v>38</v>
      </c>
    </row>
    <row r="950" spans="1:19" ht="15" x14ac:dyDescent="0.2">
      <c r="A950" s="1">
        <v>62</v>
      </c>
      <c r="B950" s="1" t="s">
        <v>47</v>
      </c>
      <c r="C950" s="1">
        <v>62</v>
      </c>
      <c r="D950" s="1" t="s">
        <v>82</v>
      </c>
      <c r="E950" s="1">
        <v>30107</v>
      </c>
      <c r="F950" s="1" t="s">
        <v>37</v>
      </c>
      <c r="G950" s="1">
        <v>52</v>
      </c>
      <c r="H950" s="1">
        <v>18</v>
      </c>
      <c r="I950" s="1">
        <v>16</v>
      </c>
      <c r="J950" s="1">
        <v>29</v>
      </c>
      <c r="K950" s="1">
        <v>49</v>
      </c>
      <c r="L950" s="1">
        <v>17</v>
      </c>
      <c r="M950" s="1">
        <v>26</v>
      </c>
      <c r="N950" s="1">
        <v>19</v>
      </c>
      <c r="O950" s="1">
        <v>55</v>
      </c>
      <c r="P950" s="1">
        <v>38</v>
      </c>
      <c r="Q950" s="1">
        <v>21</v>
      </c>
      <c r="R950" s="1">
        <v>19</v>
      </c>
      <c r="S950" s="4">
        <f t="shared" si="15"/>
        <v>55</v>
      </c>
    </row>
    <row r="951" spans="1:19" ht="15" x14ac:dyDescent="0.2">
      <c r="A951" s="1">
        <v>62</v>
      </c>
      <c r="B951" s="1" t="s">
        <v>47</v>
      </c>
      <c r="C951" s="1">
        <v>62</v>
      </c>
      <c r="D951" s="1" t="s">
        <v>82</v>
      </c>
      <c r="E951" s="1">
        <v>30110</v>
      </c>
      <c r="F951" s="1" t="s">
        <v>38</v>
      </c>
      <c r="G951" s="1">
        <v>15</v>
      </c>
      <c r="H951" s="1">
        <v>9</v>
      </c>
      <c r="I951" s="1">
        <v>16</v>
      </c>
      <c r="J951" s="1">
        <v>25</v>
      </c>
      <c r="K951" s="1">
        <v>21</v>
      </c>
      <c r="L951" s="1">
        <v>35</v>
      </c>
      <c r="M951" s="1">
        <v>16</v>
      </c>
      <c r="N951" s="1">
        <v>27</v>
      </c>
      <c r="O951" s="1">
        <v>26</v>
      </c>
      <c r="P951" s="1">
        <v>25</v>
      </c>
      <c r="Q951" s="1">
        <v>27</v>
      </c>
      <c r="R951" s="1">
        <v>32</v>
      </c>
      <c r="S951" s="4">
        <f t="shared" si="15"/>
        <v>35</v>
      </c>
    </row>
    <row r="952" spans="1:19" ht="15" x14ac:dyDescent="0.2">
      <c r="A952" s="1">
        <v>62</v>
      </c>
      <c r="B952" s="1" t="s">
        <v>47</v>
      </c>
      <c r="C952" s="1">
        <v>62</v>
      </c>
      <c r="D952" s="1" t="s">
        <v>82</v>
      </c>
      <c r="E952" s="1">
        <v>40101</v>
      </c>
      <c r="F952" s="1" t="s">
        <v>39</v>
      </c>
      <c r="G952" s="1">
        <v>0</v>
      </c>
      <c r="H952" s="1">
        <v>2</v>
      </c>
      <c r="I952" s="1">
        <v>0</v>
      </c>
      <c r="J952" s="1">
        <v>1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4">
        <f t="shared" si="15"/>
        <v>2</v>
      </c>
    </row>
    <row r="953" spans="1:19" ht="15" x14ac:dyDescent="0.2">
      <c r="A953" s="1">
        <v>62</v>
      </c>
      <c r="B953" s="1" t="s">
        <v>47</v>
      </c>
      <c r="C953" s="1">
        <v>62</v>
      </c>
      <c r="D953" s="1" t="s">
        <v>82</v>
      </c>
      <c r="E953" s="1">
        <v>40102</v>
      </c>
      <c r="F953" s="1" t="s">
        <v>17</v>
      </c>
      <c r="G953" s="1">
        <v>5</v>
      </c>
      <c r="H953" s="1">
        <v>15</v>
      </c>
      <c r="I953" s="1">
        <v>33</v>
      </c>
      <c r="J953" s="1">
        <v>16</v>
      </c>
      <c r="K953" s="1">
        <v>28</v>
      </c>
      <c r="L953" s="1">
        <v>15</v>
      </c>
      <c r="M953" s="1">
        <v>7</v>
      </c>
      <c r="N953" s="1">
        <v>26</v>
      </c>
      <c r="O953" s="1">
        <v>25</v>
      </c>
      <c r="P953" s="1">
        <v>16</v>
      </c>
      <c r="Q953" s="1">
        <v>25</v>
      </c>
      <c r="R953" s="1">
        <v>16</v>
      </c>
      <c r="S953" s="4">
        <f t="shared" si="15"/>
        <v>33</v>
      </c>
    </row>
    <row r="954" spans="1:19" ht="15" x14ac:dyDescent="0.2">
      <c r="A954" s="1">
        <v>62</v>
      </c>
      <c r="B954" s="1" t="s">
        <v>47</v>
      </c>
      <c r="C954" s="1">
        <v>62</v>
      </c>
      <c r="D954" s="1" t="s">
        <v>82</v>
      </c>
      <c r="E954" s="1">
        <v>40103</v>
      </c>
      <c r="F954" s="1" t="s">
        <v>18</v>
      </c>
      <c r="G954" s="1">
        <v>1</v>
      </c>
      <c r="H954" s="1">
        <v>0</v>
      </c>
      <c r="I954" s="1">
        <v>0</v>
      </c>
      <c r="J954" s="1">
        <v>1</v>
      </c>
      <c r="K954" s="1">
        <v>3</v>
      </c>
      <c r="L954" s="1">
        <v>0</v>
      </c>
      <c r="M954" s="1">
        <v>0</v>
      </c>
      <c r="N954" s="1">
        <v>0</v>
      </c>
      <c r="O954" s="1">
        <v>0</v>
      </c>
      <c r="P954" s="1">
        <v>4</v>
      </c>
      <c r="Q954" s="1">
        <v>0</v>
      </c>
      <c r="R954" s="1">
        <v>0</v>
      </c>
      <c r="S954" s="4">
        <f t="shared" si="15"/>
        <v>4</v>
      </c>
    </row>
    <row r="955" spans="1:19" ht="15" x14ac:dyDescent="0.2">
      <c r="A955" s="1">
        <v>62</v>
      </c>
      <c r="B955" s="1" t="s">
        <v>47</v>
      </c>
      <c r="C955" s="1">
        <v>62</v>
      </c>
      <c r="D955" s="1" t="s">
        <v>82</v>
      </c>
      <c r="E955" s="1">
        <v>40201</v>
      </c>
      <c r="F955" s="1" t="s">
        <v>40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3</v>
      </c>
      <c r="Q955" s="1">
        <v>1</v>
      </c>
      <c r="R955" s="1">
        <v>3</v>
      </c>
      <c r="S955" s="4">
        <f t="shared" si="15"/>
        <v>3</v>
      </c>
    </row>
    <row r="956" spans="1:19" ht="15" x14ac:dyDescent="0.2">
      <c r="A956" s="1">
        <v>62</v>
      </c>
      <c r="B956" s="1" t="s">
        <v>47</v>
      </c>
      <c r="C956" s="1">
        <v>62</v>
      </c>
      <c r="D956" s="1" t="s">
        <v>82</v>
      </c>
      <c r="E956" s="1">
        <v>40202</v>
      </c>
      <c r="F956" s="1" t="s">
        <v>41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2</v>
      </c>
      <c r="Q956" s="1">
        <v>0</v>
      </c>
      <c r="R956" s="1">
        <v>0</v>
      </c>
      <c r="S956" s="4">
        <f t="shared" si="15"/>
        <v>2</v>
      </c>
    </row>
    <row r="957" spans="1:19" ht="15" x14ac:dyDescent="0.2">
      <c r="A957" s="1">
        <v>168</v>
      </c>
      <c r="B957" s="1" t="s">
        <v>47</v>
      </c>
      <c r="C957" s="1">
        <v>168</v>
      </c>
      <c r="D957" s="1" t="s">
        <v>83</v>
      </c>
      <c r="E957" s="1">
        <v>10102</v>
      </c>
      <c r="F957" s="1" t="s">
        <v>20</v>
      </c>
      <c r="G957" s="1">
        <v>7</v>
      </c>
      <c r="H957" s="1">
        <v>5</v>
      </c>
      <c r="I957" s="1">
        <v>8</v>
      </c>
      <c r="J957" s="1">
        <v>5</v>
      </c>
      <c r="K957" s="1">
        <v>0</v>
      </c>
      <c r="L957" s="1">
        <v>7</v>
      </c>
      <c r="M957" s="1">
        <v>3</v>
      </c>
      <c r="N957" s="1">
        <v>4</v>
      </c>
      <c r="O957" s="1">
        <v>0</v>
      </c>
      <c r="P957" s="1">
        <v>1</v>
      </c>
      <c r="Q957" s="1">
        <v>0</v>
      </c>
      <c r="R957" s="1">
        <v>7</v>
      </c>
      <c r="S957" s="4">
        <f t="shared" si="15"/>
        <v>8</v>
      </c>
    </row>
    <row r="958" spans="1:19" ht="15" x14ac:dyDescent="0.2">
      <c r="A958" s="1">
        <v>168</v>
      </c>
      <c r="B958" s="1" t="s">
        <v>47</v>
      </c>
      <c r="C958" s="1">
        <v>168</v>
      </c>
      <c r="D958" s="1" t="s">
        <v>83</v>
      </c>
      <c r="E958" s="1">
        <v>10103</v>
      </c>
      <c r="F958" s="1" t="s">
        <v>21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1</v>
      </c>
      <c r="O958" s="1">
        <v>0</v>
      </c>
      <c r="P958" s="1">
        <v>0</v>
      </c>
      <c r="Q958" s="1">
        <v>0</v>
      </c>
      <c r="R958" s="1">
        <v>0</v>
      </c>
      <c r="S958" s="4">
        <f t="shared" si="15"/>
        <v>1</v>
      </c>
    </row>
    <row r="959" spans="1:19" ht="15" x14ac:dyDescent="0.2">
      <c r="A959" s="1">
        <v>168</v>
      </c>
      <c r="B959" s="1" t="s">
        <v>47</v>
      </c>
      <c r="C959" s="1">
        <v>168</v>
      </c>
      <c r="D959" s="1" t="s">
        <v>83</v>
      </c>
      <c r="E959" s="1">
        <v>10104</v>
      </c>
      <c r="F959" s="1" t="s">
        <v>22</v>
      </c>
      <c r="G959" s="1">
        <v>46</v>
      </c>
      <c r="H959" s="1">
        <v>47</v>
      </c>
      <c r="I959" s="1">
        <v>54</v>
      </c>
      <c r="J959" s="1">
        <v>55</v>
      </c>
      <c r="K959" s="1">
        <v>57</v>
      </c>
      <c r="L959" s="1">
        <v>62</v>
      </c>
      <c r="M959" s="1">
        <v>54</v>
      </c>
      <c r="N959" s="1">
        <v>58</v>
      </c>
      <c r="O959" s="1">
        <v>63</v>
      </c>
      <c r="P959" s="1">
        <v>69</v>
      </c>
      <c r="Q959" s="1">
        <v>69</v>
      </c>
      <c r="R959" s="1">
        <v>54</v>
      </c>
      <c r="S959" s="4">
        <f t="shared" si="15"/>
        <v>69</v>
      </c>
    </row>
    <row r="960" spans="1:19" ht="15" x14ac:dyDescent="0.2">
      <c r="A960" s="1">
        <v>168</v>
      </c>
      <c r="B960" s="1" t="s">
        <v>47</v>
      </c>
      <c r="C960" s="1">
        <v>168</v>
      </c>
      <c r="D960" s="1" t="s">
        <v>83</v>
      </c>
      <c r="E960" s="1">
        <v>10106</v>
      </c>
      <c r="F960" s="1" t="s">
        <v>23</v>
      </c>
      <c r="G960" s="1">
        <v>58</v>
      </c>
      <c r="H960" s="1">
        <v>37</v>
      </c>
      <c r="I960" s="1">
        <v>26</v>
      </c>
      <c r="J960" s="1">
        <v>29</v>
      </c>
      <c r="K960" s="1">
        <v>62</v>
      </c>
      <c r="L960" s="1">
        <v>50</v>
      </c>
      <c r="M960" s="1">
        <v>57</v>
      </c>
      <c r="N960" s="1">
        <v>69</v>
      </c>
      <c r="O960" s="1">
        <v>60</v>
      </c>
      <c r="P960" s="1">
        <v>58</v>
      </c>
      <c r="Q960" s="1">
        <v>61</v>
      </c>
      <c r="R960" s="1">
        <v>51</v>
      </c>
      <c r="S960" s="4">
        <f t="shared" si="15"/>
        <v>69</v>
      </c>
    </row>
    <row r="961" spans="1:19" ht="15" x14ac:dyDescent="0.2">
      <c r="A961" s="1">
        <v>168</v>
      </c>
      <c r="B961" s="1" t="s">
        <v>47</v>
      </c>
      <c r="C961" s="1">
        <v>168</v>
      </c>
      <c r="D961" s="1" t="s">
        <v>83</v>
      </c>
      <c r="E961" s="1">
        <v>10107</v>
      </c>
      <c r="F961" s="1" t="s">
        <v>2</v>
      </c>
      <c r="G961" s="1">
        <v>24</v>
      </c>
      <c r="H961" s="1">
        <v>13</v>
      </c>
      <c r="I961" s="1">
        <v>31</v>
      </c>
      <c r="J961" s="1">
        <v>27</v>
      </c>
      <c r="K961" s="1">
        <v>19</v>
      </c>
      <c r="L961" s="1">
        <v>21</v>
      </c>
      <c r="M961" s="1">
        <v>22</v>
      </c>
      <c r="N961" s="1">
        <v>30</v>
      </c>
      <c r="O961" s="1">
        <v>32</v>
      </c>
      <c r="P961" s="1">
        <v>25</v>
      </c>
      <c r="Q961" s="1">
        <v>39</v>
      </c>
      <c r="R961" s="1">
        <v>48</v>
      </c>
      <c r="S961" s="4">
        <f t="shared" si="15"/>
        <v>48</v>
      </c>
    </row>
    <row r="962" spans="1:19" ht="15" x14ac:dyDescent="0.2">
      <c r="A962" s="1">
        <v>168</v>
      </c>
      <c r="B962" s="1" t="s">
        <v>47</v>
      </c>
      <c r="C962" s="1">
        <v>168</v>
      </c>
      <c r="D962" s="1" t="s">
        <v>83</v>
      </c>
      <c r="E962" s="1">
        <v>10108</v>
      </c>
      <c r="F962" s="1" t="s">
        <v>3</v>
      </c>
      <c r="G962" s="1">
        <v>11</v>
      </c>
      <c r="H962" s="1">
        <v>9</v>
      </c>
      <c r="I962" s="1">
        <v>18</v>
      </c>
      <c r="J962" s="1">
        <v>54</v>
      </c>
      <c r="K962" s="1">
        <v>16</v>
      </c>
      <c r="L962" s="1">
        <v>12</v>
      </c>
      <c r="M962" s="1">
        <v>6</v>
      </c>
      <c r="N962" s="1">
        <v>16</v>
      </c>
      <c r="O962" s="1">
        <v>66</v>
      </c>
      <c r="P962" s="1">
        <v>12</v>
      </c>
      <c r="Q962" s="1">
        <v>21</v>
      </c>
      <c r="R962" s="1">
        <v>26</v>
      </c>
      <c r="S962" s="4">
        <f t="shared" si="15"/>
        <v>66</v>
      </c>
    </row>
    <row r="963" spans="1:19" ht="15" x14ac:dyDescent="0.2">
      <c r="A963" s="1">
        <v>168</v>
      </c>
      <c r="B963" s="1" t="s">
        <v>47</v>
      </c>
      <c r="C963" s="1">
        <v>168</v>
      </c>
      <c r="D963" s="1" t="s">
        <v>83</v>
      </c>
      <c r="E963" s="1">
        <v>10109</v>
      </c>
      <c r="F963" s="1" t="s">
        <v>24</v>
      </c>
      <c r="G963" s="1">
        <v>13</v>
      </c>
      <c r="H963" s="1">
        <v>11</v>
      </c>
      <c r="I963" s="1">
        <v>16</v>
      </c>
      <c r="J963" s="1">
        <v>46</v>
      </c>
      <c r="K963" s="1">
        <v>10</v>
      </c>
      <c r="L963" s="1">
        <v>7</v>
      </c>
      <c r="M963" s="1">
        <v>5</v>
      </c>
      <c r="N963" s="1">
        <v>17</v>
      </c>
      <c r="O963" s="1">
        <v>57</v>
      </c>
      <c r="P963" s="1">
        <v>12</v>
      </c>
      <c r="Q963" s="1">
        <v>12</v>
      </c>
      <c r="R963" s="1">
        <v>8</v>
      </c>
      <c r="S963" s="4">
        <f t="shared" si="15"/>
        <v>57</v>
      </c>
    </row>
    <row r="964" spans="1:19" ht="15" x14ac:dyDescent="0.2">
      <c r="A964" s="1">
        <v>168</v>
      </c>
      <c r="B964" s="1" t="s">
        <v>47</v>
      </c>
      <c r="C964" s="1">
        <v>168</v>
      </c>
      <c r="D964" s="1" t="s">
        <v>83</v>
      </c>
      <c r="E964" s="1">
        <v>10110</v>
      </c>
      <c r="F964" s="1" t="s">
        <v>25</v>
      </c>
      <c r="G964" s="1">
        <v>24</v>
      </c>
      <c r="H964" s="1">
        <v>19</v>
      </c>
      <c r="I964" s="1">
        <v>56</v>
      </c>
      <c r="J964" s="1">
        <v>13</v>
      </c>
      <c r="K964" s="1">
        <v>24</v>
      </c>
      <c r="L964" s="1">
        <v>27</v>
      </c>
      <c r="M964" s="1">
        <v>65</v>
      </c>
      <c r="N964" s="1">
        <v>20</v>
      </c>
      <c r="O964" s="1">
        <v>41</v>
      </c>
      <c r="P964" s="1">
        <v>61</v>
      </c>
      <c r="Q964" s="1">
        <v>54</v>
      </c>
      <c r="R964" s="1">
        <v>7</v>
      </c>
      <c r="S964" s="4">
        <f t="shared" si="15"/>
        <v>65</v>
      </c>
    </row>
    <row r="965" spans="1:19" ht="15" x14ac:dyDescent="0.2">
      <c r="A965" s="1">
        <v>168</v>
      </c>
      <c r="B965" s="1" t="s">
        <v>47</v>
      </c>
      <c r="C965" s="1">
        <v>168</v>
      </c>
      <c r="D965" s="1" t="s">
        <v>83</v>
      </c>
      <c r="E965" s="1">
        <v>10113</v>
      </c>
      <c r="F965" s="1" t="s">
        <v>4</v>
      </c>
      <c r="G965" s="1">
        <v>5</v>
      </c>
      <c r="H965" s="1">
        <v>3</v>
      </c>
      <c r="I965" s="1">
        <v>4</v>
      </c>
      <c r="J965" s="1">
        <v>3</v>
      </c>
      <c r="K965" s="1">
        <v>4</v>
      </c>
      <c r="L965" s="1">
        <v>58</v>
      </c>
      <c r="M965" s="1">
        <v>6</v>
      </c>
      <c r="N965" s="1">
        <v>6</v>
      </c>
      <c r="O965" s="1">
        <v>9</v>
      </c>
      <c r="P965" s="1">
        <v>0</v>
      </c>
      <c r="Q965" s="1">
        <v>19</v>
      </c>
      <c r="R965" s="1">
        <v>8</v>
      </c>
      <c r="S965" s="4">
        <f t="shared" si="15"/>
        <v>58</v>
      </c>
    </row>
    <row r="966" spans="1:19" ht="15" x14ac:dyDescent="0.2">
      <c r="A966" s="1">
        <v>168</v>
      </c>
      <c r="B966" s="1" t="s">
        <v>47</v>
      </c>
      <c r="C966" s="1">
        <v>168</v>
      </c>
      <c r="D966" s="1" t="s">
        <v>83</v>
      </c>
      <c r="E966" s="1">
        <v>10201</v>
      </c>
      <c r="F966" s="1" t="s">
        <v>5</v>
      </c>
      <c r="G966" s="1">
        <v>1</v>
      </c>
      <c r="H966" s="1">
        <v>0</v>
      </c>
      <c r="I966" s="1">
        <v>1</v>
      </c>
      <c r="J966" s="1">
        <v>0</v>
      </c>
      <c r="K966" s="1">
        <v>1</v>
      </c>
      <c r="L966" s="1">
        <v>1</v>
      </c>
      <c r="M966" s="1">
        <v>0</v>
      </c>
      <c r="N966" s="1">
        <v>1</v>
      </c>
      <c r="O966" s="1">
        <v>0</v>
      </c>
      <c r="P966" s="1">
        <v>1</v>
      </c>
      <c r="Q966" s="1">
        <v>0</v>
      </c>
      <c r="R966" s="1">
        <v>0</v>
      </c>
      <c r="S966" s="4">
        <f t="shared" si="15"/>
        <v>1</v>
      </c>
    </row>
    <row r="967" spans="1:19" ht="15" x14ac:dyDescent="0.2">
      <c r="A967" s="1">
        <v>168</v>
      </c>
      <c r="B967" s="1" t="s">
        <v>47</v>
      </c>
      <c r="C967" s="1">
        <v>168</v>
      </c>
      <c r="D967" s="1" t="s">
        <v>83</v>
      </c>
      <c r="E967" s="1">
        <v>10203</v>
      </c>
      <c r="F967" s="1" t="s">
        <v>6</v>
      </c>
      <c r="G967" s="1">
        <v>10</v>
      </c>
      <c r="H967" s="1">
        <v>28</v>
      </c>
      <c r="I967" s="1">
        <v>22</v>
      </c>
      <c r="J967" s="1">
        <v>21</v>
      </c>
      <c r="K967" s="1">
        <v>8</v>
      </c>
      <c r="L967" s="1">
        <v>30</v>
      </c>
      <c r="M967" s="1">
        <v>5</v>
      </c>
      <c r="N967" s="1">
        <v>11</v>
      </c>
      <c r="O967" s="1">
        <v>28</v>
      </c>
      <c r="P967" s="1">
        <v>35</v>
      </c>
      <c r="Q967" s="1">
        <v>32</v>
      </c>
      <c r="R967" s="1">
        <v>34</v>
      </c>
      <c r="S967" s="4">
        <f t="shared" si="15"/>
        <v>35</v>
      </c>
    </row>
    <row r="968" spans="1:19" ht="15" x14ac:dyDescent="0.2">
      <c r="A968" s="1">
        <v>168</v>
      </c>
      <c r="B968" s="1" t="s">
        <v>47</v>
      </c>
      <c r="C968" s="1">
        <v>168</v>
      </c>
      <c r="D968" s="1" t="s">
        <v>83</v>
      </c>
      <c r="E968" s="1">
        <v>10204</v>
      </c>
      <c r="F968" s="1" t="s">
        <v>7</v>
      </c>
      <c r="G968" s="1">
        <v>0</v>
      </c>
      <c r="H968" s="1">
        <v>0</v>
      </c>
      <c r="I968" s="1">
        <v>1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6</v>
      </c>
      <c r="R968" s="1">
        <v>12</v>
      </c>
      <c r="S968" s="4">
        <f t="shared" si="15"/>
        <v>12</v>
      </c>
    </row>
    <row r="969" spans="1:19" ht="15" x14ac:dyDescent="0.2">
      <c r="A969" s="1">
        <v>168</v>
      </c>
      <c r="B969" s="1" t="s">
        <v>47</v>
      </c>
      <c r="C969" s="1">
        <v>168</v>
      </c>
      <c r="D969" s="1" t="s">
        <v>83</v>
      </c>
      <c r="E969" s="1">
        <v>10206</v>
      </c>
      <c r="F969" s="1" t="s">
        <v>8</v>
      </c>
      <c r="G969" s="1">
        <v>18</v>
      </c>
      <c r="H969" s="1">
        <v>19</v>
      </c>
      <c r="I969" s="1">
        <v>8</v>
      </c>
      <c r="J969" s="1">
        <v>6</v>
      </c>
      <c r="K969" s="1">
        <v>7</v>
      </c>
      <c r="L969" s="1">
        <v>11</v>
      </c>
      <c r="M969" s="1">
        <v>11</v>
      </c>
      <c r="N969" s="1">
        <v>23</v>
      </c>
      <c r="O969" s="1">
        <v>25</v>
      </c>
      <c r="P969" s="1">
        <v>32</v>
      </c>
      <c r="Q969" s="1">
        <v>17</v>
      </c>
      <c r="R969" s="1">
        <v>16</v>
      </c>
      <c r="S969" s="4">
        <f t="shared" si="15"/>
        <v>32</v>
      </c>
    </row>
    <row r="970" spans="1:19" ht="15" x14ac:dyDescent="0.2">
      <c r="A970" s="1">
        <v>168</v>
      </c>
      <c r="B970" s="1" t="s">
        <v>47</v>
      </c>
      <c r="C970" s="1">
        <v>168</v>
      </c>
      <c r="D970" s="1" t="s">
        <v>83</v>
      </c>
      <c r="E970" s="1">
        <v>10303</v>
      </c>
      <c r="F970" s="1" t="s">
        <v>9</v>
      </c>
      <c r="G970" s="1">
        <v>2</v>
      </c>
      <c r="H970" s="1">
        <v>1</v>
      </c>
      <c r="I970" s="1">
        <v>1</v>
      </c>
      <c r="J970" s="1">
        <v>1</v>
      </c>
      <c r="K970" s="1">
        <v>0</v>
      </c>
      <c r="L970" s="1">
        <v>0</v>
      </c>
      <c r="M970" s="1">
        <v>1</v>
      </c>
      <c r="N970" s="1">
        <v>2</v>
      </c>
      <c r="O970" s="1">
        <v>0</v>
      </c>
      <c r="P970" s="1">
        <v>0</v>
      </c>
      <c r="Q970" s="1">
        <v>0</v>
      </c>
      <c r="R970" s="1">
        <v>0</v>
      </c>
      <c r="S970" s="4">
        <f t="shared" si="15"/>
        <v>2</v>
      </c>
    </row>
    <row r="971" spans="1:19" ht="15" x14ac:dyDescent="0.2">
      <c r="A971" s="1">
        <v>168</v>
      </c>
      <c r="B971" s="1" t="s">
        <v>47</v>
      </c>
      <c r="C971" s="1">
        <v>168</v>
      </c>
      <c r="D971" s="1" t="s">
        <v>83</v>
      </c>
      <c r="E971" s="1">
        <v>10401</v>
      </c>
      <c r="F971" s="1" t="s">
        <v>28</v>
      </c>
      <c r="G971" s="1">
        <v>2</v>
      </c>
      <c r="H971" s="1">
        <v>2</v>
      </c>
      <c r="I971" s="1">
        <v>5</v>
      </c>
      <c r="J971" s="1">
        <v>1</v>
      </c>
      <c r="K971" s="1">
        <v>2</v>
      </c>
      <c r="L971" s="1">
        <v>0</v>
      </c>
      <c r="M971" s="1">
        <v>0</v>
      </c>
      <c r="N971" s="1">
        <v>0</v>
      </c>
      <c r="O971" s="1">
        <v>0</v>
      </c>
      <c r="P971" s="1">
        <v>1</v>
      </c>
      <c r="Q971" s="1">
        <v>0</v>
      </c>
      <c r="R971" s="1">
        <v>0</v>
      </c>
      <c r="S971" s="4">
        <f t="shared" si="15"/>
        <v>5</v>
      </c>
    </row>
    <row r="972" spans="1:19" ht="15" x14ac:dyDescent="0.2">
      <c r="A972" s="1">
        <v>168</v>
      </c>
      <c r="B972" s="1" t="s">
        <v>47</v>
      </c>
      <c r="C972" s="1">
        <v>168</v>
      </c>
      <c r="D972" s="1" t="s">
        <v>83</v>
      </c>
      <c r="E972" s="1">
        <v>10402</v>
      </c>
      <c r="F972" s="1" t="s">
        <v>10</v>
      </c>
      <c r="G972" s="1">
        <v>8</v>
      </c>
      <c r="H972" s="1">
        <v>8</v>
      </c>
      <c r="I972" s="1">
        <v>5</v>
      </c>
      <c r="J972" s="1">
        <v>5</v>
      </c>
      <c r="K972" s="1">
        <v>15</v>
      </c>
      <c r="L972" s="1">
        <v>3</v>
      </c>
      <c r="M972" s="1">
        <v>5</v>
      </c>
      <c r="N972" s="1">
        <v>25</v>
      </c>
      <c r="O972" s="1">
        <v>8</v>
      </c>
      <c r="P972" s="1">
        <v>28</v>
      </c>
      <c r="Q972" s="1">
        <v>7</v>
      </c>
      <c r="R972" s="1">
        <v>17</v>
      </c>
      <c r="S972" s="4">
        <f t="shared" si="15"/>
        <v>28</v>
      </c>
    </row>
    <row r="973" spans="1:19" ht="15" x14ac:dyDescent="0.2">
      <c r="A973" s="1">
        <v>168</v>
      </c>
      <c r="B973" s="1" t="s">
        <v>47</v>
      </c>
      <c r="C973" s="1">
        <v>168</v>
      </c>
      <c r="D973" s="1" t="s">
        <v>83</v>
      </c>
      <c r="E973" s="1">
        <v>10501</v>
      </c>
      <c r="F973" s="1" t="s">
        <v>11</v>
      </c>
      <c r="G973" s="1">
        <v>5</v>
      </c>
      <c r="H973" s="1">
        <v>8</v>
      </c>
      <c r="I973" s="1">
        <v>12</v>
      </c>
      <c r="J973" s="1">
        <v>5</v>
      </c>
      <c r="K973" s="1">
        <v>7</v>
      </c>
      <c r="L973" s="1">
        <v>11</v>
      </c>
      <c r="M973" s="1">
        <v>3</v>
      </c>
      <c r="N973" s="1">
        <v>7</v>
      </c>
      <c r="O973" s="1">
        <v>6</v>
      </c>
      <c r="P973" s="1">
        <v>7</v>
      </c>
      <c r="Q973" s="1">
        <v>9</v>
      </c>
      <c r="R973" s="1">
        <v>4</v>
      </c>
      <c r="S973" s="4">
        <f t="shared" si="15"/>
        <v>12</v>
      </c>
    </row>
    <row r="974" spans="1:19" ht="15" x14ac:dyDescent="0.2">
      <c r="A974" s="1">
        <v>168</v>
      </c>
      <c r="B974" s="1" t="s">
        <v>47</v>
      </c>
      <c r="C974" s="1">
        <v>168</v>
      </c>
      <c r="D974" s="1" t="s">
        <v>83</v>
      </c>
      <c r="E974" s="1">
        <v>20101</v>
      </c>
      <c r="F974" s="1" t="s">
        <v>12</v>
      </c>
      <c r="G974" s="1">
        <v>15</v>
      </c>
      <c r="H974" s="1">
        <v>12</v>
      </c>
      <c r="I974" s="1">
        <v>20</v>
      </c>
      <c r="J974" s="1">
        <v>22</v>
      </c>
      <c r="K974" s="1">
        <v>29</v>
      </c>
      <c r="L974" s="1">
        <v>26</v>
      </c>
      <c r="M974" s="1">
        <v>22</v>
      </c>
      <c r="N974" s="1">
        <v>34</v>
      </c>
      <c r="O974" s="1">
        <v>37</v>
      </c>
      <c r="P974" s="1">
        <v>26</v>
      </c>
      <c r="Q974" s="1">
        <v>21</v>
      </c>
      <c r="R974" s="1">
        <v>9</v>
      </c>
      <c r="S974" s="4">
        <f t="shared" si="15"/>
        <v>37</v>
      </c>
    </row>
    <row r="975" spans="1:19" ht="15" x14ac:dyDescent="0.2">
      <c r="A975" s="1">
        <v>168</v>
      </c>
      <c r="B975" s="1" t="s">
        <v>47</v>
      </c>
      <c r="C975" s="1">
        <v>168</v>
      </c>
      <c r="D975" s="1" t="s">
        <v>83</v>
      </c>
      <c r="E975" s="1">
        <v>20103</v>
      </c>
      <c r="F975" s="1" t="s">
        <v>29</v>
      </c>
      <c r="G975" s="1">
        <v>2</v>
      </c>
      <c r="H975" s="1">
        <v>1</v>
      </c>
      <c r="I975" s="1">
        <v>0</v>
      </c>
      <c r="J975" s="1">
        <v>0</v>
      </c>
      <c r="K975" s="1">
        <v>6</v>
      </c>
      <c r="L975" s="1">
        <v>0</v>
      </c>
      <c r="M975" s="1">
        <v>0</v>
      </c>
      <c r="N975" s="1">
        <v>0</v>
      </c>
      <c r="O975" s="1">
        <v>0</v>
      </c>
      <c r="P975" s="1">
        <v>1</v>
      </c>
      <c r="Q975" s="1">
        <v>2</v>
      </c>
      <c r="R975" s="1">
        <v>0</v>
      </c>
      <c r="S975" s="4">
        <f t="shared" si="15"/>
        <v>6</v>
      </c>
    </row>
    <row r="976" spans="1:19" ht="15" x14ac:dyDescent="0.2">
      <c r="A976" s="1">
        <v>168</v>
      </c>
      <c r="B976" s="1" t="s">
        <v>47</v>
      </c>
      <c r="C976" s="1">
        <v>168</v>
      </c>
      <c r="D976" s="1" t="s">
        <v>83</v>
      </c>
      <c r="E976" s="1">
        <v>20106</v>
      </c>
      <c r="F976" s="1" t="s">
        <v>30</v>
      </c>
      <c r="G976" s="1">
        <v>9</v>
      </c>
      <c r="H976" s="1">
        <v>44</v>
      </c>
      <c r="I976" s="1">
        <v>7</v>
      </c>
      <c r="J976" s="1">
        <v>40</v>
      </c>
      <c r="K976" s="1">
        <v>22</v>
      </c>
      <c r="L976" s="1">
        <v>3</v>
      </c>
      <c r="M976" s="1">
        <v>11</v>
      </c>
      <c r="N976" s="1">
        <v>30</v>
      </c>
      <c r="O976" s="1">
        <v>15</v>
      </c>
      <c r="P976" s="1">
        <v>58</v>
      </c>
      <c r="Q976" s="1">
        <v>15</v>
      </c>
      <c r="R976" s="1">
        <v>9</v>
      </c>
      <c r="S976" s="4">
        <f t="shared" si="15"/>
        <v>58</v>
      </c>
    </row>
    <row r="977" spans="1:19" ht="15" x14ac:dyDescent="0.2">
      <c r="A977" s="1">
        <v>168</v>
      </c>
      <c r="B977" s="1" t="s">
        <v>47</v>
      </c>
      <c r="C977" s="1">
        <v>168</v>
      </c>
      <c r="D977" s="1" t="s">
        <v>83</v>
      </c>
      <c r="E977" s="1">
        <v>20107</v>
      </c>
      <c r="F977" s="1" t="s">
        <v>13</v>
      </c>
      <c r="G977" s="1">
        <v>8</v>
      </c>
      <c r="H977" s="1">
        <v>12</v>
      </c>
      <c r="I977" s="1">
        <v>6</v>
      </c>
      <c r="J977" s="1">
        <v>2</v>
      </c>
      <c r="K977" s="1">
        <v>8</v>
      </c>
      <c r="L977" s="1">
        <v>8</v>
      </c>
      <c r="M977" s="1">
        <v>9</v>
      </c>
      <c r="N977" s="1">
        <v>31</v>
      </c>
      <c r="O977" s="1">
        <v>10</v>
      </c>
      <c r="P977" s="1">
        <v>41</v>
      </c>
      <c r="Q977" s="1">
        <v>9</v>
      </c>
      <c r="R977" s="1">
        <v>1</v>
      </c>
      <c r="S977" s="4">
        <f t="shared" si="15"/>
        <v>41</v>
      </c>
    </row>
    <row r="978" spans="1:19" ht="15" x14ac:dyDescent="0.2">
      <c r="A978" s="1">
        <v>168</v>
      </c>
      <c r="B978" s="1" t="s">
        <v>47</v>
      </c>
      <c r="C978" s="1">
        <v>168</v>
      </c>
      <c r="D978" s="1" t="s">
        <v>83</v>
      </c>
      <c r="E978" s="1">
        <v>20201</v>
      </c>
      <c r="F978" s="1" t="s">
        <v>15</v>
      </c>
      <c r="G978" s="1">
        <v>16</v>
      </c>
      <c r="H978" s="1">
        <v>13</v>
      </c>
      <c r="I978" s="1">
        <v>2</v>
      </c>
      <c r="J978" s="1">
        <v>7</v>
      </c>
      <c r="K978" s="1">
        <v>1</v>
      </c>
      <c r="L978" s="1">
        <v>3</v>
      </c>
      <c r="M978" s="1">
        <v>18</v>
      </c>
      <c r="N978" s="1">
        <v>6</v>
      </c>
      <c r="O978" s="1">
        <v>10</v>
      </c>
      <c r="P978" s="1">
        <v>2</v>
      </c>
      <c r="Q978" s="1">
        <v>24</v>
      </c>
      <c r="R978" s="1">
        <v>5</v>
      </c>
      <c r="S978" s="4">
        <f t="shared" si="15"/>
        <v>24</v>
      </c>
    </row>
    <row r="979" spans="1:19" ht="15" x14ac:dyDescent="0.2">
      <c r="A979" s="1">
        <v>168</v>
      </c>
      <c r="B979" s="1" t="s">
        <v>47</v>
      </c>
      <c r="C979" s="1">
        <v>168</v>
      </c>
      <c r="D979" s="1" t="s">
        <v>83</v>
      </c>
      <c r="E979" s="1">
        <v>20202</v>
      </c>
      <c r="F979" s="1" t="s">
        <v>16</v>
      </c>
      <c r="G979" s="1">
        <v>0</v>
      </c>
      <c r="H979" s="1">
        <v>1</v>
      </c>
      <c r="I979" s="1">
        <v>4</v>
      </c>
      <c r="J979" s="1">
        <v>2</v>
      </c>
      <c r="K979" s="1">
        <v>5</v>
      </c>
      <c r="L979" s="1">
        <v>0</v>
      </c>
      <c r="M979" s="1">
        <v>0</v>
      </c>
      <c r="N979" s="1">
        <v>2</v>
      </c>
      <c r="O979" s="1">
        <v>4</v>
      </c>
      <c r="P979" s="1">
        <v>5</v>
      </c>
      <c r="Q979" s="1">
        <v>2</v>
      </c>
      <c r="R979" s="1">
        <v>0</v>
      </c>
      <c r="S979" s="4">
        <f t="shared" si="15"/>
        <v>5</v>
      </c>
    </row>
    <row r="980" spans="1:19" ht="15" x14ac:dyDescent="0.2">
      <c r="A980" s="1">
        <v>168</v>
      </c>
      <c r="B980" s="1" t="s">
        <v>47</v>
      </c>
      <c r="C980" s="1">
        <v>168</v>
      </c>
      <c r="D980" s="1" t="s">
        <v>83</v>
      </c>
      <c r="E980" s="1">
        <v>30102</v>
      </c>
      <c r="F980" s="1" t="s">
        <v>33</v>
      </c>
      <c r="G980" s="1">
        <v>15</v>
      </c>
      <c r="H980" s="1">
        <v>12</v>
      </c>
      <c r="I980" s="1">
        <v>34</v>
      </c>
      <c r="J980" s="1">
        <v>29</v>
      </c>
      <c r="K980" s="1">
        <v>15</v>
      </c>
      <c r="L980" s="1">
        <v>6</v>
      </c>
      <c r="M980" s="1">
        <v>9</v>
      </c>
      <c r="N980" s="1">
        <v>23</v>
      </c>
      <c r="O980" s="1">
        <v>26</v>
      </c>
      <c r="P980" s="1">
        <v>31</v>
      </c>
      <c r="Q980" s="1">
        <v>12</v>
      </c>
      <c r="R980" s="1">
        <v>16</v>
      </c>
      <c r="S980" s="4">
        <f t="shared" si="15"/>
        <v>34</v>
      </c>
    </row>
    <row r="981" spans="1:19" ht="15" x14ac:dyDescent="0.2">
      <c r="A981" s="1">
        <v>168</v>
      </c>
      <c r="B981" s="1" t="s">
        <v>47</v>
      </c>
      <c r="C981" s="1">
        <v>168</v>
      </c>
      <c r="D981" s="1" t="s">
        <v>83</v>
      </c>
      <c r="E981" s="1">
        <v>30104</v>
      </c>
      <c r="F981" s="1" t="s">
        <v>34</v>
      </c>
      <c r="G981" s="1">
        <v>26</v>
      </c>
      <c r="H981" s="1">
        <v>28</v>
      </c>
      <c r="I981" s="1">
        <v>28</v>
      </c>
      <c r="J981" s="1">
        <v>23</v>
      </c>
      <c r="K981" s="1">
        <v>34</v>
      </c>
      <c r="L981" s="1">
        <v>42</v>
      </c>
      <c r="M981" s="1">
        <v>40</v>
      </c>
      <c r="N981" s="1">
        <v>46</v>
      </c>
      <c r="O981" s="1">
        <v>44</v>
      </c>
      <c r="P981" s="1">
        <v>18</v>
      </c>
      <c r="Q981" s="1">
        <v>59</v>
      </c>
      <c r="R981" s="1">
        <v>18</v>
      </c>
      <c r="S981" s="4">
        <f t="shared" si="15"/>
        <v>59</v>
      </c>
    </row>
    <row r="982" spans="1:19" ht="15" x14ac:dyDescent="0.2">
      <c r="A982" s="1">
        <v>168</v>
      </c>
      <c r="B982" s="1" t="s">
        <v>47</v>
      </c>
      <c r="C982" s="1">
        <v>168</v>
      </c>
      <c r="D982" s="1" t="s">
        <v>83</v>
      </c>
      <c r="E982" s="1">
        <v>30106</v>
      </c>
      <c r="F982" s="1" t="s">
        <v>36</v>
      </c>
      <c r="G982" s="1">
        <v>25</v>
      </c>
      <c r="H982" s="1">
        <v>22</v>
      </c>
      <c r="I982" s="1">
        <v>21</v>
      </c>
      <c r="J982" s="1">
        <v>16</v>
      </c>
      <c r="K982" s="1">
        <v>29</v>
      </c>
      <c r="L982" s="1">
        <v>15</v>
      </c>
      <c r="M982" s="1">
        <v>22</v>
      </c>
      <c r="N982" s="1">
        <v>37</v>
      </c>
      <c r="O982" s="1">
        <v>31</v>
      </c>
      <c r="P982" s="1">
        <v>32</v>
      </c>
      <c r="Q982" s="1">
        <v>50</v>
      </c>
      <c r="R982" s="1">
        <v>17</v>
      </c>
      <c r="S982" s="4">
        <f t="shared" si="15"/>
        <v>50</v>
      </c>
    </row>
    <row r="983" spans="1:19" ht="15" x14ac:dyDescent="0.2">
      <c r="A983" s="1">
        <v>168</v>
      </c>
      <c r="B983" s="1" t="s">
        <v>47</v>
      </c>
      <c r="C983" s="1">
        <v>168</v>
      </c>
      <c r="D983" s="1" t="s">
        <v>83</v>
      </c>
      <c r="E983" s="1">
        <v>30107</v>
      </c>
      <c r="F983" s="1" t="s">
        <v>37</v>
      </c>
      <c r="G983" s="1">
        <v>43</v>
      </c>
      <c r="H983" s="1">
        <v>16</v>
      </c>
      <c r="I983" s="1">
        <v>12</v>
      </c>
      <c r="J983" s="1">
        <v>12</v>
      </c>
      <c r="K983" s="1">
        <v>54</v>
      </c>
      <c r="L983" s="1">
        <v>14</v>
      </c>
      <c r="M983" s="1">
        <v>10</v>
      </c>
      <c r="N983" s="1">
        <v>5</v>
      </c>
      <c r="O983" s="1">
        <v>56</v>
      </c>
      <c r="P983" s="1">
        <v>22</v>
      </c>
      <c r="Q983" s="1">
        <v>17</v>
      </c>
      <c r="R983" s="1">
        <v>8</v>
      </c>
      <c r="S983" s="4">
        <f t="shared" si="15"/>
        <v>56</v>
      </c>
    </row>
    <row r="984" spans="1:19" ht="15" x14ac:dyDescent="0.2">
      <c r="A984" s="1">
        <v>168</v>
      </c>
      <c r="B984" s="1" t="s">
        <v>47</v>
      </c>
      <c r="C984" s="1">
        <v>168</v>
      </c>
      <c r="D984" s="1" t="s">
        <v>83</v>
      </c>
      <c r="E984" s="1">
        <v>30110</v>
      </c>
      <c r="F984" s="1" t="s">
        <v>38</v>
      </c>
      <c r="G984" s="1">
        <v>7</v>
      </c>
      <c r="H984" s="1">
        <v>3</v>
      </c>
      <c r="I984" s="1">
        <v>11</v>
      </c>
      <c r="J984" s="1">
        <v>41</v>
      </c>
      <c r="K984" s="1">
        <v>6</v>
      </c>
      <c r="L984" s="1">
        <v>43</v>
      </c>
      <c r="M984" s="1">
        <v>14</v>
      </c>
      <c r="N984" s="1">
        <v>12</v>
      </c>
      <c r="O984" s="1">
        <v>4</v>
      </c>
      <c r="P984" s="1">
        <v>3</v>
      </c>
      <c r="Q984" s="1">
        <v>9</v>
      </c>
      <c r="R984" s="1">
        <v>35</v>
      </c>
      <c r="S984" s="4">
        <f t="shared" si="15"/>
        <v>43</v>
      </c>
    </row>
    <row r="985" spans="1:19" ht="15" x14ac:dyDescent="0.2">
      <c r="A985" s="1">
        <v>168</v>
      </c>
      <c r="B985" s="1" t="s">
        <v>47</v>
      </c>
      <c r="C985" s="1">
        <v>168</v>
      </c>
      <c r="D985" s="1" t="s">
        <v>83</v>
      </c>
      <c r="E985" s="1">
        <v>40101</v>
      </c>
      <c r="F985" s="1" t="s">
        <v>39</v>
      </c>
      <c r="G985" s="1">
        <v>0</v>
      </c>
      <c r="H985" s="1">
        <v>3</v>
      </c>
      <c r="I985" s="1">
        <v>1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4">
        <f t="shared" si="15"/>
        <v>3</v>
      </c>
    </row>
    <row r="986" spans="1:19" ht="15" x14ac:dyDescent="0.2">
      <c r="A986" s="1">
        <v>168</v>
      </c>
      <c r="B986" s="1" t="s">
        <v>47</v>
      </c>
      <c r="C986" s="1">
        <v>168</v>
      </c>
      <c r="D986" s="1" t="s">
        <v>83</v>
      </c>
      <c r="E986" s="1">
        <v>40102</v>
      </c>
      <c r="F986" s="1" t="s">
        <v>17</v>
      </c>
      <c r="G986" s="1">
        <v>1</v>
      </c>
      <c r="H986" s="1">
        <v>4</v>
      </c>
      <c r="I986" s="1">
        <v>15</v>
      </c>
      <c r="J986" s="1">
        <v>3</v>
      </c>
      <c r="K986" s="1">
        <v>18</v>
      </c>
      <c r="L986" s="1">
        <v>1</v>
      </c>
      <c r="M986" s="1">
        <v>1</v>
      </c>
      <c r="N986" s="1">
        <v>11</v>
      </c>
      <c r="O986" s="1">
        <v>7</v>
      </c>
      <c r="P986" s="1">
        <v>2</v>
      </c>
      <c r="Q986" s="1">
        <v>5</v>
      </c>
      <c r="R986" s="1">
        <v>2</v>
      </c>
      <c r="S986" s="4">
        <f t="shared" si="15"/>
        <v>18</v>
      </c>
    </row>
    <row r="987" spans="1:19" ht="15" x14ac:dyDescent="0.2">
      <c r="A987" s="1">
        <v>168</v>
      </c>
      <c r="B987" s="1" t="s">
        <v>47</v>
      </c>
      <c r="C987" s="1">
        <v>168</v>
      </c>
      <c r="D987" s="1" t="s">
        <v>83</v>
      </c>
      <c r="E987" s="1">
        <v>40201</v>
      </c>
      <c r="F987" s="1" t="s">
        <v>40</v>
      </c>
      <c r="G987" s="1">
        <v>0</v>
      </c>
      <c r="H987" s="1">
        <v>0</v>
      </c>
      <c r="I987" s="1">
        <v>0</v>
      </c>
      <c r="J987" s="1">
        <v>0</v>
      </c>
      <c r="K987" s="1">
        <v>1</v>
      </c>
      <c r="L987" s="1">
        <v>0</v>
      </c>
      <c r="M987" s="1">
        <v>0</v>
      </c>
      <c r="N987" s="1">
        <v>0</v>
      </c>
      <c r="O987" s="1">
        <v>2</v>
      </c>
      <c r="P987" s="1">
        <v>2</v>
      </c>
      <c r="Q987" s="1">
        <v>0</v>
      </c>
      <c r="R987" s="1">
        <v>0</v>
      </c>
      <c r="S987" s="4">
        <f t="shared" si="15"/>
        <v>2</v>
      </c>
    </row>
    <row r="988" spans="1:19" ht="15" x14ac:dyDescent="0.2">
      <c r="A988" s="1">
        <v>168</v>
      </c>
      <c r="B988" s="1" t="s">
        <v>47</v>
      </c>
      <c r="C988" s="1">
        <v>168</v>
      </c>
      <c r="D988" s="1" t="s">
        <v>83</v>
      </c>
      <c r="E988" s="1">
        <v>40202</v>
      </c>
      <c r="F988" s="1" t="s">
        <v>41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1</v>
      </c>
      <c r="P988" s="1">
        <v>0</v>
      </c>
      <c r="Q988" s="1">
        <v>0</v>
      </c>
      <c r="R988" s="1">
        <v>0</v>
      </c>
      <c r="S988" s="4">
        <f t="shared" si="15"/>
        <v>1</v>
      </c>
    </row>
    <row r="989" spans="1:19" ht="15" x14ac:dyDescent="0.2">
      <c r="A989" s="1">
        <v>247</v>
      </c>
      <c r="B989" s="1" t="s">
        <v>47</v>
      </c>
      <c r="C989" s="1">
        <v>247</v>
      </c>
      <c r="D989" s="1" t="s">
        <v>84</v>
      </c>
      <c r="E989" s="1">
        <v>10102</v>
      </c>
      <c r="F989" s="1" t="s">
        <v>20</v>
      </c>
      <c r="G989" s="1">
        <v>12</v>
      </c>
      <c r="H989" s="1">
        <v>6</v>
      </c>
      <c r="I989" s="1">
        <v>4</v>
      </c>
      <c r="J989" s="1">
        <v>0</v>
      </c>
      <c r="K989" s="1">
        <v>3</v>
      </c>
      <c r="L989" s="1">
        <v>0</v>
      </c>
      <c r="M989" s="1">
        <v>3</v>
      </c>
      <c r="N989" s="1">
        <v>0</v>
      </c>
      <c r="O989" s="1">
        <v>2</v>
      </c>
      <c r="P989" s="1">
        <v>0</v>
      </c>
      <c r="Q989" s="1">
        <v>1</v>
      </c>
      <c r="R989" s="1">
        <v>0</v>
      </c>
      <c r="S989" s="4">
        <f t="shared" si="15"/>
        <v>12</v>
      </c>
    </row>
    <row r="990" spans="1:19" ht="15" x14ac:dyDescent="0.2">
      <c r="A990" s="1">
        <v>247</v>
      </c>
      <c r="B990" s="1" t="s">
        <v>47</v>
      </c>
      <c r="C990" s="1">
        <v>247</v>
      </c>
      <c r="D990" s="1" t="s">
        <v>84</v>
      </c>
      <c r="E990" s="1">
        <v>10103</v>
      </c>
      <c r="F990" s="1" t="s">
        <v>21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1</v>
      </c>
      <c r="P990" s="1">
        <v>0</v>
      </c>
      <c r="Q990" s="1">
        <v>0</v>
      </c>
      <c r="R990" s="1">
        <v>0</v>
      </c>
      <c r="S990" s="4">
        <f t="shared" si="15"/>
        <v>1</v>
      </c>
    </row>
    <row r="991" spans="1:19" ht="15" x14ac:dyDescent="0.2">
      <c r="A991" s="1">
        <v>247</v>
      </c>
      <c r="B991" s="1" t="s">
        <v>47</v>
      </c>
      <c r="C991" s="1">
        <v>247</v>
      </c>
      <c r="D991" s="1" t="s">
        <v>84</v>
      </c>
      <c r="E991" s="1">
        <v>10104</v>
      </c>
      <c r="F991" s="1" t="s">
        <v>22</v>
      </c>
      <c r="G991" s="1">
        <v>56</v>
      </c>
      <c r="H991" s="1">
        <v>54</v>
      </c>
      <c r="I991" s="1">
        <v>63</v>
      </c>
      <c r="J991" s="1">
        <v>53</v>
      </c>
      <c r="K991" s="1">
        <v>54</v>
      </c>
      <c r="L991" s="1">
        <v>57</v>
      </c>
      <c r="M991" s="1">
        <v>59</v>
      </c>
      <c r="N991" s="1">
        <v>62</v>
      </c>
      <c r="O991" s="1">
        <v>57</v>
      </c>
      <c r="P991" s="1">
        <v>66</v>
      </c>
      <c r="Q991" s="1">
        <v>72</v>
      </c>
      <c r="R991" s="1">
        <v>55</v>
      </c>
      <c r="S991" s="4">
        <f t="shared" si="15"/>
        <v>72</v>
      </c>
    </row>
    <row r="992" spans="1:19" ht="15" x14ac:dyDescent="0.2">
      <c r="A992" s="1">
        <v>247</v>
      </c>
      <c r="B992" s="1" t="s">
        <v>47</v>
      </c>
      <c r="C992" s="1">
        <v>247</v>
      </c>
      <c r="D992" s="1" t="s">
        <v>84</v>
      </c>
      <c r="E992" s="1">
        <v>10106</v>
      </c>
      <c r="F992" s="1" t="s">
        <v>23</v>
      </c>
      <c r="G992" s="1">
        <v>69</v>
      </c>
      <c r="H992" s="1">
        <v>45</v>
      </c>
      <c r="I992" s="1">
        <v>33</v>
      </c>
      <c r="J992" s="1">
        <v>34</v>
      </c>
      <c r="K992" s="1">
        <v>69</v>
      </c>
      <c r="L992" s="1">
        <v>43</v>
      </c>
      <c r="M992" s="1">
        <v>50</v>
      </c>
      <c r="N992" s="1">
        <v>77</v>
      </c>
      <c r="O992" s="1">
        <v>38</v>
      </c>
      <c r="P992" s="1">
        <v>48</v>
      </c>
      <c r="Q992" s="1">
        <v>51</v>
      </c>
      <c r="R992" s="1">
        <v>56</v>
      </c>
      <c r="S992" s="4">
        <f t="shared" si="15"/>
        <v>77</v>
      </c>
    </row>
    <row r="993" spans="1:19" ht="15" x14ac:dyDescent="0.2">
      <c r="A993" s="1">
        <v>247</v>
      </c>
      <c r="B993" s="1" t="s">
        <v>47</v>
      </c>
      <c r="C993" s="1">
        <v>247</v>
      </c>
      <c r="D993" s="1" t="s">
        <v>84</v>
      </c>
      <c r="E993" s="1">
        <v>10107</v>
      </c>
      <c r="F993" s="1" t="s">
        <v>2</v>
      </c>
      <c r="G993" s="1">
        <v>25</v>
      </c>
      <c r="H993" s="1">
        <v>16</v>
      </c>
      <c r="I993" s="1">
        <v>37</v>
      </c>
      <c r="J993" s="1">
        <v>32</v>
      </c>
      <c r="K993" s="1">
        <v>31</v>
      </c>
      <c r="L993" s="1">
        <v>31</v>
      </c>
      <c r="M993" s="1">
        <v>34</v>
      </c>
      <c r="N993" s="1">
        <v>36</v>
      </c>
      <c r="O993" s="1">
        <v>27</v>
      </c>
      <c r="P993" s="1">
        <v>34</v>
      </c>
      <c r="Q993" s="1">
        <v>27</v>
      </c>
      <c r="R993" s="1">
        <v>38</v>
      </c>
      <c r="S993" s="4">
        <f t="shared" si="15"/>
        <v>38</v>
      </c>
    </row>
    <row r="994" spans="1:19" ht="15" x14ac:dyDescent="0.2">
      <c r="A994" s="1">
        <v>247</v>
      </c>
      <c r="B994" s="1" t="s">
        <v>47</v>
      </c>
      <c r="C994" s="1">
        <v>247</v>
      </c>
      <c r="D994" s="1" t="s">
        <v>84</v>
      </c>
      <c r="E994" s="1">
        <v>10108</v>
      </c>
      <c r="F994" s="1" t="s">
        <v>3</v>
      </c>
      <c r="G994" s="1">
        <v>24</v>
      </c>
      <c r="H994" s="1">
        <v>29</v>
      </c>
      <c r="I994" s="1">
        <v>21</v>
      </c>
      <c r="J994" s="1">
        <v>47</v>
      </c>
      <c r="K994" s="1">
        <v>27</v>
      </c>
      <c r="L994" s="1">
        <v>10</v>
      </c>
      <c r="M994" s="1">
        <v>21</v>
      </c>
      <c r="N994" s="1">
        <v>28</v>
      </c>
      <c r="O994" s="1">
        <v>57</v>
      </c>
      <c r="P994" s="1">
        <v>19</v>
      </c>
      <c r="Q994" s="1">
        <v>58</v>
      </c>
      <c r="R994" s="1">
        <v>53</v>
      </c>
      <c r="S994" s="4">
        <f t="shared" ref="S994:S1056" si="16">MAX(G994:R994)</f>
        <v>58</v>
      </c>
    </row>
    <row r="995" spans="1:19" ht="15" x14ac:dyDescent="0.2">
      <c r="A995" s="1">
        <v>247</v>
      </c>
      <c r="B995" s="1" t="s">
        <v>47</v>
      </c>
      <c r="C995" s="1">
        <v>247</v>
      </c>
      <c r="D995" s="1" t="s">
        <v>84</v>
      </c>
      <c r="E995" s="1">
        <v>10109</v>
      </c>
      <c r="F995" s="1" t="s">
        <v>24</v>
      </c>
      <c r="G995" s="1">
        <v>23</v>
      </c>
      <c r="H995" s="1">
        <v>18</v>
      </c>
      <c r="I995" s="1">
        <v>20</v>
      </c>
      <c r="J995" s="1">
        <v>36</v>
      </c>
      <c r="K995" s="1">
        <v>20</v>
      </c>
      <c r="L995" s="1">
        <v>19</v>
      </c>
      <c r="M995" s="1">
        <v>19</v>
      </c>
      <c r="N995" s="1">
        <v>26</v>
      </c>
      <c r="O995" s="1">
        <v>41</v>
      </c>
      <c r="P995" s="1">
        <v>16</v>
      </c>
      <c r="Q995" s="1">
        <v>10</v>
      </c>
      <c r="R995" s="1">
        <v>27</v>
      </c>
      <c r="S995" s="4">
        <f t="shared" si="16"/>
        <v>41</v>
      </c>
    </row>
    <row r="996" spans="1:19" ht="15" x14ac:dyDescent="0.2">
      <c r="A996" s="1">
        <v>247</v>
      </c>
      <c r="B996" s="1" t="s">
        <v>47</v>
      </c>
      <c r="C996" s="1">
        <v>247</v>
      </c>
      <c r="D996" s="1" t="s">
        <v>84</v>
      </c>
      <c r="E996" s="1">
        <v>10110</v>
      </c>
      <c r="F996" s="1" t="s">
        <v>25</v>
      </c>
      <c r="G996" s="1">
        <v>19</v>
      </c>
      <c r="H996" s="1">
        <v>18</v>
      </c>
      <c r="I996" s="1">
        <v>66</v>
      </c>
      <c r="J996" s="1">
        <v>28</v>
      </c>
      <c r="K996" s="1">
        <v>18</v>
      </c>
      <c r="L996" s="1">
        <v>22</v>
      </c>
      <c r="M996" s="1">
        <v>65</v>
      </c>
      <c r="N996" s="1">
        <v>23</v>
      </c>
      <c r="O996" s="1">
        <v>18</v>
      </c>
      <c r="P996" s="1">
        <v>59</v>
      </c>
      <c r="Q996" s="1">
        <v>36</v>
      </c>
      <c r="R996" s="1">
        <v>16</v>
      </c>
      <c r="S996" s="4">
        <f t="shared" si="16"/>
        <v>66</v>
      </c>
    </row>
    <row r="997" spans="1:19" ht="15" x14ac:dyDescent="0.2">
      <c r="A997" s="1">
        <v>247</v>
      </c>
      <c r="B997" s="1" t="s">
        <v>47</v>
      </c>
      <c r="C997" s="1">
        <v>247</v>
      </c>
      <c r="D997" s="1" t="s">
        <v>84</v>
      </c>
      <c r="E997" s="1">
        <v>10113</v>
      </c>
      <c r="F997" s="1" t="s">
        <v>4</v>
      </c>
      <c r="G997" s="1">
        <v>6</v>
      </c>
      <c r="H997" s="1">
        <v>10</v>
      </c>
      <c r="I997" s="1">
        <v>8</v>
      </c>
      <c r="J997" s="1">
        <v>8</v>
      </c>
      <c r="K997" s="1">
        <v>4</v>
      </c>
      <c r="L997" s="1">
        <v>57</v>
      </c>
      <c r="M997" s="1">
        <v>7</v>
      </c>
      <c r="N997" s="1">
        <v>15</v>
      </c>
      <c r="O997" s="1">
        <v>7</v>
      </c>
      <c r="P997" s="1">
        <v>14</v>
      </c>
      <c r="Q997" s="1">
        <v>16</v>
      </c>
      <c r="R997" s="1">
        <v>13</v>
      </c>
      <c r="S997" s="4">
        <f t="shared" si="16"/>
        <v>57</v>
      </c>
    </row>
    <row r="998" spans="1:19" ht="15" x14ac:dyDescent="0.2">
      <c r="A998" s="1">
        <v>247</v>
      </c>
      <c r="B998" s="1" t="s">
        <v>47</v>
      </c>
      <c r="C998" s="1">
        <v>247</v>
      </c>
      <c r="D998" s="1" t="s">
        <v>84</v>
      </c>
      <c r="E998" s="1">
        <v>10201</v>
      </c>
      <c r="F998" s="1" t="s">
        <v>5</v>
      </c>
      <c r="G998" s="1">
        <v>10</v>
      </c>
      <c r="H998" s="1">
        <v>5</v>
      </c>
      <c r="I998" s="1">
        <v>1</v>
      </c>
      <c r="J998" s="1">
        <v>0</v>
      </c>
      <c r="K998" s="1">
        <v>0</v>
      </c>
      <c r="L998" s="1">
        <v>1</v>
      </c>
      <c r="M998" s="1">
        <v>6</v>
      </c>
      <c r="N998" s="1">
        <v>4</v>
      </c>
      <c r="O998" s="1">
        <v>3</v>
      </c>
      <c r="P998" s="1">
        <v>0</v>
      </c>
      <c r="Q998" s="1">
        <v>0</v>
      </c>
      <c r="R998" s="1">
        <v>0</v>
      </c>
      <c r="S998" s="4">
        <f t="shared" si="16"/>
        <v>10</v>
      </c>
    </row>
    <row r="999" spans="1:19" ht="15" x14ac:dyDescent="0.2">
      <c r="A999" s="1">
        <v>247</v>
      </c>
      <c r="B999" s="1" t="s">
        <v>47</v>
      </c>
      <c r="C999" s="1">
        <v>247</v>
      </c>
      <c r="D999" s="1" t="s">
        <v>84</v>
      </c>
      <c r="E999" s="1">
        <v>10203</v>
      </c>
      <c r="F999" s="1" t="s">
        <v>6</v>
      </c>
      <c r="G999" s="1">
        <v>15</v>
      </c>
      <c r="H999" s="1">
        <v>38</v>
      </c>
      <c r="I999" s="1">
        <v>27</v>
      </c>
      <c r="J999" s="1">
        <v>25</v>
      </c>
      <c r="K999" s="1">
        <v>20</v>
      </c>
      <c r="L999" s="1">
        <v>35</v>
      </c>
      <c r="M999" s="1">
        <v>26</v>
      </c>
      <c r="N999" s="1">
        <v>18</v>
      </c>
      <c r="O999" s="1">
        <v>32</v>
      </c>
      <c r="P999" s="1">
        <v>39</v>
      </c>
      <c r="Q999" s="1">
        <v>44</v>
      </c>
      <c r="R999" s="1">
        <v>31</v>
      </c>
      <c r="S999" s="4">
        <f t="shared" si="16"/>
        <v>44</v>
      </c>
    </row>
    <row r="1000" spans="1:19" ht="15" x14ac:dyDescent="0.2">
      <c r="A1000" s="1">
        <v>247</v>
      </c>
      <c r="B1000" s="1" t="s">
        <v>47</v>
      </c>
      <c r="C1000" s="1">
        <v>247</v>
      </c>
      <c r="D1000" s="1" t="s">
        <v>84</v>
      </c>
      <c r="E1000" s="1">
        <v>10204</v>
      </c>
      <c r="F1000" s="1" t="s">
        <v>7</v>
      </c>
      <c r="G1000" s="1">
        <v>1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4">
        <f t="shared" si="16"/>
        <v>1</v>
      </c>
    </row>
    <row r="1001" spans="1:19" ht="15" x14ac:dyDescent="0.2">
      <c r="A1001" s="1">
        <v>247</v>
      </c>
      <c r="B1001" s="1" t="s">
        <v>47</v>
      </c>
      <c r="C1001" s="1">
        <v>247</v>
      </c>
      <c r="D1001" s="1" t="s">
        <v>84</v>
      </c>
      <c r="E1001" s="1">
        <v>10206</v>
      </c>
      <c r="F1001" s="1" t="s">
        <v>8</v>
      </c>
      <c r="G1001" s="1">
        <v>31</v>
      </c>
      <c r="H1001" s="1">
        <v>26</v>
      </c>
      <c r="I1001" s="1">
        <v>17</v>
      </c>
      <c r="J1001" s="1">
        <v>17</v>
      </c>
      <c r="K1001" s="1">
        <v>14</v>
      </c>
      <c r="L1001" s="1">
        <v>19</v>
      </c>
      <c r="M1001" s="1">
        <v>11</v>
      </c>
      <c r="N1001" s="1">
        <v>31</v>
      </c>
      <c r="O1001" s="1">
        <v>27</v>
      </c>
      <c r="P1001" s="1">
        <v>26</v>
      </c>
      <c r="Q1001" s="1">
        <v>22</v>
      </c>
      <c r="R1001" s="1">
        <v>25</v>
      </c>
      <c r="S1001" s="4">
        <f t="shared" si="16"/>
        <v>31</v>
      </c>
    </row>
    <row r="1002" spans="1:19" ht="15" x14ac:dyDescent="0.2">
      <c r="A1002" s="1">
        <v>247</v>
      </c>
      <c r="B1002" s="1" t="s">
        <v>47</v>
      </c>
      <c r="C1002" s="1">
        <v>247</v>
      </c>
      <c r="D1002" s="1" t="s">
        <v>84</v>
      </c>
      <c r="E1002" s="1">
        <v>10303</v>
      </c>
      <c r="F1002" s="1" t="s">
        <v>9</v>
      </c>
      <c r="G1002" s="1">
        <v>2</v>
      </c>
      <c r="H1002" s="1">
        <v>6</v>
      </c>
      <c r="I1002" s="1">
        <v>5</v>
      </c>
      <c r="J1002" s="1">
        <v>2</v>
      </c>
      <c r="K1002" s="1">
        <v>3</v>
      </c>
      <c r="L1002" s="1">
        <v>3</v>
      </c>
      <c r="M1002" s="1">
        <v>4</v>
      </c>
      <c r="N1002" s="1">
        <v>6</v>
      </c>
      <c r="O1002" s="1">
        <v>5</v>
      </c>
      <c r="P1002" s="1">
        <v>8</v>
      </c>
      <c r="Q1002" s="1">
        <v>3</v>
      </c>
      <c r="R1002" s="1">
        <v>1</v>
      </c>
      <c r="S1002" s="4">
        <f t="shared" si="16"/>
        <v>8</v>
      </c>
    </row>
    <row r="1003" spans="1:19" ht="15" x14ac:dyDescent="0.2">
      <c r="A1003" s="1">
        <v>247</v>
      </c>
      <c r="B1003" s="1" t="s">
        <v>47</v>
      </c>
      <c r="C1003" s="1">
        <v>247</v>
      </c>
      <c r="D1003" s="1" t="s">
        <v>84</v>
      </c>
      <c r="E1003" s="1">
        <v>10401</v>
      </c>
      <c r="F1003" s="1" t="s">
        <v>28</v>
      </c>
      <c r="G1003" s="1">
        <v>6</v>
      </c>
      <c r="H1003" s="1">
        <v>3</v>
      </c>
      <c r="I1003" s="1">
        <v>7</v>
      </c>
      <c r="J1003" s="1">
        <v>4</v>
      </c>
      <c r="K1003" s="1">
        <v>2</v>
      </c>
      <c r="L1003" s="1">
        <v>5</v>
      </c>
      <c r="M1003" s="1">
        <v>0</v>
      </c>
      <c r="N1003" s="1">
        <v>1</v>
      </c>
      <c r="O1003" s="1">
        <v>3</v>
      </c>
      <c r="P1003" s="1">
        <v>5</v>
      </c>
      <c r="Q1003" s="1">
        <v>2</v>
      </c>
      <c r="R1003" s="1">
        <v>4</v>
      </c>
      <c r="S1003" s="4">
        <f t="shared" si="16"/>
        <v>7</v>
      </c>
    </row>
    <row r="1004" spans="1:19" ht="15" x14ac:dyDescent="0.2">
      <c r="A1004" s="1">
        <v>247</v>
      </c>
      <c r="B1004" s="1" t="s">
        <v>47</v>
      </c>
      <c r="C1004" s="1">
        <v>247</v>
      </c>
      <c r="D1004" s="1" t="s">
        <v>84</v>
      </c>
      <c r="E1004" s="1">
        <v>10402</v>
      </c>
      <c r="F1004" s="1" t="s">
        <v>10</v>
      </c>
      <c r="G1004" s="1">
        <v>23</v>
      </c>
      <c r="H1004" s="1">
        <v>19</v>
      </c>
      <c r="I1004" s="1">
        <v>15</v>
      </c>
      <c r="J1004" s="1">
        <v>19</v>
      </c>
      <c r="K1004" s="1">
        <v>24</v>
      </c>
      <c r="L1004" s="1">
        <v>13</v>
      </c>
      <c r="M1004" s="1">
        <v>23</v>
      </c>
      <c r="N1004" s="1">
        <v>35</v>
      </c>
      <c r="O1004" s="1">
        <v>12</v>
      </c>
      <c r="P1004" s="1">
        <v>29</v>
      </c>
      <c r="Q1004" s="1">
        <v>15</v>
      </c>
      <c r="R1004" s="1">
        <v>29</v>
      </c>
      <c r="S1004" s="4">
        <f t="shared" si="16"/>
        <v>35</v>
      </c>
    </row>
    <row r="1005" spans="1:19" ht="15" x14ac:dyDescent="0.2">
      <c r="A1005" s="1">
        <v>247</v>
      </c>
      <c r="B1005" s="1" t="s">
        <v>47</v>
      </c>
      <c r="C1005" s="1">
        <v>247</v>
      </c>
      <c r="D1005" s="1" t="s">
        <v>84</v>
      </c>
      <c r="E1005" s="1">
        <v>10501</v>
      </c>
      <c r="F1005" s="1" t="s">
        <v>11</v>
      </c>
      <c r="G1005" s="1">
        <v>7</v>
      </c>
      <c r="H1005" s="1">
        <v>8</v>
      </c>
      <c r="I1005" s="1">
        <v>23</v>
      </c>
      <c r="J1005" s="1">
        <v>10</v>
      </c>
      <c r="K1005" s="1">
        <v>15</v>
      </c>
      <c r="L1005" s="1">
        <v>25</v>
      </c>
      <c r="M1005" s="1">
        <v>11</v>
      </c>
      <c r="N1005" s="1">
        <v>15</v>
      </c>
      <c r="O1005" s="1">
        <v>12</v>
      </c>
      <c r="P1005" s="1">
        <v>18</v>
      </c>
      <c r="Q1005" s="1">
        <v>13</v>
      </c>
      <c r="R1005" s="1">
        <v>14</v>
      </c>
      <c r="S1005" s="4">
        <f t="shared" si="16"/>
        <v>25</v>
      </c>
    </row>
    <row r="1006" spans="1:19" ht="15" x14ac:dyDescent="0.2">
      <c r="A1006" s="1">
        <v>247</v>
      </c>
      <c r="B1006" s="1" t="s">
        <v>47</v>
      </c>
      <c r="C1006" s="1">
        <v>247</v>
      </c>
      <c r="D1006" s="1" t="s">
        <v>84</v>
      </c>
      <c r="E1006" s="1">
        <v>20101</v>
      </c>
      <c r="F1006" s="1" t="s">
        <v>12</v>
      </c>
      <c r="G1006" s="1">
        <v>24</v>
      </c>
      <c r="H1006" s="1">
        <v>20</v>
      </c>
      <c r="I1006" s="1">
        <v>14</v>
      </c>
      <c r="J1006" s="1">
        <v>24</v>
      </c>
      <c r="K1006" s="1">
        <v>22</v>
      </c>
      <c r="L1006" s="1">
        <v>24</v>
      </c>
      <c r="M1006" s="1">
        <v>17</v>
      </c>
      <c r="N1006" s="1">
        <v>25</v>
      </c>
      <c r="O1006" s="1">
        <v>27</v>
      </c>
      <c r="P1006" s="1">
        <v>27</v>
      </c>
      <c r="Q1006" s="1">
        <v>26</v>
      </c>
      <c r="R1006" s="1">
        <v>14</v>
      </c>
      <c r="S1006" s="4">
        <f t="shared" si="16"/>
        <v>27</v>
      </c>
    </row>
    <row r="1007" spans="1:19" ht="15" x14ac:dyDescent="0.2">
      <c r="A1007" s="1">
        <v>247</v>
      </c>
      <c r="B1007" s="1" t="s">
        <v>47</v>
      </c>
      <c r="C1007" s="1">
        <v>247</v>
      </c>
      <c r="D1007" s="1" t="s">
        <v>84</v>
      </c>
      <c r="E1007" s="1">
        <v>20103</v>
      </c>
      <c r="F1007" s="1" t="s">
        <v>29</v>
      </c>
      <c r="G1007" s="1">
        <v>1</v>
      </c>
      <c r="H1007" s="1">
        <v>0</v>
      </c>
      <c r="I1007" s="1">
        <v>2</v>
      </c>
      <c r="J1007" s="1">
        <v>0</v>
      </c>
      <c r="K1007" s="1">
        <v>0</v>
      </c>
      <c r="L1007" s="1">
        <v>2</v>
      </c>
      <c r="M1007" s="1">
        <v>3</v>
      </c>
      <c r="N1007" s="1">
        <v>0</v>
      </c>
      <c r="O1007" s="1">
        <v>2</v>
      </c>
      <c r="P1007" s="1">
        <v>0</v>
      </c>
      <c r="Q1007" s="1">
        <v>0</v>
      </c>
      <c r="R1007" s="1">
        <v>0</v>
      </c>
      <c r="S1007" s="4">
        <f t="shared" si="16"/>
        <v>3</v>
      </c>
    </row>
    <row r="1008" spans="1:19" ht="15" x14ac:dyDescent="0.2">
      <c r="A1008" s="1">
        <v>247</v>
      </c>
      <c r="B1008" s="1" t="s">
        <v>47</v>
      </c>
      <c r="C1008" s="1">
        <v>247</v>
      </c>
      <c r="D1008" s="1" t="s">
        <v>84</v>
      </c>
      <c r="E1008" s="1">
        <v>20106</v>
      </c>
      <c r="F1008" s="1" t="s">
        <v>30</v>
      </c>
      <c r="G1008" s="1">
        <v>15</v>
      </c>
      <c r="H1008" s="1">
        <v>52</v>
      </c>
      <c r="I1008" s="1">
        <v>12</v>
      </c>
      <c r="J1008" s="1">
        <v>42</v>
      </c>
      <c r="K1008" s="1">
        <v>19</v>
      </c>
      <c r="L1008" s="1">
        <v>8</v>
      </c>
      <c r="M1008" s="1">
        <v>21</v>
      </c>
      <c r="N1008" s="1">
        <v>30</v>
      </c>
      <c r="O1008" s="1">
        <v>19</v>
      </c>
      <c r="P1008" s="1">
        <v>50</v>
      </c>
      <c r="Q1008" s="1">
        <v>15</v>
      </c>
      <c r="R1008" s="1">
        <v>16</v>
      </c>
      <c r="S1008" s="4">
        <f t="shared" si="16"/>
        <v>52</v>
      </c>
    </row>
    <row r="1009" spans="1:19" ht="15" x14ac:dyDescent="0.2">
      <c r="A1009" s="1">
        <v>247</v>
      </c>
      <c r="B1009" s="1" t="s">
        <v>47</v>
      </c>
      <c r="C1009" s="1">
        <v>247</v>
      </c>
      <c r="D1009" s="1" t="s">
        <v>84</v>
      </c>
      <c r="E1009" s="1">
        <v>20107</v>
      </c>
      <c r="F1009" s="1" t="s">
        <v>13</v>
      </c>
      <c r="G1009" s="1">
        <v>4</v>
      </c>
      <c r="H1009" s="1">
        <v>7</v>
      </c>
      <c r="I1009" s="1">
        <v>9</v>
      </c>
      <c r="J1009" s="1">
        <v>12</v>
      </c>
      <c r="K1009" s="1">
        <v>7</v>
      </c>
      <c r="L1009" s="1">
        <v>3</v>
      </c>
      <c r="M1009" s="1">
        <v>9</v>
      </c>
      <c r="N1009" s="1">
        <v>15</v>
      </c>
      <c r="O1009" s="1">
        <v>3</v>
      </c>
      <c r="P1009" s="1">
        <v>45</v>
      </c>
      <c r="Q1009" s="1">
        <v>11</v>
      </c>
      <c r="R1009" s="1">
        <v>2</v>
      </c>
      <c r="S1009" s="4">
        <f t="shared" si="16"/>
        <v>45</v>
      </c>
    </row>
    <row r="1010" spans="1:19" ht="15" x14ac:dyDescent="0.2">
      <c r="A1010" s="1">
        <v>247</v>
      </c>
      <c r="B1010" s="1" t="s">
        <v>47</v>
      </c>
      <c r="C1010" s="1">
        <v>247</v>
      </c>
      <c r="D1010" s="1" t="s">
        <v>84</v>
      </c>
      <c r="E1010" s="1">
        <v>20201</v>
      </c>
      <c r="F1010" s="1" t="s">
        <v>15</v>
      </c>
      <c r="G1010" s="1">
        <v>22</v>
      </c>
      <c r="H1010" s="1">
        <v>15</v>
      </c>
      <c r="I1010" s="1">
        <v>12</v>
      </c>
      <c r="J1010" s="1">
        <v>22</v>
      </c>
      <c r="K1010" s="1">
        <v>11</v>
      </c>
      <c r="L1010" s="1">
        <v>11</v>
      </c>
      <c r="M1010" s="1">
        <v>32</v>
      </c>
      <c r="N1010" s="1">
        <v>15</v>
      </c>
      <c r="O1010" s="1">
        <v>16</v>
      </c>
      <c r="P1010" s="1">
        <v>9</v>
      </c>
      <c r="Q1010" s="1">
        <v>30</v>
      </c>
      <c r="R1010" s="1">
        <v>5</v>
      </c>
      <c r="S1010" s="4">
        <f t="shared" si="16"/>
        <v>32</v>
      </c>
    </row>
    <row r="1011" spans="1:19" ht="15" x14ac:dyDescent="0.2">
      <c r="A1011" s="1">
        <v>247</v>
      </c>
      <c r="B1011" s="1" t="s">
        <v>47</v>
      </c>
      <c r="C1011" s="1">
        <v>247</v>
      </c>
      <c r="D1011" s="1" t="s">
        <v>84</v>
      </c>
      <c r="E1011" s="1">
        <v>20202</v>
      </c>
      <c r="F1011" s="1" t="s">
        <v>16</v>
      </c>
      <c r="G1011" s="1">
        <v>1</v>
      </c>
      <c r="H1011" s="1">
        <v>1</v>
      </c>
      <c r="I1011" s="1">
        <v>5</v>
      </c>
      <c r="J1011" s="1">
        <v>2</v>
      </c>
      <c r="K1011" s="1">
        <v>0</v>
      </c>
      <c r="L1011" s="1">
        <v>0</v>
      </c>
      <c r="M1011" s="1">
        <v>0</v>
      </c>
      <c r="N1011" s="1">
        <v>2</v>
      </c>
      <c r="O1011" s="1">
        <v>6</v>
      </c>
      <c r="P1011" s="1">
        <v>6</v>
      </c>
      <c r="Q1011" s="1">
        <v>3</v>
      </c>
      <c r="R1011" s="1">
        <v>9</v>
      </c>
      <c r="S1011" s="4">
        <f t="shared" si="16"/>
        <v>9</v>
      </c>
    </row>
    <row r="1012" spans="1:19" ht="15" x14ac:dyDescent="0.2">
      <c r="A1012" s="1">
        <v>247</v>
      </c>
      <c r="B1012" s="1" t="s">
        <v>47</v>
      </c>
      <c r="C1012" s="1">
        <v>247</v>
      </c>
      <c r="D1012" s="1" t="s">
        <v>84</v>
      </c>
      <c r="E1012" s="1">
        <v>20301</v>
      </c>
      <c r="F1012" s="1" t="s">
        <v>31</v>
      </c>
      <c r="G1012" s="1">
        <v>1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4">
        <f t="shared" si="16"/>
        <v>1</v>
      </c>
    </row>
    <row r="1013" spans="1:19" ht="15" x14ac:dyDescent="0.2">
      <c r="A1013" s="1">
        <v>247</v>
      </c>
      <c r="B1013" s="1" t="s">
        <v>47</v>
      </c>
      <c r="C1013" s="1">
        <v>247</v>
      </c>
      <c r="D1013" s="1" t="s">
        <v>84</v>
      </c>
      <c r="E1013" s="1">
        <v>30101</v>
      </c>
      <c r="F1013" s="1" t="s">
        <v>32</v>
      </c>
      <c r="G1013" s="1">
        <v>1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4">
        <f t="shared" si="16"/>
        <v>1</v>
      </c>
    </row>
    <row r="1014" spans="1:19" ht="15" x14ac:dyDescent="0.2">
      <c r="A1014" s="1">
        <v>247</v>
      </c>
      <c r="B1014" s="1" t="s">
        <v>47</v>
      </c>
      <c r="C1014" s="1">
        <v>247</v>
      </c>
      <c r="D1014" s="1" t="s">
        <v>84</v>
      </c>
      <c r="E1014" s="1">
        <v>30102</v>
      </c>
      <c r="F1014" s="1" t="s">
        <v>33</v>
      </c>
      <c r="G1014" s="1">
        <v>28</v>
      </c>
      <c r="H1014" s="1">
        <v>20</v>
      </c>
      <c r="I1014" s="1">
        <v>39</v>
      </c>
      <c r="J1014" s="1">
        <v>36</v>
      </c>
      <c r="K1014" s="1">
        <v>28</v>
      </c>
      <c r="L1014" s="1">
        <v>26</v>
      </c>
      <c r="M1014" s="1">
        <v>25</v>
      </c>
      <c r="N1014" s="1">
        <v>39</v>
      </c>
      <c r="O1014" s="1">
        <v>25</v>
      </c>
      <c r="P1014" s="1">
        <v>44</v>
      </c>
      <c r="Q1014" s="1">
        <v>39</v>
      </c>
      <c r="R1014" s="1">
        <v>23</v>
      </c>
      <c r="S1014" s="4">
        <f t="shared" si="16"/>
        <v>44</v>
      </c>
    </row>
    <row r="1015" spans="1:19" ht="15" x14ac:dyDescent="0.2">
      <c r="A1015" s="1">
        <v>247</v>
      </c>
      <c r="B1015" s="1" t="s">
        <v>47</v>
      </c>
      <c r="C1015" s="1">
        <v>247</v>
      </c>
      <c r="D1015" s="1" t="s">
        <v>84</v>
      </c>
      <c r="E1015" s="1">
        <v>30104</v>
      </c>
      <c r="F1015" s="1" t="s">
        <v>34</v>
      </c>
      <c r="G1015" s="1">
        <v>33</v>
      </c>
      <c r="H1015" s="1">
        <v>31</v>
      </c>
      <c r="I1015" s="1">
        <v>31</v>
      </c>
      <c r="J1015" s="1">
        <v>30</v>
      </c>
      <c r="K1015" s="1">
        <v>35</v>
      </c>
      <c r="L1015" s="1">
        <v>49</v>
      </c>
      <c r="M1015" s="1">
        <v>51</v>
      </c>
      <c r="N1015" s="1">
        <v>59</v>
      </c>
      <c r="O1015" s="1">
        <v>39</v>
      </c>
      <c r="P1015" s="1">
        <v>20</v>
      </c>
      <c r="Q1015" s="1">
        <v>55</v>
      </c>
      <c r="R1015" s="1">
        <v>19</v>
      </c>
      <c r="S1015" s="4">
        <f t="shared" si="16"/>
        <v>59</v>
      </c>
    </row>
    <row r="1016" spans="1:19" ht="15" x14ac:dyDescent="0.2">
      <c r="A1016" s="1">
        <v>247</v>
      </c>
      <c r="B1016" s="1" t="s">
        <v>47</v>
      </c>
      <c r="C1016" s="1">
        <v>247</v>
      </c>
      <c r="D1016" s="1" t="s">
        <v>84</v>
      </c>
      <c r="E1016" s="1">
        <v>30106</v>
      </c>
      <c r="F1016" s="1" t="s">
        <v>36</v>
      </c>
      <c r="G1016" s="1">
        <v>31</v>
      </c>
      <c r="H1016" s="1">
        <v>28</v>
      </c>
      <c r="I1016" s="1">
        <v>32</v>
      </c>
      <c r="J1016" s="1">
        <v>27</v>
      </c>
      <c r="K1016" s="1">
        <v>23</v>
      </c>
      <c r="L1016" s="1">
        <v>28</v>
      </c>
      <c r="M1016" s="1">
        <v>33</v>
      </c>
      <c r="N1016" s="1">
        <v>34</v>
      </c>
      <c r="O1016" s="1">
        <v>14</v>
      </c>
      <c r="P1016" s="1">
        <v>20</v>
      </c>
      <c r="Q1016" s="1">
        <v>34</v>
      </c>
      <c r="R1016" s="1">
        <v>18</v>
      </c>
      <c r="S1016" s="4">
        <f t="shared" si="16"/>
        <v>34</v>
      </c>
    </row>
    <row r="1017" spans="1:19" ht="15" x14ac:dyDescent="0.2">
      <c r="A1017" s="1">
        <v>247</v>
      </c>
      <c r="B1017" s="1" t="s">
        <v>47</v>
      </c>
      <c r="C1017" s="1">
        <v>247</v>
      </c>
      <c r="D1017" s="1" t="s">
        <v>84</v>
      </c>
      <c r="E1017" s="1">
        <v>30107</v>
      </c>
      <c r="F1017" s="1" t="s">
        <v>37</v>
      </c>
      <c r="G1017" s="1">
        <v>66</v>
      </c>
      <c r="H1017" s="1">
        <v>24</v>
      </c>
      <c r="I1017" s="1">
        <v>9</v>
      </c>
      <c r="J1017" s="1">
        <v>29</v>
      </c>
      <c r="K1017" s="1">
        <v>43</v>
      </c>
      <c r="L1017" s="1">
        <v>30</v>
      </c>
      <c r="M1017" s="1">
        <v>11</v>
      </c>
      <c r="N1017" s="1">
        <v>3</v>
      </c>
      <c r="O1017" s="1">
        <v>43</v>
      </c>
      <c r="P1017" s="1">
        <v>32</v>
      </c>
      <c r="Q1017" s="1">
        <v>19</v>
      </c>
      <c r="R1017" s="1">
        <v>8</v>
      </c>
      <c r="S1017" s="4">
        <f t="shared" si="16"/>
        <v>66</v>
      </c>
    </row>
    <row r="1018" spans="1:19" ht="15" x14ac:dyDescent="0.2">
      <c r="A1018" s="1">
        <v>247</v>
      </c>
      <c r="B1018" s="1" t="s">
        <v>47</v>
      </c>
      <c r="C1018" s="1">
        <v>247</v>
      </c>
      <c r="D1018" s="1" t="s">
        <v>84</v>
      </c>
      <c r="E1018" s="1">
        <v>30110</v>
      </c>
      <c r="F1018" s="1" t="s">
        <v>38</v>
      </c>
      <c r="G1018" s="1">
        <v>9</v>
      </c>
      <c r="H1018" s="1">
        <v>2</v>
      </c>
      <c r="I1018" s="1">
        <v>10</v>
      </c>
      <c r="J1018" s="1">
        <v>31</v>
      </c>
      <c r="K1018" s="1">
        <v>19</v>
      </c>
      <c r="L1018" s="1">
        <v>39</v>
      </c>
      <c r="M1018" s="1">
        <v>15</v>
      </c>
      <c r="N1018" s="1">
        <v>18</v>
      </c>
      <c r="O1018" s="1">
        <v>7</v>
      </c>
      <c r="P1018" s="1">
        <v>10</v>
      </c>
      <c r="Q1018" s="1">
        <v>20</v>
      </c>
      <c r="R1018" s="1">
        <v>42</v>
      </c>
      <c r="S1018" s="4">
        <f t="shared" si="16"/>
        <v>42</v>
      </c>
    </row>
    <row r="1019" spans="1:19" ht="15" x14ac:dyDescent="0.2">
      <c r="A1019" s="1">
        <v>247</v>
      </c>
      <c r="B1019" s="1" t="s">
        <v>47</v>
      </c>
      <c r="C1019" s="1">
        <v>247</v>
      </c>
      <c r="D1019" s="1" t="s">
        <v>84</v>
      </c>
      <c r="E1019" s="1">
        <v>40101</v>
      </c>
      <c r="F1019" s="1" t="s">
        <v>39</v>
      </c>
      <c r="G1019" s="1">
        <v>2</v>
      </c>
      <c r="H1019" s="1">
        <v>3</v>
      </c>
      <c r="I1019" s="1">
        <v>2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4">
        <f t="shared" si="16"/>
        <v>3</v>
      </c>
    </row>
    <row r="1020" spans="1:19" ht="15" x14ac:dyDescent="0.2">
      <c r="A1020" s="1">
        <v>247</v>
      </c>
      <c r="B1020" s="1" t="s">
        <v>47</v>
      </c>
      <c r="C1020" s="1">
        <v>247</v>
      </c>
      <c r="D1020" s="1" t="s">
        <v>84</v>
      </c>
      <c r="E1020" s="1">
        <v>40102</v>
      </c>
      <c r="F1020" s="1" t="s">
        <v>17</v>
      </c>
      <c r="G1020" s="1">
        <v>9</v>
      </c>
      <c r="H1020" s="1">
        <v>5</v>
      </c>
      <c r="I1020" s="1">
        <v>21</v>
      </c>
      <c r="J1020" s="1">
        <v>9</v>
      </c>
      <c r="K1020" s="1">
        <v>22</v>
      </c>
      <c r="L1020" s="1">
        <v>15</v>
      </c>
      <c r="M1020" s="1">
        <v>12</v>
      </c>
      <c r="N1020" s="1">
        <v>10</v>
      </c>
      <c r="O1020" s="1">
        <v>20</v>
      </c>
      <c r="P1020" s="1">
        <v>14</v>
      </c>
      <c r="Q1020" s="1">
        <v>8</v>
      </c>
      <c r="R1020" s="1">
        <v>7</v>
      </c>
      <c r="S1020" s="4">
        <f t="shared" si="16"/>
        <v>22</v>
      </c>
    </row>
    <row r="1021" spans="1:19" ht="15" x14ac:dyDescent="0.2">
      <c r="A1021" s="1">
        <v>247</v>
      </c>
      <c r="B1021" s="1" t="s">
        <v>47</v>
      </c>
      <c r="C1021" s="1">
        <v>247</v>
      </c>
      <c r="D1021" s="1" t="s">
        <v>84</v>
      </c>
      <c r="E1021" s="1">
        <v>40103</v>
      </c>
      <c r="F1021" s="1" t="s">
        <v>18</v>
      </c>
      <c r="G1021" s="1">
        <v>1</v>
      </c>
      <c r="H1021" s="1">
        <v>1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4">
        <f t="shared" si="16"/>
        <v>1</v>
      </c>
    </row>
    <row r="1022" spans="1:19" ht="15" x14ac:dyDescent="0.2">
      <c r="A1022" s="1">
        <v>247</v>
      </c>
      <c r="B1022" s="1" t="s">
        <v>47</v>
      </c>
      <c r="C1022" s="1">
        <v>247</v>
      </c>
      <c r="D1022" s="1" t="s">
        <v>84</v>
      </c>
      <c r="E1022" s="1">
        <v>40201</v>
      </c>
      <c r="F1022" s="1" t="s">
        <v>40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2</v>
      </c>
      <c r="P1022" s="1">
        <v>3</v>
      </c>
      <c r="Q1022" s="1">
        <v>1</v>
      </c>
      <c r="R1022" s="1">
        <v>2</v>
      </c>
      <c r="S1022" s="4">
        <f t="shared" si="16"/>
        <v>3</v>
      </c>
    </row>
    <row r="1023" spans="1:19" ht="15" x14ac:dyDescent="0.2">
      <c r="A1023" s="1">
        <v>247</v>
      </c>
      <c r="B1023" s="1" t="s">
        <v>47</v>
      </c>
      <c r="C1023" s="1">
        <v>247</v>
      </c>
      <c r="D1023" s="1" t="s">
        <v>84</v>
      </c>
      <c r="E1023" s="1">
        <v>40202</v>
      </c>
      <c r="F1023" s="1" t="s">
        <v>41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1</v>
      </c>
      <c r="R1023" s="1">
        <v>1</v>
      </c>
      <c r="S1023" s="4">
        <f t="shared" si="16"/>
        <v>1</v>
      </c>
    </row>
    <row r="1024" spans="1:19" ht="15" x14ac:dyDescent="0.2">
      <c r="A1024" s="1">
        <v>255</v>
      </c>
      <c r="B1024" s="1" t="s">
        <v>47</v>
      </c>
      <c r="C1024" s="1">
        <v>255</v>
      </c>
      <c r="D1024" s="1" t="s">
        <v>85</v>
      </c>
      <c r="E1024" s="1">
        <v>10102</v>
      </c>
      <c r="F1024" s="1" t="s">
        <v>20</v>
      </c>
      <c r="G1024" s="1">
        <v>7</v>
      </c>
      <c r="H1024" s="1">
        <v>0</v>
      </c>
      <c r="I1024" s="1">
        <v>13</v>
      </c>
      <c r="J1024" s="1">
        <v>5</v>
      </c>
      <c r="K1024" s="1">
        <v>9</v>
      </c>
      <c r="L1024" s="1">
        <v>12</v>
      </c>
      <c r="M1024" s="1">
        <v>5</v>
      </c>
      <c r="N1024" s="1">
        <v>8</v>
      </c>
      <c r="O1024" s="1">
        <v>7</v>
      </c>
      <c r="P1024" s="1">
        <v>3</v>
      </c>
      <c r="Q1024" s="1">
        <v>6</v>
      </c>
      <c r="R1024" s="1">
        <v>4</v>
      </c>
      <c r="S1024" s="4">
        <f t="shared" si="16"/>
        <v>13</v>
      </c>
    </row>
    <row r="1025" spans="1:19" ht="15" x14ac:dyDescent="0.2">
      <c r="A1025" s="1">
        <v>255</v>
      </c>
      <c r="B1025" s="1" t="s">
        <v>47</v>
      </c>
      <c r="C1025" s="1">
        <v>255</v>
      </c>
      <c r="D1025" s="1" t="s">
        <v>85</v>
      </c>
      <c r="E1025" s="1">
        <v>10103</v>
      </c>
      <c r="F1025" s="1" t="s">
        <v>21</v>
      </c>
      <c r="G1025" s="1">
        <v>0</v>
      </c>
      <c r="H1025" s="1">
        <v>0</v>
      </c>
      <c r="I1025" s="1">
        <v>0</v>
      </c>
      <c r="J1025" s="1">
        <v>0</v>
      </c>
      <c r="K1025" s="1">
        <v>1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4">
        <f t="shared" si="16"/>
        <v>1</v>
      </c>
    </row>
    <row r="1026" spans="1:19" ht="15" x14ac:dyDescent="0.2">
      <c r="A1026" s="1">
        <v>255</v>
      </c>
      <c r="B1026" s="1" t="s">
        <v>47</v>
      </c>
      <c r="C1026" s="1">
        <v>255</v>
      </c>
      <c r="D1026" s="1" t="s">
        <v>85</v>
      </c>
      <c r="E1026" s="1">
        <v>10104</v>
      </c>
      <c r="F1026" s="1" t="s">
        <v>22</v>
      </c>
      <c r="G1026" s="1">
        <v>44</v>
      </c>
      <c r="H1026" s="1">
        <v>53</v>
      </c>
      <c r="I1026" s="1">
        <v>66</v>
      </c>
      <c r="J1026" s="1">
        <v>42</v>
      </c>
      <c r="K1026" s="1">
        <v>59</v>
      </c>
      <c r="L1026" s="1">
        <v>54</v>
      </c>
      <c r="M1026" s="1">
        <v>61</v>
      </c>
      <c r="N1026" s="1">
        <v>60</v>
      </c>
      <c r="O1026" s="1">
        <v>70</v>
      </c>
      <c r="P1026" s="1">
        <v>76</v>
      </c>
      <c r="Q1026" s="1">
        <v>78</v>
      </c>
      <c r="R1026" s="1">
        <v>64</v>
      </c>
      <c r="S1026" s="4">
        <f t="shared" si="16"/>
        <v>78</v>
      </c>
    </row>
    <row r="1027" spans="1:19" ht="15" x14ac:dyDescent="0.2">
      <c r="A1027" s="1">
        <v>255</v>
      </c>
      <c r="B1027" s="1" t="s">
        <v>47</v>
      </c>
      <c r="C1027" s="1">
        <v>255</v>
      </c>
      <c r="D1027" s="1" t="s">
        <v>85</v>
      </c>
      <c r="E1027" s="1">
        <v>10106</v>
      </c>
      <c r="F1027" s="1" t="s">
        <v>23</v>
      </c>
      <c r="G1027" s="1">
        <v>61</v>
      </c>
      <c r="H1027" s="1">
        <v>40</v>
      </c>
      <c r="I1027" s="1">
        <v>34</v>
      </c>
      <c r="J1027" s="1">
        <v>32</v>
      </c>
      <c r="K1027" s="1">
        <v>71</v>
      </c>
      <c r="L1027" s="1">
        <v>47</v>
      </c>
      <c r="M1027" s="1">
        <v>61</v>
      </c>
      <c r="N1027" s="1">
        <v>77</v>
      </c>
      <c r="O1027" s="1">
        <v>50</v>
      </c>
      <c r="P1027" s="1">
        <v>60</v>
      </c>
      <c r="Q1027" s="1">
        <v>70</v>
      </c>
      <c r="R1027" s="1">
        <v>63</v>
      </c>
      <c r="S1027" s="4">
        <f t="shared" si="16"/>
        <v>77</v>
      </c>
    </row>
    <row r="1028" spans="1:19" ht="15" x14ac:dyDescent="0.2">
      <c r="A1028" s="1">
        <v>255</v>
      </c>
      <c r="B1028" s="1" t="s">
        <v>47</v>
      </c>
      <c r="C1028" s="1">
        <v>255</v>
      </c>
      <c r="D1028" s="1" t="s">
        <v>85</v>
      </c>
      <c r="E1028" s="1">
        <v>10107</v>
      </c>
      <c r="F1028" s="1" t="s">
        <v>2</v>
      </c>
      <c r="G1028" s="1">
        <v>21</v>
      </c>
      <c r="H1028" s="1">
        <v>17</v>
      </c>
      <c r="I1028" s="1">
        <v>33</v>
      </c>
      <c r="J1028" s="1">
        <v>20</v>
      </c>
      <c r="K1028" s="1">
        <v>24</v>
      </c>
      <c r="L1028" s="1">
        <v>27</v>
      </c>
      <c r="M1028" s="1">
        <v>32</v>
      </c>
      <c r="N1028" s="1">
        <v>28</v>
      </c>
      <c r="O1028" s="1">
        <v>26</v>
      </c>
      <c r="P1028" s="1">
        <v>33</v>
      </c>
      <c r="Q1028" s="1">
        <v>38</v>
      </c>
      <c r="R1028" s="1">
        <v>31</v>
      </c>
      <c r="S1028" s="4">
        <f t="shared" si="16"/>
        <v>38</v>
      </c>
    </row>
    <row r="1029" spans="1:19" ht="15" x14ac:dyDescent="0.2">
      <c r="A1029" s="1">
        <v>255</v>
      </c>
      <c r="B1029" s="1" t="s">
        <v>47</v>
      </c>
      <c r="C1029" s="1">
        <v>255</v>
      </c>
      <c r="D1029" s="1" t="s">
        <v>85</v>
      </c>
      <c r="E1029" s="1">
        <v>10108</v>
      </c>
      <c r="F1029" s="1" t="s">
        <v>3</v>
      </c>
      <c r="G1029" s="1">
        <v>23</v>
      </c>
      <c r="H1029" s="1">
        <v>18</v>
      </c>
      <c r="I1029" s="1">
        <v>18</v>
      </c>
      <c r="J1029" s="1">
        <v>39</v>
      </c>
      <c r="K1029" s="1">
        <v>21</v>
      </c>
      <c r="L1029" s="1">
        <v>18</v>
      </c>
      <c r="M1029" s="1">
        <v>24</v>
      </c>
      <c r="N1029" s="1">
        <v>22</v>
      </c>
      <c r="O1029" s="1">
        <v>68</v>
      </c>
      <c r="P1029" s="1">
        <v>14</v>
      </c>
      <c r="Q1029" s="1">
        <v>69</v>
      </c>
      <c r="R1029" s="1">
        <v>35</v>
      </c>
      <c r="S1029" s="4">
        <f t="shared" si="16"/>
        <v>69</v>
      </c>
    </row>
    <row r="1030" spans="1:19" ht="15" x14ac:dyDescent="0.2">
      <c r="A1030" s="1">
        <v>255</v>
      </c>
      <c r="B1030" s="1" t="s">
        <v>47</v>
      </c>
      <c r="C1030" s="1">
        <v>255</v>
      </c>
      <c r="D1030" s="1" t="s">
        <v>85</v>
      </c>
      <c r="E1030" s="1">
        <v>10109</v>
      </c>
      <c r="F1030" s="1" t="s">
        <v>24</v>
      </c>
      <c r="G1030" s="1">
        <v>21</v>
      </c>
      <c r="H1030" s="1">
        <v>16</v>
      </c>
      <c r="I1030" s="1">
        <v>19</v>
      </c>
      <c r="J1030" s="1">
        <v>36</v>
      </c>
      <c r="K1030" s="1">
        <v>14</v>
      </c>
      <c r="L1030" s="1">
        <v>17</v>
      </c>
      <c r="M1030" s="1">
        <v>23</v>
      </c>
      <c r="N1030" s="1">
        <v>23</v>
      </c>
      <c r="O1030" s="1">
        <v>63</v>
      </c>
      <c r="P1030" s="1">
        <v>6</v>
      </c>
      <c r="Q1030" s="1">
        <v>15</v>
      </c>
      <c r="R1030" s="1">
        <v>26</v>
      </c>
      <c r="S1030" s="4">
        <f t="shared" si="16"/>
        <v>63</v>
      </c>
    </row>
    <row r="1031" spans="1:19" ht="15" x14ac:dyDescent="0.2">
      <c r="A1031" s="1">
        <v>255</v>
      </c>
      <c r="B1031" s="1" t="s">
        <v>47</v>
      </c>
      <c r="C1031" s="1">
        <v>255</v>
      </c>
      <c r="D1031" s="1" t="s">
        <v>85</v>
      </c>
      <c r="E1031" s="1">
        <v>10110</v>
      </c>
      <c r="F1031" s="1" t="s">
        <v>25</v>
      </c>
      <c r="G1031" s="1">
        <v>20</v>
      </c>
      <c r="H1031" s="1">
        <v>15</v>
      </c>
      <c r="I1031" s="1">
        <v>57</v>
      </c>
      <c r="J1031" s="1">
        <v>23</v>
      </c>
      <c r="K1031" s="1">
        <v>25</v>
      </c>
      <c r="L1031" s="1">
        <v>23</v>
      </c>
      <c r="M1031" s="1">
        <v>60</v>
      </c>
      <c r="N1031" s="1">
        <v>16</v>
      </c>
      <c r="O1031" s="1">
        <v>29</v>
      </c>
      <c r="P1031" s="1">
        <v>60</v>
      </c>
      <c r="Q1031" s="1">
        <v>39</v>
      </c>
      <c r="R1031" s="1">
        <v>9</v>
      </c>
      <c r="S1031" s="4">
        <f t="shared" si="16"/>
        <v>60</v>
      </c>
    </row>
    <row r="1032" spans="1:19" ht="15" x14ac:dyDescent="0.2">
      <c r="A1032" s="1">
        <v>255</v>
      </c>
      <c r="B1032" s="1" t="s">
        <v>47</v>
      </c>
      <c r="C1032" s="1">
        <v>255</v>
      </c>
      <c r="D1032" s="1" t="s">
        <v>85</v>
      </c>
      <c r="E1032" s="1">
        <v>10113</v>
      </c>
      <c r="F1032" s="1" t="s">
        <v>4</v>
      </c>
      <c r="G1032" s="1">
        <v>4</v>
      </c>
      <c r="H1032" s="1">
        <v>4</v>
      </c>
      <c r="I1032" s="1">
        <v>6</v>
      </c>
      <c r="J1032" s="1">
        <v>2</v>
      </c>
      <c r="K1032" s="1">
        <v>0</v>
      </c>
      <c r="L1032" s="1">
        <v>46</v>
      </c>
      <c r="M1032" s="1">
        <v>10</v>
      </c>
      <c r="N1032" s="1">
        <v>4</v>
      </c>
      <c r="O1032" s="1">
        <v>6</v>
      </c>
      <c r="P1032" s="1">
        <v>2</v>
      </c>
      <c r="Q1032" s="1">
        <v>1</v>
      </c>
      <c r="R1032" s="1">
        <v>1</v>
      </c>
      <c r="S1032" s="4">
        <f t="shared" si="16"/>
        <v>46</v>
      </c>
    </row>
    <row r="1033" spans="1:19" ht="15" x14ac:dyDescent="0.2">
      <c r="A1033" s="1">
        <v>255</v>
      </c>
      <c r="B1033" s="1" t="s">
        <v>47</v>
      </c>
      <c r="C1033" s="1">
        <v>255</v>
      </c>
      <c r="D1033" s="1" t="s">
        <v>85</v>
      </c>
      <c r="E1033" s="1">
        <v>10201</v>
      </c>
      <c r="F1033" s="1" t="s">
        <v>5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2</v>
      </c>
      <c r="P1033" s="1">
        <v>0</v>
      </c>
      <c r="Q1033" s="1">
        <v>0</v>
      </c>
      <c r="R1033" s="1">
        <v>0</v>
      </c>
      <c r="S1033" s="4">
        <f t="shared" si="16"/>
        <v>2</v>
      </c>
    </row>
    <row r="1034" spans="1:19" ht="15" x14ac:dyDescent="0.2">
      <c r="A1034" s="1">
        <v>255</v>
      </c>
      <c r="B1034" s="1" t="s">
        <v>47</v>
      </c>
      <c r="C1034" s="1">
        <v>255</v>
      </c>
      <c r="D1034" s="1" t="s">
        <v>85</v>
      </c>
      <c r="E1034" s="1">
        <v>10203</v>
      </c>
      <c r="F1034" s="1" t="s">
        <v>6</v>
      </c>
      <c r="G1034" s="1">
        <v>12</v>
      </c>
      <c r="H1034" s="1">
        <v>24</v>
      </c>
      <c r="I1034" s="1">
        <v>11</v>
      </c>
      <c r="J1034" s="1">
        <v>23</v>
      </c>
      <c r="K1034" s="1">
        <v>16</v>
      </c>
      <c r="L1034" s="1">
        <v>16</v>
      </c>
      <c r="M1034" s="1">
        <v>17</v>
      </c>
      <c r="N1034" s="1">
        <v>22</v>
      </c>
      <c r="O1034" s="1">
        <v>36</v>
      </c>
      <c r="P1034" s="1">
        <v>28</v>
      </c>
      <c r="Q1034" s="1">
        <v>50</v>
      </c>
      <c r="R1034" s="1">
        <v>25</v>
      </c>
      <c r="S1034" s="4">
        <f t="shared" si="16"/>
        <v>50</v>
      </c>
    </row>
    <row r="1035" spans="1:19" ht="15" x14ac:dyDescent="0.2">
      <c r="A1035" s="1">
        <v>255</v>
      </c>
      <c r="B1035" s="1" t="s">
        <v>47</v>
      </c>
      <c r="C1035" s="1">
        <v>255</v>
      </c>
      <c r="D1035" s="1" t="s">
        <v>85</v>
      </c>
      <c r="E1035" s="1">
        <v>10205</v>
      </c>
      <c r="F1035" s="1" t="s">
        <v>26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2</v>
      </c>
      <c r="R1035" s="1">
        <v>0</v>
      </c>
      <c r="S1035" s="4">
        <f t="shared" si="16"/>
        <v>2</v>
      </c>
    </row>
    <row r="1036" spans="1:19" ht="15" x14ac:dyDescent="0.2">
      <c r="A1036" s="1">
        <v>255</v>
      </c>
      <c r="B1036" s="1" t="s">
        <v>47</v>
      </c>
      <c r="C1036" s="1">
        <v>255</v>
      </c>
      <c r="D1036" s="1" t="s">
        <v>85</v>
      </c>
      <c r="E1036" s="1">
        <v>10206</v>
      </c>
      <c r="F1036" s="1" t="s">
        <v>8</v>
      </c>
      <c r="G1036" s="1">
        <v>17</v>
      </c>
      <c r="H1036" s="1">
        <v>18</v>
      </c>
      <c r="I1036" s="1">
        <v>8</v>
      </c>
      <c r="J1036" s="1">
        <v>9</v>
      </c>
      <c r="K1036" s="1">
        <v>9</v>
      </c>
      <c r="L1036" s="1">
        <v>7</v>
      </c>
      <c r="M1036" s="1">
        <v>5</v>
      </c>
      <c r="N1036" s="1">
        <v>24</v>
      </c>
      <c r="O1036" s="1">
        <v>18</v>
      </c>
      <c r="P1036" s="1">
        <v>28</v>
      </c>
      <c r="Q1036" s="1">
        <v>22</v>
      </c>
      <c r="R1036" s="1">
        <v>14</v>
      </c>
      <c r="S1036" s="4">
        <f t="shared" si="16"/>
        <v>28</v>
      </c>
    </row>
    <row r="1037" spans="1:19" ht="15" x14ac:dyDescent="0.2">
      <c r="A1037" s="1">
        <v>255</v>
      </c>
      <c r="B1037" s="1" t="s">
        <v>47</v>
      </c>
      <c r="C1037" s="1">
        <v>255</v>
      </c>
      <c r="D1037" s="1" t="s">
        <v>85</v>
      </c>
      <c r="E1037" s="1">
        <v>10303</v>
      </c>
      <c r="F1037" s="1" t="s">
        <v>9</v>
      </c>
      <c r="G1037" s="1">
        <v>1</v>
      </c>
      <c r="H1037" s="1">
        <v>1</v>
      </c>
      <c r="I1037" s="1">
        <v>2</v>
      </c>
      <c r="J1037" s="1">
        <v>1</v>
      </c>
      <c r="K1037" s="1">
        <v>0</v>
      </c>
      <c r="L1037" s="1">
        <v>1</v>
      </c>
      <c r="M1037" s="1">
        <v>0</v>
      </c>
      <c r="N1037" s="1">
        <v>0</v>
      </c>
      <c r="O1037" s="1">
        <v>1</v>
      </c>
      <c r="P1037" s="1">
        <v>1</v>
      </c>
      <c r="Q1037" s="1">
        <v>0</v>
      </c>
      <c r="R1037" s="1">
        <v>2</v>
      </c>
      <c r="S1037" s="4">
        <f t="shared" si="16"/>
        <v>2</v>
      </c>
    </row>
    <row r="1038" spans="1:19" ht="15" x14ac:dyDescent="0.2">
      <c r="A1038" s="1">
        <v>255</v>
      </c>
      <c r="B1038" s="1" t="s">
        <v>47</v>
      </c>
      <c r="C1038" s="1">
        <v>255</v>
      </c>
      <c r="D1038" s="1" t="s">
        <v>85</v>
      </c>
      <c r="E1038" s="1">
        <v>10401</v>
      </c>
      <c r="F1038" s="1" t="s">
        <v>28</v>
      </c>
      <c r="G1038" s="1">
        <v>1</v>
      </c>
      <c r="H1038" s="1">
        <v>1</v>
      </c>
      <c r="I1038" s="1">
        <v>8</v>
      </c>
      <c r="J1038" s="1">
        <v>1</v>
      </c>
      <c r="K1038" s="1">
        <v>3</v>
      </c>
      <c r="L1038" s="1">
        <v>4</v>
      </c>
      <c r="M1038" s="1">
        <v>1</v>
      </c>
      <c r="N1038" s="1">
        <v>1</v>
      </c>
      <c r="O1038" s="1">
        <v>3</v>
      </c>
      <c r="P1038" s="1">
        <v>0</v>
      </c>
      <c r="Q1038" s="1">
        <v>1</v>
      </c>
      <c r="R1038" s="1">
        <v>7</v>
      </c>
      <c r="S1038" s="4">
        <f t="shared" si="16"/>
        <v>8</v>
      </c>
    </row>
    <row r="1039" spans="1:19" ht="15" x14ac:dyDescent="0.2">
      <c r="A1039" s="1">
        <v>255</v>
      </c>
      <c r="B1039" s="1" t="s">
        <v>47</v>
      </c>
      <c r="C1039" s="1">
        <v>255</v>
      </c>
      <c r="D1039" s="1" t="s">
        <v>85</v>
      </c>
      <c r="E1039" s="1">
        <v>10402</v>
      </c>
      <c r="F1039" s="1" t="s">
        <v>10</v>
      </c>
      <c r="G1039" s="1">
        <v>8</v>
      </c>
      <c r="H1039" s="1">
        <v>9</v>
      </c>
      <c r="I1039" s="1">
        <v>5</v>
      </c>
      <c r="J1039" s="1">
        <v>4</v>
      </c>
      <c r="K1039" s="1">
        <v>8</v>
      </c>
      <c r="L1039" s="1">
        <v>9</v>
      </c>
      <c r="M1039" s="1">
        <v>8</v>
      </c>
      <c r="N1039" s="1">
        <v>21</v>
      </c>
      <c r="O1039" s="1">
        <v>9</v>
      </c>
      <c r="P1039" s="1">
        <v>27</v>
      </c>
      <c r="Q1039" s="1">
        <v>9</v>
      </c>
      <c r="R1039" s="1">
        <v>12</v>
      </c>
      <c r="S1039" s="4">
        <f t="shared" si="16"/>
        <v>27</v>
      </c>
    </row>
    <row r="1040" spans="1:19" ht="15" x14ac:dyDescent="0.2">
      <c r="A1040" s="1">
        <v>255</v>
      </c>
      <c r="B1040" s="1" t="s">
        <v>47</v>
      </c>
      <c r="C1040" s="1">
        <v>255</v>
      </c>
      <c r="D1040" s="1" t="s">
        <v>85</v>
      </c>
      <c r="E1040" s="1">
        <v>10501</v>
      </c>
      <c r="F1040" s="1" t="s">
        <v>11</v>
      </c>
      <c r="G1040" s="1">
        <v>4</v>
      </c>
      <c r="H1040" s="1">
        <v>8</v>
      </c>
      <c r="I1040" s="1">
        <v>13</v>
      </c>
      <c r="J1040" s="1">
        <v>12</v>
      </c>
      <c r="K1040" s="1">
        <v>8</v>
      </c>
      <c r="L1040" s="1">
        <v>13</v>
      </c>
      <c r="M1040" s="1">
        <v>7</v>
      </c>
      <c r="N1040" s="1">
        <v>12</v>
      </c>
      <c r="O1040" s="1">
        <v>12</v>
      </c>
      <c r="P1040" s="1">
        <v>12</v>
      </c>
      <c r="Q1040" s="1">
        <v>16</v>
      </c>
      <c r="R1040" s="1">
        <v>9</v>
      </c>
      <c r="S1040" s="4">
        <f t="shared" si="16"/>
        <v>16</v>
      </c>
    </row>
    <row r="1041" spans="1:19" ht="15" x14ac:dyDescent="0.2">
      <c r="A1041" s="1">
        <v>255</v>
      </c>
      <c r="B1041" s="1" t="s">
        <v>47</v>
      </c>
      <c r="C1041" s="1">
        <v>255</v>
      </c>
      <c r="D1041" s="1" t="s">
        <v>85</v>
      </c>
      <c r="E1041" s="1">
        <v>20101</v>
      </c>
      <c r="F1041" s="1" t="s">
        <v>12</v>
      </c>
      <c r="G1041" s="1">
        <v>15</v>
      </c>
      <c r="H1041" s="1">
        <v>13</v>
      </c>
      <c r="I1041" s="1">
        <v>16</v>
      </c>
      <c r="J1041" s="1">
        <v>19</v>
      </c>
      <c r="K1041" s="1">
        <v>22</v>
      </c>
      <c r="L1041" s="1">
        <v>25</v>
      </c>
      <c r="M1041" s="1">
        <v>15</v>
      </c>
      <c r="N1041" s="1">
        <v>29</v>
      </c>
      <c r="O1041" s="1">
        <v>31</v>
      </c>
      <c r="P1041" s="1">
        <v>34</v>
      </c>
      <c r="Q1041" s="1">
        <v>21</v>
      </c>
      <c r="R1041" s="1">
        <v>9</v>
      </c>
      <c r="S1041" s="4">
        <f t="shared" si="16"/>
        <v>34</v>
      </c>
    </row>
    <row r="1042" spans="1:19" ht="15" x14ac:dyDescent="0.2">
      <c r="A1042" s="1">
        <v>255</v>
      </c>
      <c r="B1042" s="1" t="s">
        <v>47</v>
      </c>
      <c r="C1042" s="1">
        <v>255</v>
      </c>
      <c r="D1042" s="1" t="s">
        <v>85</v>
      </c>
      <c r="E1042" s="1">
        <v>20103</v>
      </c>
      <c r="F1042" s="1" t="s">
        <v>29</v>
      </c>
      <c r="G1042" s="1">
        <v>1</v>
      </c>
      <c r="H1042" s="1">
        <v>2</v>
      </c>
      <c r="I1042" s="1">
        <v>0</v>
      </c>
      <c r="J1042" s="1">
        <v>2</v>
      </c>
      <c r="K1042" s="1">
        <v>4</v>
      </c>
      <c r="L1042" s="1">
        <v>0</v>
      </c>
      <c r="M1042" s="1">
        <v>1</v>
      </c>
      <c r="N1042" s="1">
        <v>0</v>
      </c>
      <c r="O1042" s="1">
        <v>0</v>
      </c>
      <c r="P1042" s="1">
        <v>1</v>
      </c>
      <c r="Q1042" s="1">
        <v>2</v>
      </c>
      <c r="R1042" s="1">
        <v>1</v>
      </c>
      <c r="S1042" s="4">
        <f t="shared" si="16"/>
        <v>4</v>
      </c>
    </row>
    <row r="1043" spans="1:19" ht="15" x14ac:dyDescent="0.2">
      <c r="A1043" s="1">
        <v>255</v>
      </c>
      <c r="B1043" s="1" t="s">
        <v>47</v>
      </c>
      <c r="C1043" s="1">
        <v>255</v>
      </c>
      <c r="D1043" s="1" t="s">
        <v>85</v>
      </c>
      <c r="E1043" s="1">
        <v>20106</v>
      </c>
      <c r="F1043" s="1" t="s">
        <v>30</v>
      </c>
      <c r="G1043" s="1">
        <v>8</v>
      </c>
      <c r="H1043" s="1">
        <v>51</v>
      </c>
      <c r="I1043" s="1">
        <v>12</v>
      </c>
      <c r="J1043" s="1">
        <v>21</v>
      </c>
      <c r="K1043" s="1">
        <v>22</v>
      </c>
      <c r="L1043" s="1">
        <v>12</v>
      </c>
      <c r="M1043" s="1">
        <v>14</v>
      </c>
      <c r="N1043" s="1">
        <v>26</v>
      </c>
      <c r="O1043" s="1">
        <v>16</v>
      </c>
      <c r="P1043" s="1">
        <v>56</v>
      </c>
      <c r="Q1043" s="1">
        <v>27</v>
      </c>
      <c r="R1043" s="1">
        <v>21</v>
      </c>
      <c r="S1043" s="4">
        <f t="shared" si="16"/>
        <v>56</v>
      </c>
    </row>
    <row r="1044" spans="1:19" ht="15" x14ac:dyDescent="0.2">
      <c r="A1044" s="1">
        <v>255</v>
      </c>
      <c r="B1044" s="1" t="s">
        <v>47</v>
      </c>
      <c r="C1044" s="1">
        <v>255</v>
      </c>
      <c r="D1044" s="1" t="s">
        <v>85</v>
      </c>
      <c r="E1044" s="1">
        <v>20107</v>
      </c>
      <c r="F1044" s="1" t="s">
        <v>13</v>
      </c>
      <c r="G1044" s="1">
        <v>4</v>
      </c>
      <c r="H1044" s="1">
        <v>12</v>
      </c>
      <c r="I1044" s="1">
        <v>9</v>
      </c>
      <c r="J1044" s="1">
        <v>8</v>
      </c>
      <c r="K1044" s="1">
        <v>13</v>
      </c>
      <c r="L1044" s="1">
        <v>5</v>
      </c>
      <c r="M1044" s="1">
        <v>11</v>
      </c>
      <c r="N1044" s="1">
        <v>15</v>
      </c>
      <c r="O1044" s="1">
        <v>14</v>
      </c>
      <c r="P1044" s="1">
        <v>44</v>
      </c>
      <c r="Q1044" s="1">
        <v>16</v>
      </c>
      <c r="R1044" s="1">
        <v>0</v>
      </c>
      <c r="S1044" s="4">
        <f t="shared" si="16"/>
        <v>44</v>
      </c>
    </row>
    <row r="1045" spans="1:19" ht="15" x14ac:dyDescent="0.2">
      <c r="A1045" s="1">
        <v>255</v>
      </c>
      <c r="B1045" s="1" t="s">
        <v>47</v>
      </c>
      <c r="C1045" s="1">
        <v>255</v>
      </c>
      <c r="D1045" s="1" t="s">
        <v>85</v>
      </c>
      <c r="E1045" s="1">
        <v>20201</v>
      </c>
      <c r="F1045" s="1" t="s">
        <v>15</v>
      </c>
      <c r="G1045" s="1">
        <v>13</v>
      </c>
      <c r="H1045" s="1">
        <v>8</v>
      </c>
      <c r="I1045" s="1">
        <v>6</v>
      </c>
      <c r="J1045" s="1">
        <v>20</v>
      </c>
      <c r="K1045" s="1">
        <v>6</v>
      </c>
      <c r="L1045" s="1">
        <v>9</v>
      </c>
      <c r="M1045" s="1">
        <v>13</v>
      </c>
      <c r="N1045" s="1">
        <v>9</v>
      </c>
      <c r="O1045" s="1">
        <v>13</v>
      </c>
      <c r="P1045" s="1">
        <v>11</v>
      </c>
      <c r="Q1045" s="1">
        <v>33</v>
      </c>
      <c r="R1045" s="1">
        <v>6</v>
      </c>
      <c r="S1045" s="4">
        <f t="shared" si="16"/>
        <v>33</v>
      </c>
    </row>
    <row r="1046" spans="1:19" ht="15" x14ac:dyDescent="0.2">
      <c r="A1046" s="1">
        <v>255</v>
      </c>
      <c r="B1046" s="1" t="s">
        <v>47</v>
      </c>
      <c r="C1046" s="1">
        <v>255</v>
      </c>
      <c r="D1046" s="1" t="s">
        <v>85</v>
      </c>
      <c r="E1046" s="1">
        <v>20202</v>
      </c>
      <c r="F1046" s="1" t="s">
        <v>16</v>
      </c>
      <c r="G1046" s="1">
        <v>1</v>
      </c>
      <c r="H1046" s="1">
        <v>0</v>
      </c>
      <c r="I1046" s="1">
        <v>9</v>
      </c>
      <c r="J1046" s="1">
        <v>2</v>
      </c>
      <c r="K1046" s="1">
        <v>1</v>
      </c>
      <c r="L1046" s="1">
        <v>2</v>
      </c>
      <c r="M1046" s="1">
        <v>1</v>
      </c>
      <c r="N1046" s="1">
        <v>2</v>
      </c>
      <c r="O1046" s="1">
        <v>5</v>
      </c>
      <c r="P1046" s="1">
        <v>1</v>
      </c>
      <c r="Q1046" s="1">
        <v>3</v>
      </c>
      <c r="R1046" s="1">
        <v>2</v>
      </c>
      <c r="S1046" s="4">
        <f t="shared" si="16"/>
        <v>9</v>
      </c>
    </row>
    <row r="1047" spans="1:19" ht="15" x14ac:dyDescent="0.2">
      <c r="A1047" s="1">
        <v>255</v>
      </c>
      <c r="B1047" s="1" t="s">
        <v>47</v>
      </c>
      <c r="C1047" s="1">
        <v>255</v>
      </c>
      <c r="D1047" s="1" t="s">
        <v>85</v>
      </c>
      <c r="E1047" s="1">
        <v>30101</v>
      </c>
      <c r="F1047" s="1" t="s">
        <v>32</v>
      </c>
      <c r="G1047" s="1">
        <v>0</v>
      </c>
      <c r="H1047" s="1">
        <v>1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4">
        <f t="shared" si="16"/>
        <v>1</v>
      </c>
    </row>
    <row r="1048" spans="1:19" ht="15" x14ac:dyDescent="0.2">
      <c r="A1048" s="1">
        <v>255</v>
      </c>
      <c r="B1048" s="1" t="s">
        <v>47</v>
      </c>
      <c r="C1048" s="1">
        <v>255</v>
      </c>
      <c r="D1048" s="1" t="s">
        <v>85</v>
      </c>
      <c r="E1048" s="1">
        <v>30102</v>
      </c>
      <c r="F1048" s="1" t="s">
        <v>33</v>
      </c>
      <c r="G1048" s="1">
        <v>22</v>
      </c>
      <c r="H1048" s="1">
        <v>23</v>
      </c>
      <c r="I1048" s="1">
        <v>37</v>
      </c>
      <c r="J1048" s="1">
        <v>33</v>
      </c>
      <c r="K1048" s="1">
        <v>35</v>
      </c>
      <c r="L1048" s="1">
        <v>21</v>
      </c>
      <c r="M1048" s="1">
        <v>32</v>
      </c>
      <c r="N1048" s="1">
        <v>24</v>
      </c>
      <c r="O1048" s="1">
        <v>37</v>
      </c>
      <c r="P1048" s="1">
        <v>47</v>
      </c>
      <c r="Q1048" s="1">
        <v>29</v>
      </c>
      <c r="R1048" s="1">
        <v>29</v>
      </c>
      <c r="S1048" s="4">
        <f t="shared" si="16"/>
        <v>47</v>
      </c>
    </row>
    <row r="1049" spans="1:19" ht="15" x14ac:dyDescent="0.2">
      <c r="A1049" s="1">
        <v>255</v>
      </c>
      <c r="B1049" s="1" t="s">
        <v>47</v>
      </c>
      <c r="C1049" s="1">
        <v>255</v>
      </c>
      <c r="D1049" s="1" t="s">
        <v>85</v>
      </c>
      <c r="E1049" s="1">
        <v>30104</v>
      </c>
      <c r="F1049" s="1" t="s">
        <v>34</v>
      </c>
      <c r="G1049" s="1">
        <v>18</v>
      </c>
      <c r="H1049" s="1">
        <v>19</v>
      </c>
      <c r="I1049" s="1">
        <v>18</v>
      </c>
      <c r="J1049" s="1">
        <v>16</v>
      </c>
      <c r="K1049" s="1">
        <v>21</v>
      </c>
      <c r="L1049" s="1">
        <v>32</v>
      </c>
      <c r="M1049" s="1">
        <v>41</v>
      </c>
      <c r="N1049" s="1">
        <v>36</v>
      </c>
      <c r="O1049" s="1">
        <v>28</v>
      </c>
      <c r="P1049" s="1">
        <v>17</v>
      </c>
      <c r="Q1049" s="1">
        <v>49</v>
      </c>
      <c r="R1049" s="1">
        <v>13</v>
      </c>
      <c r="S1049" s="4">
        <f t="shared" si="16"/>
        <v>49</v>
      </c>
    </row>
    <row r="1050" spans="1:19" ht="15" x14ac:dyDescent="0.2">
      <c r="A1050" s="1">
        <v>255</v>
      </c>
      <c r="B1050" s="1" t="s">
        <v>47</v>
      </c>
      <c r="C1050" s="1">
        <v>255</v>
      </c>
      <c r="D1050" s="1" t="s">
        <v>85</v>
      </c>
      <c r="E1050" s="1">
        <v>30106</v>
      </c>
      <c r="F1050" s="1" t="s">
        <v>36</v>
      </c>
      <c r="G1050" s="1">
        <v>23</v>
      </c>
      <c r="H1050" s="1">
        <v>21</v>
      </c>
      <c r="I1050" s="1">
        <v>21</v>
      </c>
      <c r="J1050" s="1">
        <v>19</v>
      </c>
      <c r="K1050" s="1">
        <v>21</v>
      </c>
      <c r="L1050" s="1">
        <v>19</v>
      </c>
      <c r="M1050" s="1">
        <v>28</v>
      </c>
      <c r="N1050" s="1">
        <v>23</v>
      </c>
      <c r="O1050" s="1">
        <v>28</v>
      </c>
      <c r="P1050" s="1">
        <v>31</v>
      </c>
      <c r="Q1050" s="1">
        <v>38</v>
      </c>
      <c r="R1050" s="1">
        <v>19</v>
      </c>
      <c r="S1050" s="4">
        <f t="shared" si="16"/>
        <v>38</v>
      </c>
    </row>
    <row r="1051" spans="1:19" ht="15" x14ac:dyDescent="0.2">
      <c r="A1051" s="1">
        <v>255</v>
      </c>
      <c r="B1051" s="1" t="s">
        <v>47</v>
      </c>
      <c r="C1051" s="1">
        <v>255</v>
      </c>
      <c r="D1051" s="1" t="s">
        <v>85</v>
      </c>
      <c r="E1051" s="1">
        <v>30107</v>
      </c>
      <c r="F1051" s="1" t="s">
        <v>37</v>
      </c>
      <c r="G1051" s="1">
        <v>47</v>
      </c>
      <c r="H1051" s="1">
        <v>9</v>
      </c>
      <c r="I1051" s="1">
        <v>8</v>
      </c>
      <c r="J1051" s="1">
        <v>28</v>
      </c>
      <c r="K1051" s="1">
        <v>54</v>
      </c>
      <c r="L1051" s="1">
        <v>16</v>
      </c>
      <c r="M1051" s="1">
        <v>15</v>
      </c>
      <c r="N1051" s="1">
        <v>9</v>
      </c>
      <c r="O1051" s="1">
        <v>50</v>
      </c>
      <c r="P1051" s="1">
        <v>20</v>
      </c>
      <c r="Q1051" s="1">
        <v>11</v>
      </c>
      <c r="R1051" s="1">
        <v>7</v>
      </c>
      <c r="S1051" s="4">
        <f t="shared" si="16"/>
        <v>54</v>
      </c>
    </row>
    <row r="1052" spans="1:19" ht="15" x14ac:dyDescent="0.2">
      <c r="A1052" s="1">
        <v>255</v>
      </c>
      <c r="B1052" s="1" t="s">
        <v>47</v>
      </c>
      <c r="C1052" s="1">
        <v>255</v>
      </c>
      <c r="D1052" s="1" t="s">
        <v>85</v>
      </c>
      <c r="E1052" s="1">
        <v>30110</v>
      </c>
      <c r="F1052" s="1" t="s">
        <v>38</v>
      </c>
      <c r="G1052" s="1">
        <v>5</v>
      </c>
      <c r="H1052" s="1">
        <v>1</v>
      </c>
      <c r="I1052" s="1">
        <v>12</v>
      </c>
      <c r="J1052" s="1">
        <v>28</v>
      </c>
      <c r="K1052" s="1">
        <v>16</v>
      </c>
      <c r="L1052" s="1">
        <v>24</v>
      </c>
      <c r="M1052" s="1">
        <v>13</v>
      </c>
      <c r="N1052" s="1">
        <v>5</v>
      </c>
      <c r="O1052" s="1">
        <v>9</v>
      </c>
      <c r="P1052" s="1">
        <v>8</v>
      </c>
      <c r="Q1052" s="1">
        <v>3</v>
      </c>
      <c r="R1052" s="1">
        <v>19</v>
      </c>
      <c r="S1052" s="4">
        <f t="shared" si="16"/>
        <v>28</v>
      </c>
    </row>
    <row r="1053" spans="1:19" ht="15" x14ac:dyDescent="0.2">
      <c r="A1053" s="1">
        <v>255</v>
      </c>
      <c r="B1053" s="1" t="s">
        <v>47</v>
      </c>
      <c r="C1053" s="1">
        <v>255</v>
      </c>
      <c r="D1053" s="1" t="s">
        <v>85</v>
      </c>
      <c r="E1053" s="1">
        <v>40101</v>
      </c>
      <c r="F1053" s="1" t="s">
        <v>39</v>
      </c>
      <c r="G1053" s="1">
        <v>0</v>
      </c>
      <c r="H1053" s="1">
        <v>1</v>
      </c>
      <c r="I1053" s="1">
        <v>0</v>
      </c>
      <c r="J1053" s="1">
        <v>1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4">
        <f t="shared" si="16"/>
        <v>1</v>
      </c>
    </row>
    <row r="1054" spans="1:19" ht="15" x14ac:dyDescent="0.2">
      <c r="A1054" s="1">
        <v>255</v>
      </c>
      <c r="B1054" s="1" t="s">
        <v>47</v>
      </c>
      <c r="C1054" s="1">
        <v>255</v>
      </c>
      <c r="D1054" s="1" t="s">
        <v>85</v>
      </c>
      <c r="E1054" s="1">
        <v>40102</v>
      </c>
      <c r="F1054" s="1" t="s">
        <v>17</v>
      </c>
      <c r="G1054" s="1">
        <v>4</v>
      </c>
      <c r="H1054" s="1">
        <v>3</v>
      </c>
      <c r="I1054" s="1">
        <v>16</v>
      </c>
      <c r="J1054" s="1">
        <v>7</v>
      </c>
      <c r="K1054" s="1">
        <v>24</v>
      </c>
      <c r="L1054" s="1">
        <v>10</v>
      </c>
      <c r="M1054" s="1">
        <v>4</v>
      </c>
      <c r="N1054" s="1">
        <v>11</v>
      </c>
      <c r="O1054" s="1">
        <v>15</v>
      </c>
      <c r="P1054" s="1">
        <v>9</v>
      </c>
      <c r="Q1054" s="1">
        <v>7</v>
      </c>
      <c r="R1054" s="1">
        <v>4</v>
      </c>
      <c r="S1054" s="4">
        <f t="shared" si="16"/>
        <v>24</v>
      </c>
    </row>
    <row r="1055" spans="1:19" ht="15" x14ac:dyDescent="0.2">
      <c r="A1055" s="1">
        <v>255</v>
      </c>
      <c r="B1055" s="1" t="s">
        <v>47</v>
      </c>
      <c r="C1055" s="1">
        <v>255</v>
      </c>
      <c r="D1055" s="1" t="s">
        <v>85</v>
      </c>
      <c r="E1055" s="1">
        <v>40103</v>
      </c>
      <c r="F1055" s="1" t="s">
        <v>18</v>
      </c>
      <c r="G1055" s="1">
        <v>0</v>
      </c>
      <c r="H1055" s="1">
        <v>0</v>
      </c>
      <c r="I1055" s="1">
        <v>0</v>
      </c>
      <c r="J1055" s="1">
        <v>0</v>
      </c>
      <c r="K1055" s="1">
        <v>1</v>
      </c>
      <c r="L1055" s="1">
        <v>0</v>
      </c>
      <c r="M1055" s="1">
        <v>0</v>
      </c>
      <c r="N1055" s="1">
        <v>0</v>
      </c>
      <c r="O1055" s="1">
        <v>1</v>
      </c>
      <c r="P1055" s="1">
        <v>0</v>
      </c>
      <c r="Q1055" s="1">
        <v>0</v>
      </c>
      <c r="R1055" s="1">
        <v>0</v>
      </c>
      <c r="S1055" s="4">
        <f t="shared" si="16"/>
        <v>1</v>
      </c>
    </row>
    <row r="1056" spans="1:19" ht="15" x14ac:dyDescent="0.2">
      <c r="A1056" s="1">
        <v>255</v>
      </c>
      <c r="B1056" s="1" t="s">
        <v>47</v>
      </c>
      <c r="C1056" s="1">
        <v>255</v>
      </c>
      <c r="D1056" s="1" t="s">
        <v>85</v>
      </c>
      <c r="E1056" s="1">
        <v>40201</v>
      </c>
      <c r="F1056" s="1" t="s">
        <v>40</v>
      </c>
      <c r="G1056" s="1">
        <v>0</v>
      </c>
      <c r="H1056" s="1">
        <v>0</v>
      </c>
      <c r="I1056" s="1">
        <v>0</v>
      </c>
      <c r="J1056" s="1">
        <v>0</v>
      </c>
      <c r="K1056" s="1">
        <v>1</v>
      </c>
      <c r="L1056" s="1">
        <v>1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4">
        <f t="shared" si="16"/>
        <v>1</v>
      </c>
    </row>
    <row r="1057" spans="1:19" ht="15" x14ac:dyDescent="0.2">
      <c r="A1057" s="1">
        <v>153</v>
      </c>
      <c r="B1057" s="1" t="s">
        <v>48</v>
      </c>
      <c r="C1057" s="1">
        <v>153</v>
      </c>
      <c r="D1057" s="1" t="s">
        <v>86</v>
      </c>
      <c r="E1057" s="1">
        <v>10102</v>
      </c>
      <c r="F1057" s="1" t="s">
        <v>20</v>
      </c>
      <c r="G1057" s="1">
        <v>0</v>
      </c>
      <c r="H1057" s="1">
        <v>0</v>
      </c>
      <c r="I1057" s="1">
        <v>0</v>
      </c>
      <c r="J1057" s="1">
        <v>1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2</v>
      </c>
      <c r="Q1057" s="1">
        <v>0</v>
      </c>
      <c r="R1057" s="1">
        <v>0</v>
      </c>
      <c r="S1057" s="4">
        <f t="shared" ref="S1057:S1118" si="17">MAX(G1057:R1057)</f>
        <v>2</v>
      </c>
    </row>
    <row r="1058" spans="1:19" ht="15" x14ac:dyDescent="0.2">
      <c r="A1058" s="1">
        <v>153</v>
      </c>
      <c r="B1058" s="1" t="s">
        <v>48</v>
      </c>
      <c r="C1058" s="1">
        <v>153</v>
      </c>
      <c r="D1058" s="1" t="s">
        <v>86</v>
      </c>
      <c r="E1058" s="1">
        <v>10103</v>
      </c>
      <c r="F1058" s="1" t="s">
        <v>21</v>
      </c>
      <c r="G1058" s="1">
        <v>6</v>
      </c>
      <c r="H1058" s="1">
        <v>1</v>
      </c>
      <c r="I1058" s="1">
        <v>4</v>
      </c>
      <c r="J1058" s="1">
        <v>2</v>
      </c>
      <c r="K1058" s="1">
        <v>5</v>
      </c>
      <c r="L1058" s="1">
        <v>4</v>
      </c>
      <c r="M1058" s="1">
        <v>0</v>
      </c>
      <c r="N1058" s="1">
        <v>2</v>
      </c>
      <c r="O1058" s="1">
        <v>0</v>
      </c>
      <c r="P1058" s="1">
        <v>6</v>
      </c>
      <c r="Q1058" s="1">
        <v>2</v>
      </c>
      <c r="R1058" s="1">
        <v>0</v>
      </c>
      <c r="S1058" s="4">
        <f t="shared" si="17"/>
        <v>6</v>
      </c>
    </row>
    <row r="1059" spans="1:19" ht="15" x14ac:dyDescent="0.2">
      <c r="A1059" s="1">
        <v>153</v>
      </c>
      <c r="B1059" s="1" t="s">
        <v>48</v>
      </c>
      <c r="C1059" s="1">
        <v>153</v>
      </c>
      <c r="D1059" s="1" t="s">
        <v>86</v>
      </c>
      <c r="E1059" s="1">
        <v>10104</v>
      </c>
      <c r="F1059" s="1" t="s">
        <v>22</v>
      </c>
      <c r="G1059" s="1">
        <v>39</v>
      </c>
      <c r="H1059" s="1">
        <v>27</v>
      </c>
      <c r="I1059" s="1">
        <v>41</v>
      </c>
      <c r="J1059" s="1">
        <v>42</v>
      </c>
      <c r="K1059" s="1">
        <v>39</v>
      </c>
      <c r="L1059" s="1">
        <v>41</v>
      </c>
      <c r="M1059" s="1">
        <v>40</v>
      </c>
      <c r="N1059" s="1">
        <v>43</v>
      </c>
      <c r="O1059" s="1">
        <v>40</v>
      </c>
      <c r="P1059" s="1">
        <v>48</v>
      </c>
      <c r="Q1059" s="1">
        <v>53</v>
      </c>
      <c r="R1059" s="1">
        <v>50</v>
      </c>
      <c r="S1059" s="4">
        <f t="shared" si="17"/>
        <v>53</v>
      </c>
    </row>
    <row r="1060" spans="1:19" ht="15" x14ac:dyDescent="0.2">
      <c r="A1060" s="1">
        <v>153</v>
      </c>
      <c r="B1060" s="1" t="s">
        <v>48</v>
      </c>
      <c r="C1060" s="1">
        <v>153</v>
      </c>
      <c r="D1060" s="1" t="s">
        <v>86</v>
      </c>
      <c r="E1060" s="1">
        <v>10106</v>
      </c>
      <c r="F1060" s="1" t="s">
        <v>23</v>
      </c>
      <c r="G1060" s="1">
        <v>37</v>
      </c>
      <c r="H1060" s="1">
        <v>17</v>
      </c>
      <c r="I1060" s="1">
        <v>14</v>
      </c>
      <c r="J1060" s="1">
        <v>27</v>
      </c>
      <c r="K1060" s="1">
        <v>51</v>
      </c>
      <c r="L1060" s="1">
        <v>29</v>
      </c>
      <c r="M1060" s="1">
        <v>37</v>
      </c>
      <c r="N1060" s="1">
        <v>60</v>
      </c>
      <c r="O1060" s="1">
        <v>21</v>
      </c>
      <c r="P1060" s="1">
        <v>32</v>
      </c>
      <c r="Q1060" s="1">
        <v>44</v>
      </c>
      <c r="R1060" s="1">
        <v>53</v>
      </c>
      <c r="S1060" s="4">
        <f t="shared" si="17"/>
        <v>60</v>
      </c>
    </row>
    <row r="1061" spans="1:19" ht="15" x14ac:dyDescent="0.2">
      <c r="A1061" s="1">
        <v>153</v>
      </c>
      <c r="B1061" s="1" t="s">
        <v>48</v>
      </c>
      <c r="C1061" s="1">
        <v>153</v>
      </c>
      <c r="D1061" s="1" t="s">
        <v>86</v>
      </c>
      <c r="E1061" s="1">
        <v>10107</v>
      </c>
      <c r="F1061" s="1" t="s">
        <v>2</v>
      </c>
      <c r="G1061" s="1">
        <v>6</v>
      </c>
      <c r="H1061" s="1">
        <v>6</v>
      </c>
      <c r="I1061" s="1">
        <v>12</v>
      </c>
      <c r="J1061" s="1">
        <v>16</v>
      </c>
      <c r="K1061" s="1">
        <v>12</v>
      </c>
      <c r="L1061" s="1">
        <v>18</v>
      </c>
      <c r="M1061" s="1">
        <v>9</v>
      </c>
      <c r="N1061" s="1">
        <v>12</v>
      </c>
      <c r="O1061" s="1">
        <v>15</v>
      </c>
      <c r="P1061" s="1">
        <v>13</v>
      </c>
      <c r="Q1061" s="1">
        <v>11</v>
      </c>
      <c r="R1061" s="1">
        <v>30</v>
      </c>
      <c r="S1061" s="4">
        <f t="shared" si="17"/>
        <v>30</v>
      </c>
    </row>
    <row r="1062" spans="1:19" ht="15" x14ac:dyDescent="0.2">
      <c r="A1062" s="1">
        <v>153</v>
      </c>
      <c r="B1062" s="1" t="s">
        <v>48</v>
      </c>
      <c r="C1062" s="1">
        <v>153</v>
      </c>
      <c r="D1062" s="1" t="s">
        <v>86</v>
      </c>
      <c r="E1062" s="1">
        <v>10108</v>
      </c>
      <c r="F1062" s="1" t="s">
        <v>3</v>
      </c>
      <c r="G1062" s="1">
        <v>25</v>
      </c>
      <c r="H1062" s="1">
        <v>21</v>
      </c>
      <c r="I1062" s="1">
        <v>33</v>
      </c>
      <c r="J1062" s="1">
        <v>51</v>
      </c>
      <c r="K1062" s="1">
        <v>27</v>
      </c>
      <c r="L1062" s="1">
        <v>24</v>
      </c>
      <c r="M1062" s="1">
        <v>31</v>
      </c>
      <c r="N1062" s="1">
        <v>34</v>
      </c>
      <c r="O1062" s="1">
        <v>49</v>
      </c>
      <c r="P1062" s="1">
        <v>18</v>
      </c>
      <c r="Q1062" s="1">
        <v>45</v>
      </c>
      <c r="R1062" s="1">
        <v>52</v>
      </c>
      <c r="S1062" s="4">
        <f t="shared" si="17"/>
        <v>52</v>
      </c>
    </row>
    <row r="1063" spans="1:19" ht="15" x14ac:dyDescent="0.2">
      <c r="A1063" s="1">
        <v>153</v>
      </c>
      <c r="B1063" s="1" t="s">
        <v>48</v>
      </c>
      <c r="C1063" s="1">
        <v>153</v>
      </c>
      <c r="D1063" s="1" t="s">
        <v>86</v>
      </c>
      <c r="E1063" s="1">
        <v>10109</v>
      </c>
      <c r="F1063" s="1" t="s">
        <v>24</v>
      </c>
      <c r="G1063" s="1">
        <v>18</v>
      </c>
      <c r="H1063" s="1">
        <v>17</v>
      </c>
      <c r="I1063" s="1">
        <v>32</v>
      </c>
      <c r="J1063" s="1">
        <v>47</v>
      </c>
      <c r="K1063" s="1">
        <v>16</v>
      </c>
      <c r="L1063" s="1">
        <v>28</v>
      </c>
      <c r="M1063" s="1">
        <v>31</v>
      </c>
      <c r="N1063" s="1">
        <v>33</v>
      </c>
      <c r="O1063" s="1">
        <v>48</v>
      </c>
      <c r="P1063" s="1">
        <v>4</v>
      </c>
      <c r="Q1063" s="1">
        <v>18</v>
      </c>
      <c r="R1063" s="1">
        <v>34</v>
      </c>
      <c r="S1063" s="4">
        <f t="shared" si="17"/>
        <v>48</v>
      </c>
    </row>
    <row r="1064" spans="1:19" ht="15" x14ac:dyDescent="0.2">
      <c r="A1064" s="1">
        <v>153</v>
      </c>
      <c r="B1064" s="1" t="s">
        <v>48</v>
      </c>
      <c r="C1064" s="1">
        <v>153</v>
      </c>
      <c r="D1064" s="1" t="s">
        <v>86</v>
      </c>
      <c r="E1064" s="1">
        <v>10110</v>
      </c>
      <c r="F1064" s="1" t="s">
        <v>25</v>
      </c>
      <c r="G1064" s="1">
        <v>6</v>
      </c>
      <c r="H1064" s="1">
        <v>5</v>
      </c>
      <c r="I1064" s="1">
        <v>38</v>
      </c>
      <c r="J1064" s="1">
        <v>16</v>
      </c>
      <c r="K1064" s="1">
        <v>10</v>
      </c>
      <c r="L1064" s="1">
        <v>9</v>
      </c>
      <c r="M1064" s="1">
        <v>49</v>
      </c>
      <c r="N1064" s="1">
        <v>11</v>
      </c>
      <c r="O1064" s="1">
        <v>6</v>
      </c>
      <c r="P1064" s="1">
        <v>41</v>
      </c>
      <c r="Q1064" s="1">
        <v>16</v>
      </c>
      <c r="R1064" s="1">
        <v>4</v>
      </c>
      <c r="S1064" s="4">
        <f t="shared" si="17"/>
        <v>49</v>
      </c>
    </row>
    <row r="1065" spans="1:19" ht="15" x14ac:dyDescent="0.2">
      <c r="A1065" s="1">
        <v>153</v>
      </c>
      <c r="B1065" s="1" t="s">
        <v>48</v>
      </c>
      <c r="C1065" s="1">
        <v>153</v>
      </c>
      <c r="D1065" s="1" t="s">
        <v>86</v>
      </c>
      <c r="E1065" s="1">
        <v>10113</v>
      </c>
      <c r="F1065" s="1" t="s">
        <v>4</v>
      </c>
      <c r="G1065" s="1">
        <v>3</v>
      </c>
      <c r="H1065" s="1">
        <v>17</v>
      </c>
      <c r="I1065" s="1">
        <v>25</v>
      </c>
      <c r="J1065" s="1">
        <v>3</v>
      </c>
      <c r="K1065" s="1">
        <v>8</v>
      </c>
      <c r="L1065" s="1">
        <v>36</v>
      </c>
      <c r="M1065" s="1">
        <v>17</v>
      </c>
      <c r="N1065" s="1">
        <v>34</v>
      </c>
      <c r="O1065" s="1">
        <v>8</v>
      </c>
      <c r="P1065" s="1">
        <v>11</v>
      </c>
      <c r="Q1065" s="1">
        <v>14</v>
      </c>
      <c r="R1065" s="1">
        <v>14</v>
      </c>
      <c r="S1065" s="4">
        <f t="shared" si="17"/>
        <v>36</v>
      </c>
    </row>
    <row r="1066" spans="1:19" ht="15" x14ac:dyDescent="0.2">
      <c r="A1066" s="1">
        <v>153</v>
      </c>
      <c r="B1066" s="1" t="s">
        <v>48</v>
      </c>
      <c r="C1066" s="1">
        <v>153</v>
      </c>
      <c r="D1066" s="1" t="s">
        <v>86</v>
      </c>
      <c r="E1066" s="1">
        <v>10203</v>
      </c>
      <c r="F1066" s="1" t="s">
        <v>6</v>
      </c>
      <c r="G1066" s="1">
        <v>5</v>
      </c>
      <c r="H1066" s="1">
        <v>7</v>
      </c>
      <c r="I1066" s="1">
        <v>11</v>
      </c>
      <c r="J1066" s="1">
        <v>18</v>
      </c>
      <c r="K1066" s="1">
        <v>11</v>
      </c>
      <c r="L1066" s="1">
        <v>16</v>
      </c>
      <c r="M1066" s="1">
        <v>18</v>
      </c>
      <c r="N1066" s="1">
        <v>6</v>
      </c>
      <c r="O1066" s="1">
        <v>14</v>
      </c>
      <c r="P1066" s="1">
        <v>24</v>
      </c>
      <c r="Q1066" s="1">
        <v>26</v>
      </c>
      <c r="R1066" s="1">
        <v>28</v>
      </c>
      <c r="S1066" s="4">
        <f t="shared" si="17"/>
        <v>28</v>
      </c>
    </row>
    <row r="1067" spans="1:19" ht="15" x14ac:dyDescent="0.2">
      <c r="A1067" s="1">
        <v>153</v>
      </c>
      <c r="B1067" s="1" t="s">
        <v>48</v>
      </c>
      <c r="C1067" s="1">
        <v>153</v>
      </c>
      <c r="D1067" s="1" t="s">
        <v>86</v>
      </c>
      <c r="E1067" s="1">
        <v>10204</v>
      </c>
      <c r="F1067" s="1" t="s">
        <v>7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1</v>
      </c>
      <c r="R1067" s="1">
        <v>3</v>
      </c>
      <c r="S1067" s="4">
        <f t="shared" si="17"/>
        <v>3</v>
      </c>
    </row>
    <row r="1068" spans="1:19" ht="15" x14ac:dyDescent="0.2">
      <c r="A1068" s="1">
        <v>153</v>
      </c>
      <c r="B1068" s="1" t="s">
        <v>48</v>
      </c>
      <c r="C1068" s="1">
        <v>153</v>
      </c>
      <c r="D1068" s="1" t="s">
        <v>86</v>
      </c>
      <c r="E1068" s="1">
        <v>10206</v>
      </c>
      <c r="F1068" s="1" t="s">
        <v>8</v>
      </c>
      <c r="G1068" s="1">
        <v>14</v>
      </c>
      <c r="H1068" s="1">
        <v>9</v>
      </c>
      <c r="I1068" s="1">
        <v>6</v>
      </c>
      <c r="J1068" s="1">
        <v>10</v>
      </c>
      <c r="K1068" s="1">
        <v>10</v>
      </c>
      <c r="L1068" s="1">
        <v>13</v>
      </c>
      <c r="M1068" s="1">
        <v>9</v>
      </c>
      <c r="N1068" s="1">
        <v>13</v>
      </c>
      <c r="O1068" s="1">
        <v>11</v>
      </c>
      <c r="P1068" s="1">
        <v>16</v>
      </c>
      <c r="Q1068" s="1">
        <v>18</v>
      </c>
      <c r="R1068" s="1">
        <v>20</v>
      </c>
      <c r="S1068" s="4">
        <f t="shared" si="17"/>
        <v>20</v>
      </c>
    </row>
    <row r="1069" spans="1:19" ht="15" x14ac:dyDescent="0.2">
      <c r="A1069" s="1">
        <v>153</v>
      </c>
      <c r="B1069" s="1" t="s">
        <v>48</v>
      </c>
      <c r="C1069" s="1">
        <v>153</v>
      </c>
      <c r="D1069" s="1" t="s">
        <v>86</v>
      </c>
      <c r="E1069" s="1">
        <v>10303</v>
      </c>
      <c r="F1069" s="1" t="s">
        <v>9</v>
      </c>
      <c r="G1069" s="1">
        <v>0</v>
      </c>
      <c r="H1069" s="1">
        <v>1</v>
      </c>
      <c r="I1069" s="1">
        <v>0</v>
      </c>
      <c r="J1069" s="1">
        <v>1</v>
      </c>
      <c r="K1069" s="1">
        <v>1</v>
      </c>
      <c r="L1069" s="1">
        <v>1</v>
      </c>
      <c r="M1069" s="1">
        <v>0</v>
      </c>
      <c r="N1069" s="1">
        <v>0</v>
      </c>
      <c r="O1069" s="1">
        <v>0</v>
      </c>
      <c r="P1069" s="1">
        <v>0</v>
      </c>
      <c r="Q1069" s="1">
        <v>2</v>
      </c>
      <c r="R1069" s="1">
        <v>0</v>
      </c>
      <c r="S1069" s="4">
        <f t="shared" si="17"/>
        <v>2</v>
      </c>
    </row>
    <row r="1070" spans="1:19" ht="15" x14ac:dyDescent="0.2">
      <c r="A1070" s="1">
        <v>153</v>
      </c>
      <c r="B1070" s="1" t="s">
        <v>48</v>
      </c>
      <c r="C1070" s="1">
        <v>153</v>
      </c>
      <c r="D1070" s="1" t="s">
        <v>86</v>
      </c>
      <c r="E1070" s="1">
        <v>10401</v>
      </c>
      <c r="F1070" s="1" t="s">
        <v>28</v>
      </c>
      <c r="G1070" s="1">
        <v>1</v>
      </c>
      <c r="H1070" s="1">
        <v>1</v>
      </c>
      <c r="I1070" s="1">
        <v>5</v>
      </c>
      <c r="J1070" s="1">
        <v>7</v>
      </c>
      <c r="K1070" s="1">
        <v>0</v>
      </c>
      <c r="L1070" s="1">
        <v>0</v>
      </c>
      <c r="M1070" s="1">
        <v>0</v>
      </c>
      <c r="N1070" s="1">
        <v>1</v>
      </c>
      <c r="O1070" s="1">
        <v>0</v>
      </c>
      <c r="P1070" s="1">
        <v>2</v>
      </c>
      <c r="Q1070" s="1">
        <v>1</v>
      </c>
      <c r="R1070" s="1">
        <v>0</v>
      </c>
      <c r="S1070" s="4">
        <f t="shared" si="17"/>
        <v>7</v>
      </c>
    </row>
    <row r="1071" spans="1:19" ht="15" x14ac:dyDescent="0.2">
      <c r="A1071" s="1">
        <v>153</v>
      </c>
      <c r="B1071" s="1" t="s">
        <v>48</v>
      </c>
      <c r="C1071" s="1">
        <v>153</v>
      </c>
      <c r="D1071" s="1" t="s">
        <v>86</v>
      </c>
      <c r="E1071" s="1">
        <v>10402</v>
      </c>
      <c r="F1071" s="1" t="s">
        <v>10</v>
      </c>
      <c r="G1071" s="1">
        <v>10</v>
      </c>
      <c r="H1071" s="1">
        <v>6</v>
      </c>
      <c r="I1071" s="1">
        <v>12</v>
      </c>
      <c r="J1071" s="1">
        <v>14</v>
      </c>
      <c r="K1071" s="1">
        <v>21</v>
      </c>
      <c r="L1071" s="1">
        <v>14</v>
      </c>
      <c r="M1071" s="1">
        <v>11</v>
      </c>
      <c r="N1071" s="1">
        <v>31</v>
      </c>
      <c r="O1071" s="1">
        <v>11</v>
      </c>
      <c r="P1071" s="1">
        <v>25</v>
      </c>
      <c r="Q1071" s="1">
        <v>18</v>
      </c>
      <c r="R1071" s="1">
        <v>18</v>
      </c>
      <c r="S1071" s="4">
        <f t="shared" si="17"/>
        <v>31</v>
      </c>
    </row>
    <row r="1072" spans="1:19" ht="15" x14ac:dyDescent="0.2">
      <c r="A1072" s="1">
        <v>153</v>
      </c>
      <c r="B1072" s="1" t="s">
        <v>48</v>
      </c>
      <c r="C1072" s="1">
        <v>153</v>
      </c>
      <c r="D1072" s="1" t="s">
        <v>86</v>
      </c>
      <c r="E1072" s="1">
        <v>10501</v>
      </c>
      <c r="F1072" s="1" t="s">
        <v>11</v>
      </c>
      <c r="G1072" s="1">
        <v>3</v>
      </c>
      <c r="H1072" s="1">
        <v>3</v>
      </c>
      <c r="I1072" s="1">
        <v>14</v>
      </c>
      <c r="J1072" s="1">
        <v>15</v>
      </c>
      <c r="K1072" s="1">
        <v>10</v>
      </c>
      <c r="L1072" s="1">
        <v>4</v>
      </c>
      <c r="M1072" s="1">
        <v>6</v>
      </c>
      <c r="N1072" s="1">
        <v>5</v>
      </c>
      <c r="O1072" s="1">
        <v>7</v>
      </c>
      <c r="P1072" s="1">
        <v>10</v>
      </c>
      <c r="Q1072" s="1">
        <v>13</v>
      </c>
      <c r="R1072" s="1">
        <v>5</v>
      </c>
      <c r="S1072" s="4">
        <f t="shared" si="17"/>
        <v>15</v>
      </c>
    </row>
    <row r="1073" spans="1:19" ht="15" x14ac:dyDescent="0.2">
      <c r="A1073" s="1">
        <v>153</v>
      </c>
      <c r="B1073" s="1" t="s">
        <v>48</v>
      </c>
      <c r="C1073" s="1">
        <v>153</v>
      </c>
      <c r="D1073" s="1" t="s">
        <v>86</v>
      </c>
      <c r="E1073" s="1">
        <v>20101</v>
      </c>
      <c r="F1073" s="1" t="s">
        <v>12</v>
      </c>
      <c r="G1073" s="1">
        <v>7</v>
      </c>
      <c r="H1073" s="1">
        <v>2</v>
      </c>
      <c r="I1073" s="1">
        <v>4</v>
      </c>
      <c r="J1073" s="1">
        <v>2</v>
      </c>
      <c r="K1073" s="1">
        <v>3</v>
      </c>
      <c r="L1073" s="1">
        <v>2</v>
      </c>
      <c r="M1073" s="1">
        <v>5</v>
      </c>
      <c r="N1073" s="1">
        <v>2</v>
      </c>
      <c r="O1073" s="1">
        <v>7</v>
      </c>
      <c r="P1073" s="1">
        <v>7</v>
      </c>
      <c r="Q1073" s="1">
        <v>6</v>
      </c>
      <c r="R1073" s="1">
        <v>2</v>
      </c>
      <c r="S1073" s="4">
        <f t="shared" si="17"/>
        <v>7</v>
      </c>
    </row>
    <row r="1074" spans="1:19" ht="15" x14ac:dyDescent="0.2">
      <c r="A1074" s="1">
        <v>153</v>
      </c>
      <c r="B1074" s="1" t="s">
        <v>48</v>
      </c>
      <c r="C1074" s="1">
        <v>153</v>
      </c>
      <c r="D1074" s="1" t="s">
        <v>86</v>
      </c>
      <c r="E1074" s="1">
        <v>20103</v>
      </c>
      <c r="F1074" s="1" t="s">
        <v>29</v>
      </c>
      <c r="G1074" s="1">
        <v>0</v>
      </c>
      <c r="H1074" s="1">
        <v>1</v>
      </c>
      <c r="I1074" s="1">
        <v>1</v>
      </c>
      <c r="J1074" s="1">
        <v>0</v>
      </c>
      <c r="K1074" s="1">
        <v>0</v>
      </c>
      <c r="L1074" s="1">
        <v>1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4">
        <f t="shared" si="17"/>
        <v>1</v>
      </c>
    </row>
    <row r="1075" spans="1:19" ht="15" x14ac:dyDescent="0.2">
      <c r="A1075" s="1">
        <v>153</v>
      </c>
      <c r="B1075" s="1" t="s">
        <v>48</v>
      </c>
      <c r="C1075" s="1">
        <v>153</v>
      </c>
      <c r="D1075" s="1" t="s">
        <v>86</v>
      </c>
      <c r="E1075" s="1">
        <v>20106</v>
      </c>
      <c r="F1075" s="1" t="s">
        <v>30</v>
      </c>
      <c r="G1075" s="1">
        <v>1</v>
      </c>
      <c r="H1075" s="1">
        <v>17</v>
      </c>
      <c r="I1075" s="1">
        <v>5</v>
      </c>
      <c r="J1075" s="1">
        <v>11</v>
      </c>
      <c r="K1075" s="1">
        <v>6</v>
      </c>
      <c r="L1075" s="1">
        <v>7</v>
      </c>
      <c r="M1075" s="1">
        <v>4</v>
      </c>
      <c r="N1075" s="1">
        <v>14</v>
      </c>
      <c r="O1075" s="1">
        <v>7</v>
      </c>
      <c r="P1075" s="1">
        <v>25</v>
      </c>
      <c r="Q1075" s="1">
        <v>9</v>
      </c>
      <c r="R1075" s="1">
        <v>10</v>
      </c>
      <c r="S1075" s="4">
        <f t="shared" si="17"/>
        <v>25</v>
      </c>
    </row>
    <row r="1076" spans="1:19" ht="15" x14ac:dyDescent="0.2">
      <c r="A1076" s="1">
        <v>153</v>
      </c>
      <c r="B1076" s="1" t="s">
        <v>48</v>
      </c>
      <c r="C1076" s="1">
        <v>153</v>
      </c>
      <c r="D1076" s="1" t="s">
        <v>86</v>
      </c>
      <c r="E1076" s="1">
        <v>20107</v>
      </c>
      <c r="F1076" s="1" t="s">
        <v>13</v>
      </c>
      <c r="G1076" s="1">
        <v>0</v>
      </c>
      <c r="H1076" s="1">
        <v>0</v>
      </c>
      <c r="I1076" s="1">
        <v>0</v>
      </c>
      <c r="J1076" s="1">
        <v>0</v>
      </c>
      <c r="K1076" s="1">
        <v>1</v>
      </c>
      <c r="L1076" s="1">
        <v>0</v>
      </c>
      <c r="M1076" s="1">
        <v>1</v>
      </c>
      <c r="N1076" s="1">
        <v>1</v>
      </c>
      <c r="O1076" s="1">
        <v>2</v>
      </c>
      <c r="P1076" s="1">
        <v>33</v>
      </c>
      <c r="Q1076" s="1">
        <v>8</v>
      </c>
      <c r="R1076" s="1">
        <v>5</v>
      </c>
      <c r="S1076" s="4">
        <f t="shared" si="17"/>
        <v>33</v>
      </c>
    </row>
    <row r="1077" spans="1:19" ht="15" x14ac:dyDescent="0.2">
      <c r="A1077" s="1">
        <v>153</v>
      </c>
      <c r="B1077" s="1" t="s">
        <v>48</v>
      </c>
      <c r="C1077" s="1">
        <v>153</v>
      </c>
      <c r="D1077" s="1" t="s">
        <v>86</v>
      </c>
      <c r="E1077" s="1">
        <v>20108</v>
      </c>
      <c r="F1077" s="1" t="s">
        <v>14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1</v>
      </c>
      <c r="S1077" s="4">
        <f t="shared" si="17"/>
        <v>1</v>
      </c>
    </row>
    <row r="1078" spans="1:19" ht="15" x14ac:dyDescent="0.2">
      <c r="A1078" s="1">
        <v>153</v>
      </c>
      <c r="B1078" s="1" t="s">
        <v>48</v>
      </c>
      <c r="C1078" s="1">
        <v>153</v>
      </c>
      <c r="D1078" s="1" t="s">
        <v>86</v>
      </c>
      <c r="E1078" s="1">
        <v>20201</v>
      </c>
      <c r="F1078" s="1" t="s">
        <v>15</v>
      </c>
      <c r="G1078" s="1">
        <v>8</v>
      </c>
      <c r="H1078" s="1">
        <v>7</v>
      </c>
      <c r="I1078" s="1">
        <v>9</v>
      </c>
      <c r="J1078" s="1">
        <v>14</v>
      </c>
      <c r="K1078" s="1">
        <v>6</v>
      </c>
      <c r="L1078" s="1">
        <v>2</v>
      </c>
      <c r="M1078" s="1">
        <v>9</v>
      </c>
      <c r="N1078" s="1">
        <v>4</v>
      </c>
      <c r="O1078" s="1">
        <v>5</v>
      </c>
      <c r="P1078" s="1">
        <v>3</v>
      </c>
      <c r="Q1078" s="1">
        <v>19</v>
      </c>
      <c r="R1078" s="1">
        <v>7</v>
      </c>
      <c r="S1078" s="4">
        <f t="shared" si="17"/>
        <v>19</v>
      </c>
    </row>
    <row r="1079" spans="1:19" ht="15" x14ac:dyDescent="0.2">
      <c r="A1079" s="1">
        <v>153</v>
      </c>
      <c r="B1079" s="1" t="s">
        <v>48</v>
      </c>
      <c r="C1079" s="1">
        <v>153</v>
      </c>
      <c r="D1079" s="1" t="s">
        <v>86</v>
      </c>
      <c r="E1079" s="1">
        <v>20202</v>
      </c>
      <c r="F1079" s="1" t="s">
        <v>16</v>
      </c>
      <c r="G1079" s="1">
        <v>0</v>
      </c>
      <c r="H1079" s="1">
        <v>0</v>
      </c>
      <c r="I1079" s="1">
        <v>6</v>
      </c>
      <c r="J1079" s="1">
        <v>0</v>
      </c>
      <c r="K1079" s="1">
        <v>1</v>
      </c>
      <c r="L1079" s="1">
        <v>0</v>
      </c>
      <c r="M1079" s="1">
        <v>0</v>
      </c>
      <c r="N1079" s="1">
        <v>0</v>
      </c>
      <c r="O1079" s="1">
        <v>0</v>
      </c>
      <c r="P1079" s="1">
        <v>4</v>
      </c>
      <c r="Q1079" s="1">
        <v>0</v>
      </c>
      <c r="R1079" s="1">
        <v>2</v>
      </c>
      <c r="S1079" s="4">
        <f t="shared" si="17"/>
        <v>6</v>
      </c>
    </row>
    <row r="1080" spans="1:19" ht="15" x14ac:dyDescent="0.2">
      <c r="A1080" s="1">
        <v>153</v>
      </c>
      <c r="B1080" s="1" t="s">
        <v>48</v>
      </c>
      <c r="C1080" s="1">
        <v>153</v>
      </c>
      <c r="D1080" s="1" t="s">
        <v>86</v>
      </c>
      <c r="E1080" s="1">
        <v>30102</v>
      </c>
      <c r="F1080" s="1" t="s">
        <v>33</v>
      </c>
      <c r="G1080" s="1">
        <v>16</v>
      </c>
      <c r="H1080" s="1">
        <v>16</v>
      </c>
      <c r="I1080" s="1">
        <v>26</v>
      </c>
      <c r="J1080" s="1">
        <v>32</v>
      </c>
      <c r="K1080" s="1">
        <v>38</v>
      </c>
      <c r="L1080" s="1">
        <v>28</v>
      </c>
      <c r="M1080" s="1">
        <v>22</v>
      </c>
      <c r="N1080" s="1">
        <v>37</v>
      </c>
      <c r="O1080" s="1">
        <v>24</v>
      </c>
      <c r="P1080" s="1">
        <v>28</v>
      </c>
      <c r="Q1080" s="1">
        <v>34</v>
      </c>
      <c r="R1080" s="1">
        <v>30</v>
      </c>
      <c r="S1080" s="4">
        <f t="shared" si="17"/>
        <v>38</v>
      </c>
    </row>
    <row r="1081" spans="1:19" ht="15" x14ac:dyDescent="0.2">
      <c r="A1081" s="1">
        <v>153</v>
      </c>
      <c r="B1081" s="1" t="s">
        <v>48</v>
      </c>
      <c r="C1081" s="1">
        <v>153</v>
      </c>
      <c r="D1081" s="1" t="s">
        <v>86</v>
      </c>
      <c r="E1081" s="1">
        <v>30104</v>
      </c>
      <c r="F1081" s="1" t="s">
        <v>34</v>
      </c>
      <c r="G1081" s="1">
        <v>22</v>
      </c>
      <c r="H1081" s="1">
        <v>16</v>
      </c>
      <c r="I1081" s="1">
        <v>27</v>
      </c>
      <c r="J1081" s="1">
        <v>31</v>
      </c>
      <c r="K1081" s="1">
        <v>24</v>
      </c>
      <c r="L1081" s="1">
        <v>41</v>
      </c>
      <c r="M1081" s="1">
        <v>42</v>
      </c>
      <c r="N1081" s="1">
        <v>49</v>
      </c>
      <c r="O1081" s="1">
        <v>31</v>
      </c>
      <c r="P1081" s="1">
        <v>15</v>
      </c>
      <c r="Q1081" s="1">
        <v>44</v>
      </c>
      <c r="R1081" s="1">
        <v>20</v>
      </c>
      <c r="S1081" s="4">
        <f t="shared" si="17"/>
        <v>49</v>
      </c>
    </row>
    <row r="1082" spans="1:19" ht="15" x14ac:dyDescent="0.2">
      <c r="A1082" s="1">
        <v>153</v>
      </c>
      <c r="B1082" s="1" t="s">
        <v>48</v>
      </c>
      <c r="C1082" s="1">
        <v>153</v>
      </c>
      <c r="D1082" s="1" t="s">
        <v>86</v>
      </c>
      <c r="E1082" s="1">
        <v>30106</v>
      </c>
      <c r="F1082" s="1" t="s">
        <v>36</v>
      </c>
      <c r="G1082" s="1">
        <v>23</v>
      </c>
      <c r="H1082" s="1">
        <v>15</v>
      </c>
      <c r="I1082" s="1">
        <v>25</v>
      </c>
      <c r="J1082" s="1">
        <v>20</v>
      </c>
      <c r="K1082" s="1">
        <v>23</v>
      </c>
      <c r="L1082" s="1">
        <v>25</v>
      </c>
      <c r="M1082" s="1">
        <v>28</v>
      </c>
      <c r="N1082" s="1">
        <v>26</v>
      </c>
      <c r="O1082" s="1">
        <v>10</v>
      </c>
      <c r="P1082" s="1">
        <v>38</v>
      </c>
      <c r="Q1082" s="1">
        <v>35</v>
      </c>
      <c r="R1082" s="1">
        <v>17</v>
      </c>
      <c r="S1082" s="4">
        <f t="shared" si="17"/>
        <v>38</v>
      </c>
    </row>
    <row r="1083" spans="1:19" ht="15" x14ac:dyDescent="0.2">
      <c r="A1083" s="1">
        <v>153</v>
      </c>
      <c r="B1083" s="1" t="s">
        <v>48</v>
      </c>
      <c r="C1083" s="1">
        <v>153</v>
      </c>
      <c r="D1083" s="1" t="s">
        <v>86</v>
      </c>
      <c r="E1083" s="1">
        <v>30107</v>
      </c>
      <c r="F1083" s="1" t="s">
        <v>37</v>
      </c>
      <c r="G1083" s="1">
        <v>34</v>
      </c>
      <c r="H1083" s="1">
        <v>8</v>
      </c>
      <c r="I1083" s="1">
        <v>6</v>
      </c>
      <c r="J1083" s="1">
        <v>21</v>
      </c>
      <c r="K1083" s="1">
        <v>46</v>
      </c>
      <c r="L1083" s="1">
        <v>33</v>
      </c>
      <c r="M1083" s="1">
        <v>9</v>
      </c>
      <c r="N1083" s="1">
        <v>11</v>
      </c>
      <c r="O1083" s="1">
        <v>41</v>
      </c>
      <c r="P1083" s="1">
        <v>15</v>
      </c>
      <c r="Q1083" s="1">
        <v>13</v>
      </c>
      <c r="R1083" s="1">
        <v>9</v>
      </c>
      <c r="S1083" s="4">
        <f t="shared" si="17"/>
        <v>46</v>
      </c>
    </row>
    <row r="1084" spans="1:19" ht="15" x14ac:dyDescent="0.2">
      <c r="A1084" s="1">
        <v>153</v>
      </c>
      <c r="B1084" s="1" t="s">
        <v>48</v>
      </c>
      <c r="C1084" s="1">
        <v>153</v>
      </c>
      <c r="D1084" s="1" t="s">
        <v>86</v>
      </c>
      <c r="E1084" s="1">
        <v>30110</v>
      </c>
      <c r="F1084" s="1" t="s">
        <v>38</v>
      </c>
      <c r="G1084" s="1">
        <v>10</v>
      </c>
      <c r="H1084" s="1">
        <v>5</v>
      </c>
      <c r="I1084" s="1">
        <v>12</v>
      </c>
      <c r="J1084" s="1">
        <v>21</v>
      </c>
      <c r="K1084" s="1">
        <v>28</v>
      </c>
      <c r="L1084" s="1">
        <v>41</v>
      </c>
      <c r="M1084" s="1">
        <v>24</v>
      </c>
      <c r="N1084" s="1">
        <v>33</v>
      </c>
      <c r="O1084" s="1">
        <v>12</v>
      </c>
      <c r="P1084" s="1">
        <v>16</v>
      </c>
      <c r="Q1084" s="1">
        <v>27</v>
      </c>
      <c r="R1084" s="1">
        <v>42</v>
      </c>
      <c r="S1084" s="4">
        <f t="shared" si="17"/>
        <v>42</v>
      </c>
    </row>
    <row r="1085" spans="1:19" ht="15" x14ac:dyDescent="0.2">
      <c r="A1085" s="1">
        <v>153</v>
      </c>
      <c r="B1085" s="1" t="s">
        <v>48</v>
      </c>
      <c r="C1085" s="1">
        <v>153</v>
      </c>
      <c r="D1085" s="1" t="s">
        <v>86</v>
      </c>
      <c r="E1085" s="1">
        <v>40101</v>
      </c>
      <c r="F1085" s="1" t="s">
        <v>39</v>
      </c>
      <c r="G1085" s="1">
        <v>1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4">
        <f t="shared" si="17"/>
        <v>1</v>
      </c>
    </row>
    <row r="1086" spans="1:19" ht="15" x14ac:dyDescent="0.2">
      <c r="A1086" s="1">
        <v>153</v>
      </c>
      <c r="B1086" s="1" t="s">
        <v>48</v>
      </c>
      <c r="C1086" s="1">
        <v>153</v>
      </c>
      <c r="D1086" s="1" t="s">
        <v>86</v>
      </c>
      <c r="E1086" s="1">
        <v>40102</v>
      </c>
      <c r="F1086" s="1" t="s">
        <v>17</v>
      </c>
      <c r="G1086" s="1">
        <v>2</v>
      </c>
      <c r="H1086" s="1">
        <v>4</v>
      </c>
      <c r="I1086" s="1">
        <v>8</v>
      </c>
      <c r="J1086" s="1">
        <v>4</v>
      </c>
      <c r="K1086" s="1">
        <v>7</v>
      </c>
      <c r="L1086" s="1">
        <v>8</v>
      </c>
      <c r="M1086" s="1">
        <v>5</v>
      </c>
      <c r="N1086" s="1">
        <v>5</v>
      </c>
      <c r="O1086" s="1">
        <v>10</v>
      </c>
      <c r="P1086" s="1">
        <v>8</v>
      </c>
      <c r="Q1086" s="1">
        <v>7</v>
      </c>
      <c r="R1086" s="1">
        <v>2</v>
      </c>
      <c r="S1086" s="4">
        <f t="shared" si="17"/>
        <v>10</v>
      </c>
    </row>
    <row r="1087" spans="1:19" ht="15" x14ac:dyDescent="0.2">
      <c r="A1087" s="1">
        <v>153</v>
      </c>
      <c r="B1087" s="1" t="s">
        <v>48</v>
      </c>
      <c r="C1087" s="1">
        <v>153</v>
      </c>
      <c r="D1087" s="1" t="s">
        <v>86</v>
      </c>
      <c r="E1087" s="1">
        <v>40201</v>
      </c>
      <c r="F1087" s="1" t="s">
        <v>40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2</v>
      </c>
      <c r="Q1087" s="1">
        <v>0</v>
      </c>
      <c r="R1087" s="1">
        <v>0</v>
      </c>
      <c r="S1087" s="4">
        <f t="shared" si="17"/>
        <v>2</v>
      </c>
    </row>
    <row r="1088" spans="1:19" ht="15" x14ac:dyDescent="0.2">
      <c r="A1088" s="1">
        <v>154</v>
      </c>
      <c r="B1088" s="1" t="s">
        <v>48</v>
      </c>
      <c r="C1088" s="1">
        <v>154</v>
      </c>
      <c r="D1088" s="1" t="s">
        <v>87</v>
      </c>
      <c r="E1088" s="1">
        <v>10102</v>
      </c>
      <c r="F1088" s="1" t="s">
        <v>20</v>
      </c>
      <c r="G1088" s="1">
        <v>3</v>
      </c>
      <c r="H1088" s="1">
        <v>0</v>
      </c>
      <c r="I1088" s="1">
        <v>3</v>
      </c>
      <c r="J1088" s="1">
        <v>2</v>
      </c>
      <c r="K1088" s="1">
        <v>7</v>
      </c>
      <c r="L1088" s="1">
        <v>2</v>
      </c>
      <c r="M1088" s="1">
        <v>4</v>
      </c>
      <c r="N1088" s="1">
        <v>3</v>
      </c>
      <c r="O1088" s="1">
        <v>0</v>
      </c>
      <c r="P1088" s="1">
        <v>0</v>
      </c>
      <c r="Q1088" s="1">
        <v>0</v>
      </c>
      <c r="R1088" s="1">
        <v>0</v>
      </c>
      <c r="S1088" s="4">
        <f t="shared" si="17"/>
        <v>7</v>
      </c>
    </row>
    <row r="1089" spans="1:19" ht="15" x14ac:dyDescent="0.2">
      <c r="A1089" s="1">
        <v>154</v>
      </c>
      <c r="B1089" s="1" t="s">
        <v>48</v>
      </c>
      <c r="C1089" s="1">
        <v>154</v>
      </c>
      <c r="D1089" s="1" t="s">
        <v>87</v>
      </c>
      <c r="E1089" s="1">
        <v>10103</v>
      </c>
      <c r="F1089" s="1" t="s">
        <v>21</v>
      </c>
      <c r="G1089" s="1">
        <v>9</v>
      </c>
      <c r="H1089" s="1">
        <v>6</v>
      </c>
      <c r="I1089" s="1">
        <v>6</v>
      </c>
      <c r="J1089" s="1">
        <v>5</v>
      </c>
      <c r="K1089" s="1">
        <v>4</v>
      </c>
      <c r="L1089" s="1">
        <v>4</v>
      </c>
      <c r="M1089" s="1">
        <v>11</v>
      </c>
      <c r="N1089" s="1">
        <v>1</v>
      </c>
      <c r="O1089" s="1">
        <v>6</v>
      </c>
      <c r="P1089" s="1">
        <v>5</v>
      </c>
      <c r="Q1089" s="1">
        <v>5</v>
      </c>
      <c r="R1089" s="1">
        <v>2</v>
      </c>
      <c r="S1089" s="4">
        <f t="shared" si="17"/>
        <v>11</v>
      </c>
    </row>
    <row r="1090" spans="1:19" ht="15" x14ac:dyDescent="0.2">
      <c r="A1090" s="1">
        <v>154</v>
      </c>
      <c r="B1090" s="1" t="s">
        <v>48</v>
      </c>
      <c r="C1090" s="1">
        <v>154</v>
      </c>
      <c r="D1090" s="1" t="s">
        <v>87</v>
      </c>
      <c r="E1090" s="1">
        <v>10104</v>
      </c>
      <c r="F1090" s="1" t="s">
        <v>22</v>
      </c>
      <c r="G1090" s="1">
        <v>45</v>
      </c>
      <c r="H1090" s="1">
        <v>55</v>
      </c>
      <c r="I1090" s="1">
        <v>51</v>
      </c>
      <c r="J1090" s="1">
        <v>46</v>
      </c>
      <c r="K1090" s="1">
        <v>61</v>
      </c>
      <c r="L1090" s="1">
        <v>63</v>
      </c>
      <c r="M1090" s="1">
        <v>54</v>
      </c>
      <c r="N1090" s="1">
        <v>53</v>
      </c>
      <c r="O1090" s="1">
        <v>57</v>
      </c>
      <c r="P1090" s="1">
        <v>67</v>
      </c>
      <c r="Q1090" s="1">
        <v>57</v>
      </c>
      <c r="R1090" s="1">
        <v>64</v>
      </c>
      <c r="S1090" s="4">
        <f t="shared" si="17"/>
        <v>67</v>
      </c>
    </row>
    <row r="1091" spans="1:19" ht="15" x14ac:dyDescent="0.2">
      <c r="A1091" s="1">
        <v>154</v>
      </c>
      <c r="B1091" s="1" t="s">
        <v>48</v>
      </c>
      <c r="C1091" s="1">
        <v>154</v>
      </c>
      <c r="D1091" s="1" t="s">
        <v>87</v>
      </c>
      <c r="E1091" s="1">
        <v>10106</v>
      </c>
      <c r="F1091" s="1" t="s">
        <v>23</v>
      </c>
      <c r="G1091" s="1">
        <v>61</v>
      </c>
      <c r="H1091" s="1">
        <v>44</v>
      </c>
      <c r="I1091" s="1">
        <v>35</v>
      </c>
      <c r="J1091" s="1">
        <v>42</v>
      </c>
      <c r="K1091" s="1">
        <v>79</v>
      </c>
      <c r="L1091" s="1">
        <v>51</v>
      </c>
      <c r="M1091" s="1">
        <v>59</v>
      </c>
      <c r="N1091" s="1">
        <v>77</v>
      </c>
      <c r="O1091" s="1">
        <v>44</v>
      </c>
      <c r="P1091" s="1">
        <v>50</v>
      </c>
      <c r="Q1091" s="1">
        <v>51</v>
      </c>
      <c r="R1091" s="1">
        <v>59</v>
      </c>
      <c r="S1091" s="4">
        <f t="shared" si="17"/>
        <v>79</v>
      </c>
    </row>
    <row r="1092" spans="1:19" ht="15" x14ac:dyDescent="0.2">
      <c r="A1092" s="1">
        <v>154</v>
      </c>
      <c r="B1092" s="1" t="s">
        <v>48</v>
      </c>
      <c r="C1092" s="1">
        <v>154</v>
      </c>
      <c r="D1092" s="1" t="s">
        <v>87</v>
      </c>
      <c r="E1092" s="1">
        <v>10107</v>
      </c>
      <c r="F1092" s="1" t="s">
        <v>2</v>
      </c>
      <c r="G1092" s="1">
        <v>20</v>
      </c>
      <c r="H1092" s="1">
        <v>13</v>
      </c>
      <c r="I1092" s="1">
        <v>30</v>
      </c>
      <c r="J1092" s="1">
        <v>25</v>
      </c>
      <c r="K1092" s="1">
        <v>31</v>
      </c>
      <c r="L1092" s="1">
        <v>26</v>
      </c>
      <c r="M1092" s="1">
        <v>24</v>
      </c>
      <c r="N1092" s="1">
        <v>28</v>
      </c>
      <c r="O1092" s="1">
        <v>26</v>
      </c>
      <c r="P1092" s="1">
        <v>32</v>
      </c>
      <c r="Q1092" s="1">
        <v>26</v>
      </c>
      <c r="R1092" s="1">
        <v>43</v>
      </c>
      <c r="S1092" s="4">
        <f t="shared" si="17"/>
        <v>43</v>
      </c>
    </row>
    <row r="1093" spans="1:19" ht="15" x14ac:dyDescent="0.2">
      <c r="A1093" s="1">
        <v>154</v>
      </c>
      <c r="B1093" s="1" t="s">
        <v>48</v>
      </c>
      <c r="C1093" s="1">
        <v>154</v>
      </c>
      <c r="D1093" s="1" t="s">
        <v>87</v>
      </c>
      <c r="E1093" s="1">
        <v>10108</v>
      </c>
      <c r="F1093" s="1" t="s">
        <v>3</v>
      </c>
      <c r="G1093" s="1">
        <v>49</v>
      </c>
      <c r="H1093" s="1">
        <v>46</v>
      </c>
      <c r="I1093" s="1">
        <v>45</v>
      </c>
      <c r="J1093" s="1">
        <v>54</v>
      </c>
      <c r="K1093" s="1">
        <v>45</v>
      </c>
      <c r="L1093" s="1">
        <v>39</v>
      </c>
      <c r="M1093" s="1">
        <v>45</v>
      </c>
      <c r="N1093" s="1">
        <v>51</v>
      </c>
      <c r="O1093" s="1">
        <v>66</v>
      </c>
      <c r="P1093" s="1">
        <v>35</v>
      </c>
      <c r="Q1093" s="1">
        <v>53</v>
      </c>
      <c r="R1093" s="1">
        <v>41</v>
      </c>
      <c r="S1093" s="4">
        <f t="shared" si="17"/>
        <v>66</v>
      </c>
    </row>
    <row r="1094" spans="1:19" ht="15" x14ac:dyDescent="0.2">
      <c r="A1094" s="1">
        <v>154</v>
      </c>
      <c r="B1094" s="1" t="s">
        <v>48</v>
      </c>
      <c r="C1094" s="1">
        <v>154</v>
      </c>
      <c r="D1094" s="1" t="s">
        <v>87</v>
      </c>
      <c r="E1094" s="1">
        <v>10109</v>
      </c>
      <c r="F1094" s="1" t="s">
        <v>24</v>
      </c>
      <c r="G1094" s="1">
        <v>42</v>
      </c>
      <c r="H1094" s="1">
        <v>34</v>
      </c>
      <c r="I1094" s="1">
        <v>40</v>
      </c>
      <c r="J1094" s="1">
        <v>62</v>
      </c>
      <c r="K1094" s="1">
        <v>23</v>
      </c>
      <c r="L1094" s="1">
        <v>42</v>
      </c>
      <c r="M1094" s="1">
        <v>37</v>
      </c>
      <c r="N1094" s="1">
        <v>49</v>
      </c>
      <c r="O1094" s="1">
        <v>47</v>
      </c>
      <c r="P1094" s="1">
        <v>25</v>
      </c>
      <c r="Q1094" s="1">
        <v>18</v>
      </c>
      <c r="R1094" s="1">
        <v>50</v>
      </c>
      <c r="S1094" s="4">
        <f t="shared" si="17"/>
        <v>62</v>
      </c>
    </row>
    <row r="1095" spans="1:19" ht="15" x14ac:dyDescent="0.2">
      <c r="A1095" s="1">
        <v>154</v>
      </c>
      <c r="B1095" s="1" t="s">
        <v>48</v>
      </c>
      <c r="C1095" s="1">
        <v>154</v>
      </c>
      <c r="D1095" s="1" t="s">
        <v>87</v>
      </c>
      <c r="E1095" s="1">
        <v>10110</v>
      </c>
      <c r="F1095" s="1" t="s">
        <v>25</v>
      </c>
      <c r="G1095" s="1">
        <v>26</v>
      </c>
      <c r="H1095" s="1">
        <v>26</v>
      </c>
      <c r="I1095" s="1">
        <v>71</v>
      </c>
      <c r="J1095" s="1">
        <v>25</v>
      </c>
      <c r="K1095" s="1">
        <v>26</v>
      </c>
      <c r="L1095" s="1">
        <v>31</v>
      </c>
      <c r="M1095" s="1">
        <v>71</v>
      </c>
      <c r="N1095" s="1">
        <v>28</v>
      </c>
      <c r="O1095" s="1">
        <v>25</v>
      </c>
      <c r="P1095" s="1">
        <v>59</v>
      </c>
      <c r="Q1095" s="1">
        <v>24</v>
      </c>
      <c r="R1095" s="1">
        <v>18</v>
      </c>
      <c r="S1095" s="4">
        <f t="shared" si="17"/>
        <v>71</v>
      </c>
    </row>
    <row r="1096" spans="1:19" ht="15" x14ac:dyDescent="0.2">
      <c r="A1096" s="1">
        <v>154</v>
      </c>
      <c r="B1096" s="1" t="s">
        <v>48</v>
      </c>
      <c r="C1096" s="1">
        <v>154</v>
      </c>
      <c r="D1096" s="1" t="s">
        <v>87</v>
      </c>
      <c r="E1096" s="1">
        <v>10113</v>
      </c>
      <c r="F1096" s="1" t="s">
        <v>4</v>
      </c>
      <c r="G1096" s="1">
        <v>19</v>
      </c>
      <c r="H1096" s="1">
        <v>35</v>
      </c>
      <c r="I1096" s="1">
        <v>27</v>
      </c>
      <c r="J1096" s="1">
        <v>19</v>
      </c>
      <c r="K1096" s="1">
        <v>6</v>
      </c>
      <c r="L1096" s="1">
        <v>63</v>
      </c>
      <c r="M1096" s="1">
        <v>19</v>
      </c>
      <c r="N1096" s="1">
        <v>31</v>
      </c>
      <c r="O1096" s="1">
        <v>25</v>
      </c>
      <c r="P1096" s="1">
        <v>32</v>
      </c>
      <c r="Q1096" s="1">
        <v>33</v>
      </c>
      <c r="R1096" s="1">
        <v>27</v>
      </c>
      <c r="S1096" s="4">
        <f t="shared" si="17"/>
        <v>63</v>
      </c>
    </row>
    <row r="1097" spans="1:19" ht="15" x14ac:dyDescent="0.2">
      <c r="A1097" s="1">
        <v>154</v>
      </c>
      <c r="B1097" s="1" t="s">
        <v>48</v>
      </c>
      <c r="C1097" s="1">
        <v>154</v>
      </c>
      <c r="D1097" s="1" t="s">
        <v>87</v>
      </c>
      <c r="E1097" s="1">
        <v>10201</v>
      </c>
      <c r="F1097" s="1" t="s">
        <v>5</v>
      </c>
      <c r="G1097" s="1">
        <v>0</v>
      </c>
      <c r="H1097" s="1">
        <v>2</v>
      </c>
      <c r="I1097" s="1">
        <v>0</v>
      </c>
      <c r="J1097" s="1">
        <v>1</v>
      </c>
      <c r="K1097" s="1">
        <v>2</v>
      </c>
      <c r="L1097" s="1">
        <v>0</v>
      </c>
      <c r="M1097" s="1">
        <v>0</v>
      </c>
      <c r="N1097" s="1">
        <v>1</v>
      </c>
      <c r="O1097" s="1">
        <v>0</v>
      </c>
      <c r="P1097" s="1">
        <v>0</v>
      </c>
      <c r="Q1097" s="1">
        <v>0</v>
      </c>
      <c r="R1097" s="1">
        <v>0</v>
      </c>
      <c r="S1097" s="4">
        <f t="shared" si="17"/>
        <v>2</v>
      </c>
    </row>
    <row r="1098" spans="1:19" ht="15" x14ac:dyDescent="0.2">
      <c r="A1098" s="1">
        <v>154</v>
      </c>
      <c r="B1098" s="1" t="s">
        <v>48</v>
      </c>
      <c r="C1098" s="1">
        <v>154</v>
      </c>
      <c r="D1098" s="1" t="s">
        <v>87</v>
      </c>
      <c r="E1098" s="1">
        <v>10203</v>
      </c>
      <c r="F1098" s="1" t="s">
        <v>6</v>
      </c>
      <c r="G1098" s="1">
        <v>18</v>
      </c>
      <c r="H1098" s="1">
        <v>44</v>
      </c>
      <c r="I1098" s="1">
        <v>12</v>
      </c>
      <c r="J1098" s="1">
        <v>27</v>
      </c>
      <c r="K1098" s="1">
        <v>21</v>
      </c>
      <c r="L1098" s="1">
        <v>29</v>
      </c>
      <c r="M1098" s="1">
        <v>26</v>
      </c>
      <c r="N1098" s="1">
        <v>33</v>
      </c>
      <c r="O1098" s="1">
        <v>32</v>
      </c>
      <c r="P1098" s="1">
        <v>32</v>
      </c>
      <c r="Q1098" s="1">
        <v>44</v>
      </c>
      <c r="R1098" s="1">
        <v>42</v>
      </c>
      <c r="S1098" s="4">
        <f t="shared" si="17"/>
        <v>44</v>
      </c>
    </row>
    <row r="1099" spans="1:19" ht="15" x14ac:dyDescent="0.2">
      <c r="A1099" s="1">
        <v>154</v>
      </c>
      <c r="B1099" s="1" t="s">
        <v>48</v>
      </c>
      <c r="C1099" s="1">
        <v>154</v>
      </c>
      <c r="D1099" s="1" t="s">
        <v>87</v>
      </c>
      <c r="E1099" s="1">
        <v>10204</v>
      </c>
      <c r="F1099" s="1" t="s">
        <v>7</v>
      </c>
      <c r="G1099" s="1">
        <v>0</v>
      </c>
      <c r="H1099" s="1">
        <v>0</v>
      </c>
      <c r="I1099" s="1">
        <v>1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2</v>
      </c>
      <c r="R1099" s="1">
        <v>11</v>
      </c>
      <c r="S1099" s="4">
        <f t="shared" si="17"/>
        <v>11</v>
      </c>
    </row>
    <row r="1100" spans="1:19" ht="15" x14ac:dyDescent="0.2">
      <c r="A1100" s="1">
        <v>154</v>
      </c>
      <c r="B1100" s="1" t="s">
        <v>48</v>
      </c>
      <c r="C1100" s="1">
        <v>154</v>
      </c>
      <c r="D1100" s="1" t="s">
        <v>87</v>
      </c>
      <c r="E1100" s="1">
        <v>10205</v>
      </c>
      <c r="F1100" s="1" t="s">
        <v>26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1</v>
      </c>
      <c r="S1100" s="4">
        <f t="shared" si="17"/>
        <v>1</v>
      </c>
    </row>
    <row r="1101" spans="1:19" ht="15" x14ac:dyDescent="0.2">
      <c r="A1101" s="1">
        <v>154</v>
      </c>
      <c r="B1101" s="1" t="s">
        <v>48</v>
      </c>
      <c r="C1101" s="1">
        <v>154</v>
      </c>
      <c r="D1101" s="1" t="s">
        <v>87</v>
      </c>
      <c r="E1101" s="1">
        <v>10206</v>
      </c>
      <c r="F1101" s="1" t="s">
        <v>8</v>
      </c>
      <c r="G1101" s="1">
        <v>44</v>
      </c>
      <c r="H1101" s="1">
        <v>25</v>
      </c>
      <c r="I1101" s="1">
        <v>14</v>
      </c>
      <c r="J1101" s="1">
        <v>19</v>
      </c>
      <c r="K1101" s="1">
        <v>17</v>
      </c>
      <c r="L1101" s="1">
        <v>17</v>
      </c>
      <c r="M1101" s="1">
        <v>23</v>
      </c>
      <c r="N1101" s="1">
        <v>26</v>
      </c>
      <c r="O1101" s="1">
        <v>16</v>
      </c>
      <c r="P1101" s="1">
        <v>22</v>
      </c>
      <c r="Q1101" s="1">
        <v>26</v>
      </c>
      <c r="R1101" s="1">
        <v>22</v>
      </c>
      <c r="S1101" s="4">
        <f t="shared" si="17"/>
        <v>44</v>
      </c>
    </row>
    <row r="1102" spans="1:19" ht="15" x14ac:dyDescent="0.2">
      <c r="A1102" s="1">
        <v>154</v>
      </c>
      <c r="B1102" s="1" t="s">
        <v>48</v>
      </c>
      <c r="C1102" s="1">
        <v>154</v>
      </c>
      <c r="D1102" s="1" t="s">
        <v>87</v>
      </c>
      <c r="E1102" s="1">
        <v>10303</v>
      </c>
      <c r="F1102" s="1" t="s">
        <v>9</v>
      </c>
      <c r="G1102" s="1">
        <v>14</v>
      </c>
      <c r="H1102" s="1">
        <v>9</v>
      </c>
      <c r="I1102" s="1">
        <v>13</v>
      </c>
      <c r="J1102" s="1">
        <v>10</v>
      </c>
      <c r="K1102" s="1">
        <v>12</v>
      </c>
      <c r="L1102" s="1">
        <v>19</v>
      </c>
      <c r="M1102" s="1">
        <v>15</v>
      </c>
      <c r="N1102" s="1">
        <v>13</v>
      </c>
      <c r="O1102" s="1">
        <v>12</v>
      </c>
      <c r="P1102" s="1">
        <v>12</v>
      </c>
      <c r="Q1102" s="1">
        <v>8</v>
      </c>
      <c r="R1102" s="1">
        <v>9</v>
      </c>
      <c r="S1102" s="4">
        <f t="shared" si="17"/>
        <v>19</v>
      </c>
    </row>
    <row r="1103" spans="1:19" ht="15" x14ac:dyDescent="0.2">
      <c r="A1103" s="1">
        <v>154</v>
      </c>
      <c r="B1103" s="1" t="s">
        <v>48</v>
      </c>
      <c r="C1103" s="1">
        <v>154</v>
      </c>
      <c r="D1103" s="1" t="s">
        <v>87</v>
      </c>
      <c r="E1103" s="1">
        <v>10401</v>
      </c>
      <c r="F1103" s="1" t="s">
        <v>28</v>
      </c>
      <c r="G1103" s="1">
        <v>14</v>
      </c>
      <c r="H1103" s="1">
        <v>17</v>
      </c>
      <c r="I1103" s="1">
        <v>30</v>
      </c>
      <c r="J1103" s="1">
        <v>8</v>
      </c>
      <c r="K1103" s="1">
        <v>6</v>
      </c>
      <c r="L1103" s="1">
        <v>25</v>
      </c>
      <c r="M1103" s="1">
        <v>3</v>
      </c>
      <c r="N1103" s="1">
        <v>20</v>
      </c>
      <c r="O1103" s="1">
        <v>6</v>
      </c>
      <c r="P1103" s="1">
        <v>22</v>
      </c>
      <c r="Q1103" s="1">
        <v>11</v>
      </c>
      <c r="R1103" s="1">
        <v>11</v>
      </c>
      <c r="S1103" s="4">
        <f t="shared" si="17"/>
        <v>30</v>
      </c>
    </row>
    <row r="1104" spans="1:19" ht="15" x14ac:dyDescent="0.2">
      <c r="A1104" s="1">
        <v>154</v>
      </c>
      <c r="B1104" s="1" t="s">
        <v>48</v>
      </c>
      <c r="C1104" s="1">
        <v>154</v>
      </c>
      <c r="D1104" s="1" t="s">
        <v>87</v>
      </c>
      <c r="E1104" s="1">
        <v>10402</v>
      </c>
      <c r="F1104" s="1" t="s">
        <v>10</v>
      </c>
      <c r="G1104" s="1">
        <v>31</v>
      </c>
      <c r="H1104" s="1">
        <v>30</v>
      </c>
      <c r="I1104" s="1">
        <v>36</v>
      </c>
      <c r="J1104" s="1">
        <v>30</v>
      </c>
      <c r="K1104" s="1">
        <v>37</v>
      </c>
      <c r="L1104" s="1">
        <v>27</v>
      </c>
      <c r="M1104" s="1">
        <v>41</v>
      </c>
      <c r="N1104" s="1">
        <v>55</v>
      </c>
      <c r="O1104" s="1">
        <v>36</v>
      </c>
      <c r="P1104" s="1">
        <v>33</v>
      </c>
      <c r="Q1104" s="1">
        <v>34</v>
      </c>
      <c r="R1104" s="1">
        <v>44</v>
      </c>
      <c r="S1104" s="4">
        <f t="shared" si="17"/>
        <v>55</v>
      </c>
    </row>
    <row r="1105" spans="1:19" ht="15" x14ac:dyDescent="0.2">
      <c r="A1105" s="1">
        <v>154</v>
      </c>
      <c r="B1105" s="1" t="s">
        <v>48</v>
      </c>
      <c r="C1105" s="1">
        <v>154</v>
      </c>
      <c r="D1105" s="1" t="s">
        <v>87</v>
      </c>
      <c r="E1105" s="1">
        <v>10501</v>
      </c>
      <c r="F1105" s="1" t="s">
        <v>11</v>
      </c>
      <c r="G1105" s="1">
        <v>19</v>
      </c>
      <c r="H1105" s="1">
        <v>19</v>
      </c>
      <c r="I1105" s="1">
        <v>45</v>
      </c>
      <c r="J1105" s="1">
        <v>35</v>
      </c>
      <c r="K1105" s="1">
        <v>22</v>
      </c>
      <c r="L1105" s="1">
        <v>41</v>
      </c>
      <c r="M1105" s="1">
        <v>25</v>
      </c>
      <c r="N1105" s="1">
        <v>19</v>
      </c>
      <c r="O1105" s="1">
        <v>26</v>
      </c>
      <c r="P1105" s="1">
        <v>26</v>
      </c>
      <c r="Q1105" s="1">
        <v>30</v>
      </c>
      <c r="R1105" s="1">
        <v>30</v>
      </c>
      <c r="S1105" s="4">
        <f t="shared" si="17"/>
        <v>45</v>
      </c>
    </row>
    <row r="1106" spans="1:19" ht="15" x14ac:dyDescent="0.2">
      <c r="A1106" s="1">
        <v>154</v>
      </c>
      <c r="B1106" s="1" t="s">
        <v>48</v>
      </c>
      <c r="C1106" s="1">
        <v>154</v>
      </c>
      <c r="D1106" s="1" t="s">
        <v>87</v>
      </c>
      <c r="E1106" s="1">
        <v>20101</v>
      </c>
      <c r="F1106" s="1" t="s">
        <v>12</v>
      </c>
      <c r="G1106" s="1">
        <v>2</v>
      </c>
      <c r="H1106" s="1">
        <v>1</v>
      </c>
      <c r="I1106" s="1">
        <v>5</v>
      </c>
      <c r="J1106" s="1">
        <v>4</v>
      </c>
      <c r="K1106" s="1">
        <v>4</v>
      </c>
      <c r="L1106" s="1">
        <v>2</v>
      </c>
      <c r="M1106" s="1">
        <v>2</v>
      </c>
      <c r="N1106" s="1">
        <v>2</v>
      </c>
      <c r="O1106" s="1">
        <v>2</v>
      </c>
      <c r="P1106" s="1">
        <v>4</v>
      </c>
      <c r="Q1106" s="1">
        <v>3</v>
      </c>
      <c r="R1106" s="1">
        <v>2</v>
      </c>
      <c r="S1106" s="4">
        <f t="shared" si="17"/>
        <v>5</v>
      </c>
    </row>
    <row r="1107" spans="1:19" ht="15" x14ac:dyDescent="0.2">
      <c r="A1107" s="1">
        <v>154</v>
      </c>
      <c r="B1107" s="1" t="s">
        <v>48</v>
      </c>
      <c r="C1107" s="1">
        <v>154</v>
      </c>
      <c r="D1107" s="1" t="s">
        <v>87</v>
      </c>
      <c r="E1107" s="1">
        <v>20103</v>
      </c>
      <c r="F1107" s="1" t="s">
        <v>29</v>
      </c>
      <c r="G1107" s="1">
        <v>0</v>
      </c>
      <c r="H1107" s="1">
        <v>0</v>
      </c>
      <c r="I1107" s="1">
        <v>1</v>
      </c>
      <c r="J1107" s="1">
        <v>0</v>
      </c>
      <c r="K1107" s="1">
        <v>0</v>
      </c>
      <c r="L1107" s="1">
        <v>0</v>
      </c>
      <c r="M1107" s="1">
        <v>1</v>
      </c>
      <c r="N1107" s="1">
        <v>0</v>
      </c>
      <c r="O1107" s="1">
        <v>1</v>
      </c>
      <c r="P1107" s="1">
        <v>0</v>
      </c>
      <c r="Q1107" s="1">
        <v>0</v>
      </c>
      <c r="R1107" s="1">
        <v>0</v>
      </c>
      <c r="S1107" s="4">
        <f t="shared" si="17"/>
        <v>1</v>
      </c>
    </row>
    <row r="1108" spans="1:19" ht="15" x14ac:dyDescent="0.2">
      <c r="A1108" s="1">
        <v>154</v>
      </c>
      <c r="B1108" s="1" t="s">
        <v>48</v>
      </c>
      <c r="C1108" s="1">
        <v>154</v>
      </c>
      <c r="D1108" s="1" t="s">
        <v>87</v>
      </c>
      <c r="E1108" s="1">
        <v>20106</v>
      </c>
      <c r="F1108" s="1" t="s">
        <v>30</v>
      </c>
      <c r="G1108" s="1">
        <v>6</v>
      </c>
      <c r="H1108" s="1">
        <v>50</v>
      </c>
      <c r="I1108" s="1">
        <v>15</v>
      </c>
      <c r="J1108" s="1">
        <v>28</v>
      </c>
      <c r="K1108" s="1">
        <v>9</v>
      </c>
      <c r="L1108" s="1">
        <v>9</v>
      </c>
      <c r="M1108" s="1">
        <v>7</v>
      </c>
      <c r="N1108" s="1">
        <v>11</v>
      </c>
      <c r="O1108" s="1">
        <v>8</v>
      </c>
      <c r="P1108" s="1">
        <v>64</v>
      </c>
      <c r="Q1108" s="1">
        <v>10</v>
      </c>
      <c r="R1108" s="1">
        <v>10</v>
      </c>
      <c r="S1108" s="4">
        <f t="shared" si="17"/>
        <v>64</v>
      </c>
    </row>
    <row r="1109" spans="1:19" ht="15" x14ac:dyDescent="0.2">
      <c r="A1109" s="1">
        <v>154</v>
      </c>
      <c r="B1109" s="1" t="s">
        <v>48</v>
      </c>
      <c r="C1109" s="1">
        <v>154</v>
      </c>
      <c r="D1109" s="1" t="s">
        <v>87</v>
      </c>
      <c r="E1109" s="1">
        <v>20107</v>
      </c>
      <c r="F1109" s="1" t="s">
        <v>13</v>
      </c>
      <c r="G1109" s="1">
        <v>1</v>
      </c>
      <c r="H1109" s="1">
        <v>1</v>
      </c>
      <c r="I1109" s="1">
        <v>1</v>
      </c>
      <c r="J1109" s="1">
        <v>1</v>
      </c>
      <c r="K1109" s="1">
        <v>0</v>
      </c>
      <c r="L1109" s="1">
        <v>1</v>
      </c>
      <c r="M1109" s="1">
        <v>0</v>
      </c>
      <c r="N1109" s="1">
        <v>0</v>
      </c>
      <c r="O1109" s="1">
        <v>0</v>
      </c>
      <c r="P1109" s="1">
        <v>13</v>
      </c>
      <c r="Q1109" s="1">
        <v>0</v>
      </c>
      <c r="R1109" s="1">
        <v>0</v>
      </c>
      <c r="S1109" s="4">
        <f t="shared" si="17"/>
        <v>13</v>
      </c>
    </row>
    <row r="1110" spans="1:19" ht="15" x14ac:dyDescent="0.2">
      <c r="A1110" s="1">
        <v>154</v>
      </c>
      <c r="B1110" s="1" t="s">
        <v>48</v>
      </c>
      <c r="C1110" s="1">
        <v>154</v>
      </c>
      <c r="D1110" s="1" t="s">
        <v>87</v>
      </c>
      <c r="E1110" s="1">
        <v>20108</v>
      </c>
      <c r="F1110" s="1" t="s">
        <v>14</v>
      </c>
      <c r="G1110" s="1">
        <v>0</v>
      </c>
      <c r="H1110" s="1">
        <v>1</v>
      </c>
      <c r="I1110" s="1">
        <v>1</v>
      </c>
      <c r="J1110" s="1">
        <v>1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4">
        <f t="shared" si="17"/>
        <v>1</v>
      </c>
    </row>
    <row r="1111" spans="1:19" ht="15" x14ac:dyDescent="0.2">
      <c r="A1111" s="1">
        <v>154</v>
      </c>
      <c r="B1111" s="1" t="s">
        <v>48</v>
      </c>
      <c r="C1111" s="1">
        <v>154</v>
      </c>
      <c r="D1111" s="1" t="s">
        <v>87</v>
      </c>
      <c r="E1111" s="1">
        <v>20201</v>
      </c>
      <c r="F1111" s="1" t="s">
        <v>15</v>
      </c>
      <c r="G1111" s="1">
        <v>23</v>
      </c>
      <c r="H1111" s="1">
        <v>11</v>
      </c>
      <c r="I1111" s="1">
        <v>8</v>
      </c>
      <c r="J1111" s="1">
        <v>39</v>
      </c>
      <c r="K1111" s="1">
        <v>13</v>
      </c>
      <c r="L1111" s="1">
        <v>8</v>
      </c>
      <c r="M1111" s="1">
        <v>28</v>
      </c>
      <c r="N1111" s="1">
        <v>16</v>
      </c>
      <c r="O1111" s="1">
        <v>18</v>
      </c>
      <c r="P1111" s="1">
        <v>10</v>
      </c>
      <c r="Q1111" s="1">
        <v>30</v>
      </c>
      <c r="R1111" s="1">
        <v>19</v>
      </c>
      <c r="S1111" s="4">
        <f t="shared" si="17"/>
        <v>39</v>
      </c>
    </row>
    <row r="1112" spans="1:19" ht="15" x14ac:dyDescent="0.2">
      <c r="A1112" s="1">
        <v>154</v>
      </c>
      <c r="B1112" s="1" t="s">
        <v>48</v>
      </c>
      <c r="C1112" s="1">
        <v>154</v>
      </c>
      <c r="D1112" s="1" t="s">
        <v>87</v>
      </c>
      <c r="E1112" s="1">
        <v>20202</v>
      </c>
      <c r="F1112" s="1" t="s">
        <v>16</v>
      </c>
      <c r="G1112" s="1">
        <v>1</v>
      </c>
      <c r="H1112" s="1">
        <v>0</v>
      </c>
      <c r="I1112" s="1">
        <v>9</v>
      </c>
      <c r="J1112" s="1">
        <v>2</v>
      </c>
      <c r="K1112" s="1">
        <v>0</v>
      </c>
      <c r="L1112" s="1">
        <v>4</v>
      </c>
      <c r="M1112" s="1">
        <v>5</v>
      </c>
      <c r="N1112" s="1">
        <v>0</v>
      </c>
      <c r="O1112" s="1">
        <v>3</v>
      </c>
      <c r="P1112" s="1">
        <v>1</v>
      </c>
      <c r="Q1112" s="1">
        <v>3</v>
      </c>
      <c r="R1112" s="1">
        <v>0</v>
      </c>
      <c r="S1112" s="4">
        <f t="shared" si="17"/>
        <v>9</v>
      </c>
    </row>
    <row r="1113" spans="1:19" ht="15" x14ac:dyDescent="0.2">
      <c r="A1113" s="1">
        <v>154</v>
      </c>
      <c r="B1113" s="1" t="s">
        <v>48</v>
      </c>
      <c r="C1113" s="1">
        <v>154</v>
      </c>
      <c r="D1113" s="1" t="s">
        <v>87</v>
      </c>
      <c r="E1113" s="1">
        <v>30102</v>
      </c>
      <c r="F1113" s="1" t="s">
        <v>33</v>
      </c>
      <c r="G1113" s="1">
        <v>36</v>
      </c>
      <c r="H1113" s="1">
        <v>24</v>
      </c>
      <c r="I1113" s="1">
        <v>36</v>
      </c>
      <c r="J1113" s="1">
        <v>39</v>
      </c>
      <c r="K1113" s="1">
        <v>35</v>
      </c>
      <c r="L1113" s="1">
        <v>32</v>
      </c>
      <c r="M1113" s="1">
        <v>27</v>
      </c>
      <c r="N1113" s="1">
        <v>36</v>
      </c>
      <c r="O1113" s="1">
        <v>27</v>
      </c>
      <c r="P1113" s="1">
        <v>29</v>
      </c>
      <c r="Q1113" s="1">
        <v>28</v>
      </c>
      <c r="R1113" s="1">
        <v>37</v>
      </c>
      <c r="S1113" s="4">
        <f t="shared" si="17"/>
        <v>39</v>
      </c>
    </row>
    <row r="1114" spans="1:19" ht="15" x14ac:dyDescent="0.2">
      <c r="A1114" s="1">
        <v>154</v>
      </c>
      <c r="B1114" s="1" t="s">
        <v>48</v>
      </c>
      <c r="C1114" s="1">
        <v>154</v>
      </c>
      <c r="D1114" s="1" t="s">
        <v>87</v>
      </c>
      <c r="E1114" s="1">
        <v>30104</v>
      </c>
      <c r="F1114" s="1" t="s">
        <v>34</v>
      </c>
      <c r="G1114" s="1">
        <v>52</v>
      </c>
      <c r="H1114" s="1">
        <v>49</v>
      </c>
      <c r="I1114" s="1">
        <v>44</v>
      </c>
      <c r="J1114" s="1">
        <v>65</v>
      </c>
      <c r="K1114" s="1">
        <v>48</v>
      </c>
      <c r="L1114" s="1">
        <v>66</v>
      </c>
      <c r="M1114" s="1">
        <v>67</v>
      </c>
      <c r="N1114" s="1">
        <v>69</v>
      </c>
      <c r="O1114" s="1">
        <v>50</v>
      </c>
      <c r="P1114" s="1">
        <v>46</v>
      </c>
      <c r="Q1114" s="1">
        <v>59</v>
      </c>
      <c r="R1114" s="1">
        <v>27</v>
      </c>
      <c r="S1114" s="4">
        <f t="shared" si="17"/>
        <v>69</v>
      </c>
    </row>
    <row r="1115" spans="1:19" ht="15" x14ac:dyDescent="0.2">
      <c r="A1115" s="1">
        <v>154</v>
      </c>
      <c r="B1115" s="1" t="s">
        <v>48</v>
      </c>
      <c r="C1115" s="1">
        <v>154</v>
      </c>
      <c r="D1115" s="1" t="s">
        <v>87</v>
      </c>
      <c r="E1115" s="1">
        <v>30105</v>
      </c>
      <c r="F1115" s="1" t="s">
        <v>35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3</v>
      </c>
      <c r="M1115" s="1">
        <v>1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4">
        <f t="shared" si="17"/>
        <v>3</v>
      </c>
    </row>
    <row r="1116" spans="1:19" ht="15" x14ac:dyDescent="0.2">
      <c r="A1116" s="1">
        <v>154</v>
      </c>
      <c r="B1116" s="1" t="s">
        <v>48</v>
      </c>
      <c r="C1116" s="1">
        <v>154</v>
      </c>
      <c r="D1116" s="1" t="s">
        <v>87</v>
      </c>
      <c r="E1116" s="1">
        <v>30106</v>
      </c>
      <c r="F1116" s="1" t="s">
        <v>36</v>
      </c>
      <c r="G1116" s="1">
        <v>44</v>
      </c>
      <c r="H1116" s="1">
        <v>42</v>
      </c>
      <c r="I1116" s="1">
        <v>44</v>
      </c>
      <c r="J1116" s="1">
        <v>42</v>
      </c>
      <c r="K1116" s="1">
        <v>40</v>
      </c>
      <c r="L1116" s="1">
        <v>54</v>
      </c>
      <c r="M1116" s="1">
        <v>47</v>
      </c>
      <c r="N1116" s="1">
        <v>48</v>
      </c>
      <c r="O1116" s="1">
        <v>31</v>
      </c>
      <c r="P1116" s="1">
        <v>42</v>
      </c>
      <c r="Q1116" s="1">
        <v>44</v>
      </c>
      <c r="R1116" s="1">
        <v>30</v>
      </c>
      <c r="S1116" s="4">
        <f t="shared" si="17"/>
        <v>54</v>
      </c>
    </row>
    <row r="1117" spans="1:19" ht="15" x14ac:dyDescent="0.2">
      <c r="A1117" s="1">
        <v>154</v>
      </c>
      <c r="B1117" s="1" t="s">
        <v>48</v>
      </c>
      <c r="C1117" s="1">
        <v>154</v>
      </c>
      <c r="D1117" s="1" t="s">
        <v>87</v>
      </c>
      <c r="E1117" s="1">
        <v>30107</v>
      </c>
      <c r="F1117" s="1" t="s">
        <v>37</v>
      </c>
      <c r="G1117" s="1">
        <v>72</v>
      </c>
      <c r="H1117" s="1">
        <v>29</v>
      </c>
      <c r="I1117" s="1">
        <v>19</v>
      </c>
      <c r="J1117" s="1">
        <v>44</v>
      </c>
      <c r="K1117" s="1">
        <v>42</v>
      </c>
      <c r="L1117" s="1">
        <v>42</v>
      </c>
      <c r="M1117" s="1">
        <v>24</v>
      </c>
      <c r="N1117" s="1">
        <v>23</v>
      </c>
      <c r="O1117" s="1">
        <v>46</v>
      </c>
      <c r="P1117" s="1">
        <v>43</v>
      </c>
      <c r="Q1117" s="1">
        <v>32</v>
      </c>
      <c r="R1117" s="1">
        <v>29</v>
      </c>
      <c r="S1117" s="4">
        <f t="shared" si="17"/>
        <v>72</v>
      </c>
    </row>
    <row r="1118" spans="1:19" ht="15" x14ac:dyDescent="0.2">
      <c r="A1118" s="1">
        <v>154</v>
      </c>
      <c r="B1118" s="1" t="s">
        <v>48</v>
      </c>
      <c r="C1118" s="1">
        <v>154</v>
      </c>
      <c r="D1118" s="1" t="s">
        <v>87</v>
      </c>
      <c r="E1118" s="1">
        <v>30110</v>
      </c>
      <c r="F1118" s="1" t="s">
        <v>38</v>
      </c>
      <c r="G1118" s="1">
        <v>24</v>
      </c>
      <c r="H1118" s="1">
        <v>15</v>
      </c>
      <c r="I1118" s="1">
        <v>19</v>
      </c>
      <c r="J1118" s="1">
        <v>37</v>
      </c>
      <c r="K1118" s="1">
        <v>12</v>
      </c>
      <c r="L1118" s="1">
        <v>51</v>
      </c>
      <c r="M1118" s="1">
        <v>21</v>
      </c>
      <c r="N1118" s="1">
        <v>24</v>
      </c>
      <c r="O1118" s="1">
        <v>18</v>
      </c>
      <c r="P1118" s="1">
        <v>23</v>
      </c>
      <c r="Q1118" s="1">
        <v>29</v>
      </c>
      <c r="R1118" s="1">
        <v>42</v>
      </c>
      <c r="S1118" s="4">
        <f t="shared" si="17"/>
        <v>51</v>
      </c>
    </row>
    <row r="1119" spans="1:19" ht="15" x14ac:dyDescent="0.2">
      <c r="A1119" s="1">
        <v>154</v>
      </c>
      <c r="B1119" s="1" t="s">
        <v>48</v>
      </c>
      <c r="C1119" s="1">
        <v>154</v>
      </c>
      <c r="D1119" s="1" t="s">
        <v>87</v>
      </c>
      <c r="E1119" s="1">
        <v>40101</v>
      </c>
      <c r="F1119" s="1" t="s">
        <v>39</v>
      </c>
      <c r="G1119" s="1">
        <v>0</v>
      </c>
      <c r="H1119" s="1">
        <v>7</v>
      </c>
      <c r="I1119" s="1">
        <v>1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4">
        <f t="shared" ref="S1119:S1180" si="18">MAX(G1119:R1119)</f>
        <v>7</v>
      </c>
    </row>
    <row r="1120" spans="1:19" ht="15" x14ac:dyDescent="0.2">
      <c r="A1120" s="1">
        <v>154</v>
      </c>
      <c r="B1120" s="1" t="s">
        <v>48</v>
      </c>
      <c r="C1120" s="1">
        <v>154</v>
      </c>
      <c r="D1120" s="1" t="s">
        <v>87</v>
      </c>
      <c r="E1120" s="1">
        <v>40102</v>
      </c>
      <c r="F1120" s="1" t="s">
        <v>17</v>
      </c>
      <c r="G1120" s="1">
        <v>14</v>
      </c>
      <c r="H1120" s="1">
        <v>29</v>
      </c>
      <c r="I1120" s="1">
        <v>31</v>
      </c>
      <c r="J1120" s="1">
        <v>17</v>
      </c>
      <c r="K1120" s="1">
        <v>44</v>
      </c>
      <c r="L1120" s="1">
        <v>27</v>
      </c>
      <c r="M1120" s="1">
        <v>21</v>
      </c>
      <c r="N1120" s="1">
        <v>23</v>
      </c>
      <c r="O1120" s="1">
        <v>30</v>
      </c>
      <c r="P1120" s="1">
        <v>28</v>
      </c>
      <c r="Q1120" s="1">
        <v>21</v>
      </c>
      <c r="R1120" s="1">
        <v>20</v>
      </c>
      <c r="S1120" s="4">
        <f t="shared" si="18"/>
        <v>44</v>
      </c>
    </row>
    <row r="1121" spans="1:19" ht="15" x14ac:dyDescent="0.2">
      <c r="A1121" s="1">
        <v>154</v>
      </c>
      <c r="B1121" s="1" t="s">
        <v>48</v>
      </c>
      <c r="C1121" s="1">
        <v>154</v>
      </c>
      <c r="D1121" s="1" t="s">
        <v>87</v>
      </c>
      <c r="E1121" s="1">
        <v>40103</v>
      </c>
      <c r="F1121" s="1" t="s">
        <v>18</v>
      </c>
      <c r="G1121" s="1">
        <v>2</v>
      </c>
      <c r="H1121" s="1">
        <v>0</v>
      </c>
      <c r="I1121" s="1">
        <v>2</v>
      </c>
      <c r="J1121" s="1">
        <v>2</v>
      </c>
      <c r="K1121" s="1">
        <v>4</v>
      </c>
      <c r="L1121" s="1">
        <v>0</v>
      </c>
      <c r="M1121" s="1">
        <v>3</v>
      </c>
      <c r="N1121" s="1">
        <v>0</v>
      </c>
      <c r="O1121" s="1">
        <v>0</v>
      </c>
      <c r="P1121" s="1">
        <v>5</v>
      </c>
      <c r="Q1121" s="1">
        <v>4</v>
      </c>
      <c r="R1121" s="1">
        <v>2</v>
      </c>
      <c r="S1121" s="4">
        <f t="shared" si="18"/>
        <v>5</v>
      </c>
    </row>
    <row r="1122" spans="1:19" ht="15" x14ac:dyDescent="0.2">
      <c r="A1122" s="1">
        <v>154</v>
      </c>
      <c r="B1122" s="1" t="s">
        <v>48</v>
      </c>
      <c r="C1122" s="1">
        <v>154</v>
      </c>
      <c r="D1122" s="1" t="s">
        <v>87</v>
      </c>
      <c r="E1122" s="1">
        <v>40201</v>
      </c>
      <c r="F1122" s="1" t="s">
        <v>40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5</v>
      </c>
      <c r="O1122" s="1">
        <v>1</v>
      </c>
      <c r="P1122" s="1">
        <v>2</v>
      </c>
      <c r="Q1122" s="1">
        <v>0</v>
      </c>
      <c r="R1122" s="1">
        <v>0</v>
      </c>
      <c r="S1122" s="4">
        <f t="shared" si="18"/>
        <v>5</v>
      </c>
    </row>
    <row r="1123" spans="1:19" ht="15" x14ac:dyDescent="0.2">
      <c r="A1123" s="1">
        <v>161</v>
      </c>
      <c r="B1123" s="1" t="s">
        <v>48</v>
      </c>
      <c r="C1123" s="1">
        <v>161</v>
      </c>
      <c r="D1123" s="1" t="s">
        <v>88</v>
      </c>
      <c r="E1123" s="1">
        <v>10102</v>
      </c>
      <c r="F1123" s="1" t="s">
        <v>20</v>
      </c>
      <c r="G1123" s="1">
        <v>2</v>
      </c>
      <c r="H1123" s="1">
        <v>1</v>
      </c>
      <c r="I1123" s="1">
        <v>2</v>
      </c>
      <c r="J1123" s="1">
        <v>1</v>
      </c>
      <c r="K1123" s="1">
        <v>3</v>
      </c>
      <c r="L1123" s="1">
        <v>3</v>
      </c>
      <c r="M1123" s="1">
        <v>2</v>
      </c>
      <c r="N1123" s="1">
        <v>1</v>
      </c>
      <c r="O1123" s="1">
        <v>0</v>
      </c>
      <c r="P1123" s="1">
        <v>0</v>
      </c>
      <c r="Q1123" s="1">
        <v>2</v>
      </c>
      <c r="R1123" s="1">
        <v>0</v>
      </c>
      <c r="S1123" s="4">
        <f t="shared" si="18"/>
        <v>3</v>
      </c>
    </row>
    <row r="1124" spans="1:19" ht="15" x14ac:dyDescent="0.2">
      <c r="A1124" s="1">
        <v>161</v>
      </c>
      <c r="B1124" s="1" t="s">
        <v>48</v>
      </c>
      <c r="C1124" s="1">
        <v>161</v>
      </c>
      <c r="D1124" s="1" t="s">
        <v>88</v>
      </c>
      <c r="E1124" s="1">
        <v>10103</v>
      </c>
      <c r="F1124" s="1" t="s">
        <v>21</v>
      </c>
      <c r="G1124" s="1">
        <v>2</v>
      </c>
      <c r="H1124" s="1">
        <v>0</v>
      </c>
      <c r="I1124" s="1">
        <v>1</v>
      </c>
      <c r="J1124" s="1">
        <v>0</v>
      </c>
      <c r="K1124" s="1">
        <v>2</v>
      </c>
      <c r="L1124" s="1">
        <v>3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4">
        <f t="shared" si="18"/>
        <v>3</v>
      </c>
    </row>
    <row r="1125" spans="1:19" ht="15" x14ac:dyDescent="0.2">
      <c r="A1125" s="1">
        <v>161</v>
      </c>
      <c r="B1125" s="1" t="s">
        <v>48</v>
      </c>
      <c r="C1125" s="1">
        <v>161</v>
      </c>
      <c r="D1125" s="1" t="s">
        <v>88</v>
      </c>
      <c r="E1125" s="1">
        <v>10104</v>
      </c>
      <c r="F1125" s="1" t="s">
        <v>22</v>
      </c>
      <c r="G1125" s="1">
        <v>32</v>
      </c>
      <c r="H1125" s="1">
        <v>38</v>
      </c>
      <c r="I1125" s="1">
        <v>43</v>
      </c>
      <c r="J1125" s="1">
        <v>40</v>
      </c>
      <c r="K1125" s="1">
        <v>57</v>
      </c>
      <c r="L1125" s="1">
        <v>55</v>
      </c>
      <c r="M1125" s="1">
        <v>67</v>
      </c>
      <c r="N1125" s="1">
        <v>51</v>
      </c>
      <c r="O1125" s="1">
        <v>55</v>
      </c>
      <c r="P1125" s="1">
        <v>61</v>
      </c>
      <c r="Q1125" s="1">
        <v>65</v>
      </c>
      <c r="R1125" s="1">
        <v>67</v>
      </c>
      <c r="S1125" s="4">
        <f t="shared" si="18"/>
        <v>67</v>
      </c>
    </row>
    <row r="1126" spans="1:19" ht="15" x14ac:dyDescent="0.2">
      <c r="A1126" s="1">
        <v>161</v>
      </c>
      <c r="B1126" s="1" t="s">
        <v>48</v>
      </c>
      <c r="C1126" s="1">
        <v>161</v>
      </c>
      <c r="D1126" s="1" t="s">
        <v>88</v>
      </c>
      <c r="E1126" s="1">
        <v>10106</v>
      </c>
      <c r="F1126" s="1" t="s">
        <v>23</v>
      </c>
      <c r="G1126" s="1">
        <v>39</v>
      </c>
      <c r="H1126" s="1">
        <v>30</v>
      </c>
      <c r="I1126" s="1">
        <v>20</v>
      </c>
      <c r="J1126" s="1">
        <v>25</v>
      </c>
      <c r="K1126" s="1">
        <v>67</v>
      </c>
      <c r="L1126" s="1">
        <v>41</v>
      </c>
      <c r="M1126" s="1">
        <v>38</v>
      </c>
      <c r="N1126" s="1">
        <v>69</v>
      </c>
      <c r="O1126" s="1">
        <v>30</v>
      </c>
      <c r="P1126" s="1">
        <v>52</v>
      </c>
      <c r="Q1126" s="1">
        <v>42</v>
      </c>
      <c r="R1126" s="1">
        <v>65</v>
      </c>
      <c r="S1126" s="4">
        <f t="shared" si="18"/>
        <v>69</v>
      </c>
    </row>
    <row r="1127" spans="1:19" ht="15" x14ac:dyDescent="0.2">
      <c r="A1127" s="1">
        <v>161</v>
      </c>
      <c r="B1127" s="1" t="s">
        <v>48</v>
      </c>
      <c r="C1127" s="1">
        <v>161</v>
      </c>
      <c r="D1127" s="1" t="s">
        <v>88</v>
      </c>
      <c r="E1127" s="1">
        <v>10107</v>
      </c>
      <c r="F1127" s="1" t="s">
        <v>2</v>
      </c>
      <c r="G1127" s="1">
        <v>7</v>
      </c>
      <c r="H1127" s="1">
        <v>12</v>
      </c>
      <c r="I1127" s="1">
        <v>12</v>
      </c>
      <c r="J1127" s="1">
        <v>17</v>
      </c>
      <c r="K1127" s="1">
        <v>23</v>
      </c>
      <c r="L1127" s="1">
        <v>19</v>
      </c>
      <c r="M1127" s="1">
        <v>16</v>
      </c>
      <c r="N1127" s="1">
        <v>18</v>
      </c>
      <c r="O1127" s="1">
        <v>15</v>
      </c>
      <c r="P1127" s="1">
        <v>21</v>
      </c>
      <c r="Q1127" s="1">
        <v>6</v>
      </c>
      <c r="R1127" s="1">
        <v>45</v>
      </c>
      <c r="S1127" s="4">
        <f t="shared" si="18"/>
        <v>45</v>
      </c>
    </row>
    <row r="1128" spans="1:19" ht="15" x14ac:dyDescent="0.2">
      <c r="A1128" s="1">
        <v>161</v>
      </c>
      <c r="B1128" s="1" t="s">
        <v>48</v>
      </c>
      <c r="C1128" s="1">
        <v>161</v>
      </c>
      <c r="D1128" s="1" t="s">
        <v>88</v>
      </c>
      <c r="E1128" s="1">
        <v>10108</v>
      </c>
      <c r="F1128" s="1" t="s">
        <v>3</v>
      </c>
      <c r="G1128" s="1">
        <v>25</v>
      </c>
      <c r="H1128" s="1">
        <v>23</v>
      </c>
      <c r="I1128" s="1">
        <v>25</v>
      </c>
      <c r="J1128" s="1">
        <v>49</v>
      </c>
      <c r="K1128" s="1">
        <v>42</v>
      </c>
      <c r="L1128" s="1">
        <v>23</v>
      </c>
      <c r="M1128" s="1">
        <v>16</v>
      </c>
      <c r="N1128" s="1">
        <v>31</v>
      </c>
      <c r="O1128" s="1">
        <v>72</v>
      </c>
      <c r="P1128" s="1">
        <v>18</v>
      </c>
      <c r="Q1128" s="1">
        <v>47</v>
      </c>
      <c r="R1128" s="1">
        <v>49</v>
      </c>
      <c r="S1128" s="4">
        <f t="shared" si="18"/>
        <v>72</v>
      </c>
    </row>
    <row r="1129" spans="1:19" ht="15" x14ac:dyDescent="0.2">
      <c r="A1129" s="1">
        <v>161</v>
      </c>
      <c r="B1129" s="1" t="s">
        <v>48</v>
      </c>
      <c r="C1129" s="1">
        <v>161</v>
      </c>
      <c r="D1129" s="1" t="s">
        <v>88</v>
      </c>
      <c r="E1129" s="1">
        <v>10109</v>
      </c>
      <c r="F1129" s="1" t="s">
        <v>24</v>
      </c>
      <c r="G1129" s="1">
        <v>19</v>
      </c>
      <c r="H1129" s="1">
        <v>23</v>
      </c>
      <c r="I1129" s="1">
        <v>22</v>
      </c>
      <c r="J1129" s="1">
        <v>37</v>
      </c>
      <c r="K1129" s="1">
        <v>17</v>
      </c>
      <c r="L1129" s="1">
        <v>15</v>
      </c>
      <c r="M1129" s="1">
        <v>17</v>
      </c>
      <c r="N1129" s="1">
        <v>22</v>
      </c>
      <c r="O1129" s="1">
        <v>49</v>
      </c>
      <c r="P1129" s="1">
        <v>5</v>
      </c>
      <c r="Q1129" s="1">
        <v>16</v>
      </c>
      <c r="R1129" s="1">
        <v>23</v>
      </c>
      <c r="S1129" s="4">
        <f t="shared" si="18"/>
        <v>49</v>
      </c>
    </row>
    <row r="1130" spans="1:19" ht="15" x14ac:dyDescent="0.2">
      <c r="A1130" s="1">
        <v>161</v>
      </c>
      <c r="B1130" s="1" t="s">
        <v>48</v>
      </c>
      <c r="C1130" s="1">
        <v>161</v>
      </c>
      <c r="D1130" s="1" t="s">
        <v>88</v>
      </c>
      <c r="E1130" s="1">
        <v>10110</v>
      </c>
      <c r="F1130" s="1" t="s">
        <v>25</v>
      </c>
      <c r="G1130" s="1">
        <v>12</v>
      </c>
      <c r="H1130" s="1">
        <v>4</v>
      </c>
      <c r="I1130" s="1">
        <v>45</v>
      </c>
      <c r="J1130" s="1">
        <v>22</v>
      </c>
      <c r="K1130" s="1">
        <v>24</v>
      </c>
      <c r="L1130" s="1">
        <v>18</v>
      </c>
      <c r="M1130" s="1">
        <v>55</v>
      </c>
      <c r="N1130" s="1">
        <v>11</v>
      </c>
      <c r="O1130" s="1">
        <v>8</v>
      </c>
      <c r="P1130" s="1">
        <v>48</v>
      </c>
      <c r="Q1130" s="1">
        <v>21</v>
      </c>
      <c r="R1130" s="1">
        <v>13</v>
      </c>
      <c r="S1130" s="4">
        <f t="shared" si="18"/>
        <v>55</v>
      </c>
    </row>
    <row r="1131" spans="1:19" ht="15" x14ac:dyDescent="0.2">
      <c r="A1131" s="1">
        <v>161</v>
      </c>
      <c r="B1131" s="1" t="s">
        <v>48</v>
      </c>
      <c r="C1131" s="1">
        <v>161</v>
      </c>
      <c r="D1131" s="1" t="s">
        <v>88</v>
      </c>
      <c r="E1131" s="1">
        <v>10113</v>
      </c>
      <c r="F1131" s="1" t="s">
        <v>4</v>
      </c>
      <c r="G1131" s="1">
        <v>1</v>
      </c>
      <c r="H1131" s="1">
        <v>16</v>
      </c>
      <c r="I1131" s="1">
        <v>21</v>
      </c>
      <c r="J1131" s="1">
        <v>3</v>
      </c>
      <c r="K1131" s="1">
        <v>0</v>
      </c>
      <c r="L1131" s="1">
        <v>38</v>
      </c>
      <c r="M1131" s="1">
        <v>13</v>
      </c>
      <c r="N1131" s="1">
        <v>17</v>
      </c>
      <c r="O1131" s="1">
        <v>2</v>
      </c>
      <c r="P1131" s="1">
        <v>2</v>
      </c>
      <c r="Q1131" s="1">
        <v>4</v>
      </c>
      <c r="R1131" s="1">
        <v>1</v>
      </c>
      <c r="S1131" s="4">
        <f t="shared" si="18"/>
        <v>38</v>
      </c>
    </row>
    <row r="1132" spans="1:19" ht="15" x14ac:dyDescent="0.2">
      <c r="A1132" s="1">
        <v>161</v>
      </c>
      <c r="B1132" s="1" t="s">
        <v>48</v>
      </c>
      <c r="C1132" s="1">
        <v>161</v>
      </c>
      <c r="D1132" s="1" t="s">
        <v>88</v>
      </c>
      <c r="E1132" s="1">
        <v>10203</v>
      </c>
      <c r="F1132" s="1" t="s">
        <v>6</v>
      </c>
      <c r="G1132" s="1">
        <v>6</v>
      </c>
      <c r="H1132" s="1">
        <v>16</v>
      </c>
      <c r="I1132" s="1">
        <v>7</v>
      </c>
      <c r="J1132" s="1">
        <v>11</v>
      </c>
      <c r="K1132" s="1">
        <v>19</v>
      </c>
      <c r="L1132" s="1">
        <v>15</v>
      </c>
      <c r="M1132" s="1">
        <v>7</v>
      </c>
      <c r="N1132" s="1">
        <v>2</v>
      </c>
      <c r="O1132" s="1">
        <v>33</v>
      </c>
      <c r="P1132" s="1">
        <v>36</v>
      </c>
      <c r="Q1132" s="1">
        <v>35</v>
      </c>
      <c r="R1132" s="1">
        <v>11</v>
      </c>
      <c r="S1132" s="4">
        <f t="shared" si="18"/>
        <v>36</v>
      </c>
    </row>
    <row r="1133" spans="1:19" ht="15" x14ac:dyDescent="0.2">
      <c r="A1133" s="1">
        <v>161</v>
      </c>
      <c r="B1133" s="1" t="s">
        <v>48</v>
      </c>
      <c r="C1133" s="1">
        <v>161</v>
      </c>
      <c r="D1133" s="1" t="s">
        <v>88</v>
      </c>
      <c r="E1133" s="1">
        <v>10204</v>
      </c>
      <c r="F1133" s="1" t="s">
        <v>7</v>
      </c>
      <c r="G1133" s="1">
        <v>0</v>
      </c>
      <c r="H1133" s="1">
        <v>0</v>
      </c>
      <c r="I1133" s="1">
        <v>1</v>
      </c>
      <c r="J1133" s="1">
        <v>1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3</v>
      </c>
      <c r="S1133" s="4">
        <f t="shared" si="18"/>
        <v>3</v>
      </c>
    </row>
    <row r="1134" spans="1:19" ht="15" x14ac:dyDescent="0.2">
      <c r="A1134" s="1">
        <v>161</v>
      </c>
      <c r="B1134" s="1" t="s">
        <v>48</v>
      </c>
      <c r="C1134" s="1">
        <v>161</v>
      </c>
      <c r="D1134" s="1" t="s">
        <v>88</v>
      </c>
      <c r="E1134" s="1">
        <v>10206</v>
      </c>
      <c r="F1134" s="1" t="s">
        <v>8</v>
      </c>
      <c r="G1134" s="1">
        <v>15</v>
      </c>
      <c r="H1134" s="1">
        <v>17</v>
      </c>
      <c r="I1134" s="1">
        <v>5</v>
      </c>
      <c r="J1134" s="1">
        <v>8</v>
      </c>
      <c r="K1134" s="1">
        <v>7</v>
      </c>
      <c r="L1134" s="1">
        <v>12</v>
      </c>
      <c r="M1134" s="1">
        <v>7</v>
      </c>
      <c r="N1134" s="1">
        <v>13</v>
      </c>
      <c r="O1134" s="1">
        <v>12</v>
      </c>
      <c r="P1134" s="1">
        <v>19</v>
      </c>
      <c r="Q1134" s="1">
        <v>16</v>
      </c>
      <c r="R1134" s="1">
        <v>10</v>
      </c>
      <c r="S1134" s="4">
        <f t="shared" si="18"/>
        <v>19</v>
      </c>
    </row>
    <row r="1135" spans="1:19" ht="15" x14ac:dyDescent="0.2">
      <c r="A1135" s="1">
        <v>161</v>
      </c>
      <c r="B1135" s="1" t="s">
        <v>48</v>
      </c>
      <c r="C1135" s="1">
        <v>161</v>
      </c>
      <c r="D1135" s="1" t="s">
        <v>88</v>
      </c>
      <c r="E1135" s="1">
        <v>10303</v>
      </c>
      <c r="F1135" s="1" t="s">
        <v>9</v>
      </c>
      <c r="G1135" s="1">
        <v>1</v>
      </c>
      <c r="H1135" s="1">
        <v>2</v>
      </c>
      <c r="I1135" s="1">
        <v>1</v>
      </c>
      <c r="J1135" s="1">
        <v>1</v>
      </c>
      <c r="K1135" s="1">
        <v>0</v>
      </c>
      <c r="L1135" s="1">
        <v>1</v>
      </c>
      <c r="M1135" s="1">
        <v>0</v>
      </c>
      <c r="N1135" s="1">
        <v>0</v>
      </c>
      <c r="O1135" s="1">
        <v>1</v>
      </c>
      <c r="P1135" s="1">
        <v>1</v>
      </c>
      <c r="Q1135" s="1">
        <v>1</v>
      </c>
      <c r="R1135" s="1">
        <v>0</v>
      </c>
      <c r="S1135" s="4">
        <f t="shared" si="18"/>
        <v>2</v>
      </c>
    </row>
    <row r="1136" spans="1:19" ht="15" x14ac:dyDescent="0.2">
      <c r="A1136" s="1">
        <v>161</v>
      </c>
      <c r="B1136" s="1" t="s">
        <v>48</v>
      </c>
      <c r="C1136" s="1">
        <v>161</v>
      </c>
      <c r="D1136" s="1" t="s">
        <v>88</v>
      </c>
      <c r="E1136" s="1">
        <v>10401</v>
      </c>
      <c r="F1136" s="1" t="s">
        <v>28</v>
      </c>
      <c r="G1136" s="1">
        <v>4</v>
      </c>
      <c r="H1136" s="1">
        <v>2</v>
      </c>
      <c r="I1136" s="1">
        <v>3</v>
      </c>
      <c r="J1136" s="1">
        <v>2</v>
      </c>
      <c r="K1136" s="1">
        <v>0</v>
      </c>
      <c r="L1136" s="1">
        <v>0</v>
      </c>
      <c r="M1136" s="1">
        <v>0</v>
      </c>
      <c r="N1136" s="1">
        <v>0</v>
      </c>
      <c r="O1136" s="1">
        <v>3</v>
      </c>
      <c r="P1136" s="1">
        <v>0</v>
      </c>
      <c r="Q1136" s="1">
        <v>0</v>
      </c>
      <c r="R1136" s="1">
        <v>0</v>
      </c>
      <c r="S1136" s="4">
        <f t="shared" si="18"/>
        <v>4</v>
      </c>
    </row>
    <row r="1137" spans="1:19" ht="15" x14ac:dyDescent="0.2">
      <c r="A1137" s="1">
        <v>161</v>
      </c>
      <c r="B1137" s="1" t="s">
        <v>48</v>
      </c>
      <c r="C1137" s="1">
        <v>161</v>
      </c>
      <c r="D1137" s="1" t="s">
        <v>88</v>
      </c>
      <c r="E1137" s="1">
        <v>10402</v>
      </c>
      <c r="F1137" s="1" t="s">
        <v>10</v>
      </c>
      <c r="G1137" s="1">
        <v>9</v>
      </c>
      <c r="H1137" s="1">
        <v>12</v>
      </c>
      <c r="I1137" s="1">
        <v>11</v>
      </c>
      <c r="J1137" s="1">
        <v>8</v>
      </c>
      <c r="K1137" s="1">
        <v>6</v>
      </c>
      <c r="L1137" s="1">
        <v>3</v>
      </c>
      <c r="M1137" s="1">
        <v>3</v>
      </c>
      <c r="N1137" s="1">
        <v>18</v>
      </c>
      <c r="O1137" s="1">
        <v>7</v>
      </c>
      <c r="P1137" s="1">
        <v>23</v>
      </c>
      <c r="Q1137" s="1">
        <v>3</v>
      </c>
      <c r="R1137" s="1">
        <v>23</v>
      </c>
      <c r="S1137" s="4">
        <f t="shared" si="18"/>
        <v>23</v>
      </c>
    </row>
    <row r="1138" spans="1:19" ht="15" x14ac:dyDescent="0.2">
      <c r="A1138" s="1">
        <v>161</v>
      </c>
      <c r="B1138" s="1" t="s">
        <v>48</v>
      </c>
      <c r="C1138" s="1">
        <v>161</v>
      </c>
      <c r="D1138" s="1" t="s">
        <v>88</v>
      </c>
      <c r="E1138" s="1">
        <v>10501</v>
      </c>
      <c r="F1138" s="1" t="s">
        <v>11</v>
      </c>
      <c r="G1138" s="1">
        <v>3</v>
      </c>
      <c r="H1138" s="1">
        <v>5</v>
      </c>
      <c r="I1138" s="1">
        <v>7</v>
      </c>
      <c r="J1138" s="1">
        <v>9</v>
      </c>
      <c r="K1138" s="1">
        <v>5</v>
      </c>
      <c r="L1138" s="1">
        <v>6</v>
      </c>
      <c r="M1138" s="1">
        <v>0</v>
      </c>
      <c r="N1138" s="1">
        <v>1</v>
      </c>
      <c r="O1138" s="1">
        <v>0</v>
      </c>
      <c r="P1138" s="1">
        <v>3</v>
      </c>
      <c r="Q1138" s="1">
        <v>4</v>
      </c>
      <c r="R1138" s="1">
        <v>2</v>
      </c>
      <c r="S1138" s="4">
        <f t="shared" si="18"/>
        <v>9</v>
      </c>
    </row>
    <row r="1139" spans="1:19" ht="15" x14ac:dyDescent="0.2">
      <c r="A1139" s="1">
        <v>161</v>
      </c>
      <c r="B1139" s="1" t="s">
        <v>48</v>
      </c>
      <c r="C1139" s="1">
        <v>161</v>
      </c>
      <c r="D1139" s="1" t="s">
        <v>88</v>
      </c>
      <c r="E1139" s="1">
        <v>20101</v>
      </c>
      <c r="F1139" s="1" t="s">
        <v>12</v>
      </c>
      <c r="G1139" s="1">
        <v>9</v>
      </c>
      <c r="H1139" s="1">
        <v>10</v>
      </c>
      <c r="I1139" s="1">
        <v>11</v>
      </c>
      <c r="J1139" s="1">
        <v>12</v>
      </c>
      <c r="K1139" s="1">
        <v>22</v>
      </c>
      <c r="L1139" s="1">
        <v>24</v>
      </c>
      <c r="M1139" s="1">
        <v>15</v>
      </c>
      <c r="N1139" s="1">
        <v>24</v>
      </c>
      <c r="O1139" s="1">
        <v>18</v>
      </c>
      <c r="P1139" s="1">
        <v>21</v>
      </c>
      <c r="Q1139" s="1">
        <v>20</v>
      </c>
      <c r="R1139" s="1">
        <v>13</v>
      </c>
      <c r="S1139" s="4">
        <f t="shared" si="18"/>
        <v>24</v>
      </c>
    </row>
    <row r="1140" spans="1:19" ht="15" x14ac:dyDescent="0.2">
      <c r="A1140" s="1">
        <v>161</v>
      </c>
      <c r="B1140" s="1" t="s">
        <v>48</v>
      </c>
      <c r="C1140" s="1">
        <v>161</v>
      </c>
      <c r="D1140" s="1" t="s">
        <v>88</v>
      </c>
      <c r="E1140" s="1">
        <v>20103</v>
      </c>
      <c r="F1140" s="1" t="s">
        <v>29</v>
      </c>
      <c r="G1140" s="1">
        <v>2</v>
      </c>
      <c r="H1140" s="1">
        <v>0</v>
      </c>
      <c r="I1140" s="1">
        <v>1</v>
      </c>
      <c r="J1140" s="1">
        <v>1</v>
      </c>
      <c r="K1140" s="1">
        <v>1</v>
      </c>
      <c r="L1140" s="1">
        <v>0</v>
      </c>
      <c r="M1140" s="1">
        <v>1</v>
      </c>
      <c r="N1140" s="1">
        <v>0</v>
      </c>
      <c r="O1140" s="1">
        <v>1</v>
      </c>
      <c r="P1140" s="1">
        <v>4</v>
      </c>
      <c r="Q1140" s="1">
        <v>0</v>
      </c>
      <c r="R1140" s="1">
        <v>1</v>
      </c>
      <c r="S1140" s="4">
        <f t="shared" si="18"/>
        <v>4</v>
      </c>
    </row>
    <row r="1141" spans="1:19" ht="15" x14ac:dyDescent="0.2">
      <c r="A1141" s="1">
        <v>161</v>
      </c>
      <c r="B1141" s="1" t="s">
        <v>48</v>
      </c>
      <c r="C1141" s="1">
        <v>161</v>
      </c>
      <c r="D1141" s="1" t="s">
        <v>88</v>
      </c>
      <c r="E1141" s="1">
        <v>20106</v>
      </c>
      <c r="F1141" s="1" t="s">
        <v>30</v>
      </c>
      <c r="G1141" s="1">
        <v>3</v>
      </c>
      <c r="H1141" s="1">
        <v>34</v>
      </c>
      <c r="I1141" s="1">
        <v>7</v>
      </c>
      <c r="J1141" s="1">
        <v>14</v>
      </c>
      <c r="K1141" s="1">
        <v>8</v>
      </c>
      <c r="L1141" s="1">
        <v>0</v>
      </c>
      <c r="M1141" s="1">
        <v>5</v>
      </c>
      <c r="N1141" s="1">
        <v>16</v>
      </c>
      <c r="O1141" s="1">
        <v>5</v>
      </c>
      <c r="P1141" s="1">
        <v>43</v>
      </c>
      <c r="Q1141" s="1">
        <v>4</v>
      </c>
      <c r="R1141" s="1">
        <v>5</v>
      </c>
      <c r="S1141" s="4">
        <f t="shared" si="18"/>
        <v>43</v>
      </c>
    </row>
    <row r="1142" spans="1:19" ht="15" x14ac:dyDescent="0.2">
      <c r="A1142" s="1">
        <v>161</v>
      </c>
      <c r="B1142" s="1" t="s">
        <v>48</v>
      </c>
      <c r="C1142" s="1">
        <v>161</v>
      </c>
      <c r="D1142" s="1" t="s">
        <v>88</v>
      </c>
      <c r="E1142" s="1">
        <v>20107</v>
      </c>
      <c r="F1142" s="1" t="s">
        <v>13</v>
      </c>
      <c r="G1142" s="1">
        <v>0</v>
      </c>
      <c r="H1142" s="1">
        <v>2</v>
      </c>
      <c r="I1142" s="1">
        <v>0</v>
      </c>
      <c r="J1142" s="1">
        <v>7</v>
      </c>
      <c r="K1142" s="1">
        <v>2</v>
      </c>
      <c r="L1142" s="1">
        <v>1</v>
      </c>
      <c r="M1142" s="1">
        <v>2</v>
      </c>
      <c r="N1142" s="1">
        <v>0</v>
      </c>
      <c r="O1142" s="1">
        <v>0</v>
      </c>
      <c r="P1142" s="1">
        <v>34</v>
      </c>
      <c r="Q1142" s="1">
        <v>4</v>
      </c>
      <c r="R1142" s="1">
        <v>1</v>
      </c>
      <c r="S1142" s="4">
        <f t="shared" si="18"/>
        <v>34</v>
      </c>
    </row>
    <row r="1143" spans="1:19" ht="15" x14ac:dyDescent="0.2">
      <c r="A1143" s="1">
        <v>161</v>
      </c>
      <c r="B1143" s="1" t="s">
        <v>48</v>
      </c>
      <c r="C1143" s="1">
        <v>161</v>
      </c>
      <c r="D1143" s="1" t="s">
        <v>88</v>
      </c>
      <c r="E1143" s="1">
        <v>20108</v>
      </c>
      <c r="F1143" s="1" t="s">
        <v>14</v>
      </c>
      <c r="G1143" s="1">
        <v>0</v>
      </c>
      <c r="H1143" s="1">
        <v>2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4">
        <f t="shared" si="18"/>
        <v>2</v>
      </c>
    </row>
    <row r="1144" spans="1:19" ht="15" x14ac:dyDescent="0.2">
      <c r="A1144" s="1">
        <v>161</v>
      </c>
      <c r="B1144" s="1" t="s">
        <v>48</v>
      </c>
      <c r="C1144" s="1">
        <v>161</v>
      </c>
      <c r="D1144" s="1" t="s">
        <v>88</v>
      </c>
      <c r="E1144" s="1">
        <v>20201</v>
      </c>
      <c r="F1144" s="1" t="s">
        <v>15</v>
      </c>
      <c r="G1144" s="1">
        <v>17</v>
      </c>
      <c r="H1144" s="1">
        <v>5</v>
      </c>
      <c r="I1144" s="1">
        <v>3</v>
      </c>
      <c r="J1144" s="1">
        <v>11</v>
      </c>
      <c r="K1144" s="1">
        <v>5</v>
      </c>
      <c r="L1144" s="1">
        <v>0</v>
      </c>
      <c r="M1144" s="1">
        <v>14</v>
      </c>
      <c r="N1144" s="1">
        <v>4</v>
      </c>
      <c r="O1144" s="1">
        <v>14</v>
      </c>
      <c r="P1144" s="1">
        <v>0</v>
      </c>
      <c r="Q1144" s="1">
        <v>29</v>
      </c>
      <c r="R1144" s="1">
        <v>2</v>
      </c>
      <c r="S1144" s="4">
        <f t="shared" si="18"/>
        <v>29</v>
      </c>
    </row>
    <row r="1145" spans="1:19" ht="15" x14ac:dyDescent="0.2">
      <c r="A1145" s="1">
        <v>161</v>
      </c>
      <c r="B1145" s="1" t="s">
        <v>48</v>
      </c>
      <c r="C1145" s="1">
        <v>161</v>
      </c>
      <c r="D1145" s="1" t="s">
        <v>88</v>
      </c>
      <c r="E1145" s="1">
        <v>20202</v>
      </c>
      <c r="F1145" s="1" t="s">
        <v>16</v>
      </c>
      <c r="G1145" s="1">
        <v>0</v>
      </c>
      <c r="H1145" s="1">
        <v>0</v>
      </c>
      <c r="I1145" s="1">
        <v>6</v>
      </c>
      <c r="J1145" s="1">
        <v>5</v>
      </c>
      <c r="K1145" s="1">
        <v>0</v>
      </c>
      <c r="L1145" s="1">
        <v>0</v>
      </c>
      <c r="M1145" s="1">
        <v>2</v>
      </c>
      <c r="N1145" s="1">
        <v>0</v>
      </c>
      <c r="O1145" s="1">
        <v>7</v>
      </c>
      <c r="P1145" s="1">
        <v>4</v>
      </c>
      <c r="Q1145" s="1">
        <v>0</v>
      </c>
      <c r="R1145" s="1">
        <v>1</v>
      </c>
      <c r="S1145" s="4">
        <f t="shared" si="18"/>
        <v>7</v>
      </c>
    </row>
    <row r="1146" spans="1:19" ht="15" x14ac:dyDescent="0.2">
      <c r="A1146" s="1">
        <v>161</v>
      </c>
      <c r="B1146" s="1" t="s">
        <v>48</v>
      </c>
      <c r="C1146" s="1">
        <v>161</v>
      </c>
      <c r="D1146" s="1" t="s">
        <v>88</v>
      </c>
      <c r="E1146" s="1">
        <v>30102</v>
      </c>
      <c r="F1146" s="1" t="s">
        <v>33</v>
      </c>
      <c r="G1146" s="1">
        <v>23</v>
      </c>
      <c r="H1146" s="1">
        <v>14</v>
      </c>
      <c r="I1146" s="1">
        <v>27</v>
      </c>
      <c r="J1146" s="1">
        <v>28</v>
      </c>
      <c r="K1146" s="1">
        <v>21</v>
      </c>
      <c r="L1146" s="1">
        <v>14</v>
      </c>
      <c r="M1146" s="1">
        <v>18</v>
      </c>
      <c r="N1146" s="1">
        <v>28</v>
      </c>
      <c r="O1146" s="1">
        <v>20</v>
      </c>
      <c r="P1146" s="1">
        <v>43</v>
      </c>
      <c r="Q1146" s="1">
        <v>25</v>
      </c>
      <c r="R1146" s="1">
        <v>29</v>
      </c>
      <c r="S1146" s="4">
        <f t="shared" si="18"/>
        <v>43</v>
      </c>
    </row>
    <row r="1147" spans="1:19" ht="15" x14ac:dyDescent="0.2">
      <c r="A1147" s="1">
        <v>161</v>
      </c>
      <c r="B1147" s="1" t="s">
        <v>48</v>
      </c>
      <c r="C1147" s="1">
        <v>161</v>
      </c>
      <c r="D1147" s="1" t="s">
        <v>88</v>
      </c>
      <c r="E1147" s="1">
        <v>30104</v>
      </c>
      <c r="F1147" s="1" t="s">
        <v>34</v>
      </c>
      <c r="G1147" s="1">
        <v>17</v>
      </c>
      <c r="H1147" s="1">
        <v>19</v>
      </c>
      <c r="I1147" s="1">
        <v>18</v>
      </c>
      <c r="J1147" s="1">
        <v>16</v>
      </c>
      <c r="K1147" s="1">
        <v>27</v>
      </c>
      <c r="L1147" s="1">
        <v>24</v>
      </c>
      <c r="M1147" s="1">
        <v>26</v>
      </c>
      <c r="N1147" s="1">
        <v>27</v>
      </c>
      <c r="O1147" s="1">
        <v>32</v>
      </c>
      <c r="P1147" s="1">
        <v>10</v>
      </c>
      <c r="Q1147" s="1">
        <v>48</v>
      </c>
      <c r="R1147" s="1">
        <v>9</v>
      </c>
      <c r="S1147" s="4">
        <f t="shared" si="18"/>
        <v>48</v>
      </c>
    </row>
    <row r="1148" spans="1:19" ht="15" x14ac:dyDescent="0.2">
      <c r="A1148" s="1">
        <v>161</v>
      </c>
      <c r="B1148" s="1" t="s">
        <v>48</v>
      </c>
      <c r="C1148" s="1">
        <v>161</v>
      </c>
      <c r="D1148" s="1" t="s">
        <v>88</v>
      </c>
      <c r="E1148" s="1">
        <v>30106</v>
      </c>
      <c r="F1148" s="1" t="s">
        <v>36</v>
      </c>
      <c r="G1148" s="1">
        <v>15</v>
      </c>
      <c r="H1148" s="1">
        <v>22</v>
      </c>
      <c r="I1148" s="1">
        <v>18</v>
      </c>
      <c r="J1148" s="1">
        <v>10</v>
      </c>
      <c r="K1148" s="1">
        <v>15</v>
      </c>
      <c r="L1148" s="1">
        <v>17</v>
      </c>
      <c r="M1148" s="1">
        <v>16</v>
      </c>
      <c r="N1148" s="1">
        <v>12</v>
      </c>
      <c r="O1148" s="1">
        <v>7</v>
      </c>
      <c r="P1148" s="1">
        <v>21</v>
      </c>
      <c r="Q1148" s="1">
        <v>30</v>
      </c>
      <c r="R1148" s="1">
        <v>8</v>
      </c>
      <c r="S1148" s="4">
        <f t="shared" si="18"/>
        <v>30</v>
      </c>
    </row>
    <row r="1149" spans="1:19" ht="15" x14ac:dyDescent="0.2">
      <c r="A1149" s="1">
        <v>161</v>
      </c>
      <c r="B1149" s="1" t="s">
        <v>48</v>
      </c>
      <c r="C1149" s="1">
        <v>161</v>
      </c>
      <c r="D1149" s="1" t="s">
        <v>88</v>
      </c>
      <c r="E1149" s="1">
        <v>30107</v>
      </c>
      <c r="F1149" s="1" t="s">
        <v>37</v>
      </c>
      <c r="G1149" s="1">
        <v>43</v>
      </c>
      <c r="H1149" s="1">
        <v>17</v>
      </c>
      <c r="I1149" s="1">
        <v>7</v>
      </c>
      <c r="J1149" s="1">
        <v>18</v>
      </c>
      <c r="K1149" s="1">
        <v>39</v>
      </c>
      <c r="L1149" s="1">
        <v>20</v>
      </c>
      <c r="M1149" s="1">
        <v>3</v>
      </c>
      <c r="N1149" s="1">
        <v>4</v>
      </c>
      <c r="O1149" s="1">
        <v>40</v>
      </c>
      <c r="P1149" s="1">
        <v>15</v>
      </c>
      <c r="Q1149" s="1">
        <v>5</v>
      </c>
      <c r="R1149" s="1">
        <v>12</v>
      </c>
      <c r="S1149" s="4">
        <f t="shared" si="18"/>
        <v>43</v>
      </c>
    </row>
    <row r="1150" spans="1:19" ht="15" x14ac:dyDescent="0.2">
      <c r="A1150" s="1">
        <v>161</v>
      </c>
      <c r="B1150" s="1" t="s">
        <v>48</v>
      </c>
      <c r="C1150" s="1">
        <v>161</v>
      </c>
      <c r="D1150" s="1" t="s">
        <v>88</v>
      </c>
      <c r="E1150" s="1">
        <v>30110</v>
      </c>
      <c r="F1150" s="1" t="s">
        <v>38</v>
      </c>
      <c r="G1150" s="1">
        <v>6</v>
      </c>
      <c r="H1150" s="1">
        <v>5</v>
      </c>
      <c r="I1150" s="1">
        <v>10</v>
      </c>
      <c r="J1150" s="1">
        <v>26</v>
      </c>
      <c r="K1150" s="1">
        <v>14</v>
      </c>
      <c r="L1150" s="1">
        <v>32</v>
      </c>
      <c r="M1150" s="1">
        <v>13</v>
      </c>
      <c r="N1150" s="1">
        <v>1</v>
      </c>
      <c r="O1150" s="1">
        <v>6</v>
      </c>
      <c r="P1150" s="1">
        <v>8</v>
      </c>
      <c r="Q1150" s="1">
        <v>6</v>
      </c>
      <c r="R1150" s="1">
        <v>35</v>
      </c>
      <c r="S1150" s="4">
        <f t="shared" si="18"/>
        <v>35</v>
      </c>
    </row>
    <row r="1151" spans="1:19" ht="15" x14ac:dyDescent="0.2">
      <c r="A1151" s="1">
        <v>161</v>
      </c>
      <c r="B1151" s="1" t="s">
        <v>48</v>
      </c>
      <c r="C1151" s="1">
        <v>161</v>
      </c>
      <c r="D1151" s="1" t="s">
        <v>88</v>
      </c>
      <c r="E1151" s="1">
        <v>40101</v>
      </c>
      <c r="F1151" s="1" t="s">
        <v>39</v>
      </c>
      <c r="G1151" s="1">
        <v>1</v>
      </c>
      <c r="H1151" s="1">
        <v>0</v>
      </c>
      <c r="I1151" s="1">
        <v>1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4">
        <f t="shared" si="18"/>
        <v>1</v>
      </c>
    </row>
    <row r="1152" spans="1:19" ht="15" x14ac:dyDescent="0.2">
      <c r="A1152" s="1">
        <v>161</v>
      </c>
      <c r="B1152" s="1" t="s">
        <v>48</v>
      </c>
      <c r="C1152" s="1">
        <v>161</v>
      </c>
      <c r="D1152" s="1" t="s">
        <v>88</v>
      </c>
      <c r="E1152" s="1">
        <v>40102</v>
      </c>
      <c r="F1152" s="1" t="s">
        <v>17</v>
      </c>
      <c r="G1152" s="1">
        <v>1</v>
      </c>
      <c r="H1152" s="1">
        <v>4</v>
      </c>
      <c r="I1152" s="1">
        <v>7</v>
      </c>
      <c r="J1152" s="1">
        <v>7</v>
      </c>
      <c r="K1152" s="1">
        <v>11</v>
      </c>
      <c r="L1152" s="1">
        <v>6</v>
      </c>
      <c r="M1152" s="1">
        <v>3</v>
      </c>
      <c r="N1152" s="1">
        <v>3</v>
      </c>
      <c r="O1152" s="1">
        <v>11</v>
      </c>
      <c r="P1152" s="1">
        <v>6</v>
      </c>
      <c r="Q1152" s="1">
        <v>5</v>
      </c>
      <c r="R1152" s="1">
        <v>5</v>
      </c>
      <c r="S1152" s="4">
        <f t="shared" si="18"/>
        <v>11</v>
      </c>
    </row>
    <row r="1153" spans="1:19" ht="15" x14ac:dyDescent="0.2">
      <c r="A1153" s="1">
        <v>161</v>
      </c>
      <c r="B1153" s="1" t="s">
        <v>48</v>
      </c>
      <c r="C1153" s="1">
        <v>161</v>
      </c>
      <c r="D1153" s="1" t="s">
        <v>88</v>
      </c>
      <c r="E1153" s="1">
        <v>40201</v>
      </c>
      <c r="F1153" s="1" t="s">
        <v>40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1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4">
        <f t="shared" si="18"/>
        <v>1</v>
      </c>
    </row>
    <row r="1154" spans="1:19" ht="15" x14ac:dyDescent="0.2">
      <c r="A1154" s="1">
        <v>223</v>
      </c>
      <c r="B1154" s="1" t="s">
        <v>48</v>
      </c>
      <c r="C1154" s="1">
        <v>223</v>
      </c>
      <c r="D1154" s="1" t="s">
        <v>89</v>
      </c>
      <c r="E1154" s="1">
        <v>10102</v>
      </c>
      <c r="F1154" s="1" t="s">
        <v>20</v>
      </c>
      <c r="G1154" s="1">
        <v>0</v>
      </c>
      <c r="H1154" s="1">
        <v>0</v>
      </c>
      <c r="I1154" s="1">
        <v>1</v>
      </c>
      <c r="J1154" s="1">
        <v>1</v>
      </c>
      <c r="K1154" s="1">
        <v>6</v>
      </c>
      <c r="L1154" s="1">
        <v>1</v>
      </c>
      <c r="M1154" s="1">
        <v>1</v>
      </c>
      <c r="N1154" s="1">
        <v>0</v>
      </c>
      <c r="O1154" s="1">
        <v>0</v>
      </c>
      <c r="P1154" s="1">
        <v>0</v>
      </c>
      <c r="Q1154" s="1">
        <v>0</v>
      </c>
      <c r="R1154" s="1">
        <v>1</v>
      </c>
      <c r="S1154" s="4">
        <f t="shared" si="18"/>
        <v>6</v>
      </c>
    </row>
    <row r="1155" spans="1:19" ht="15" x14ac:dyDescent="0.2">
      <c r="A1155" s="1">
        <v>223</v>
      </c>
      <c r="B1155" s="1" t="s">
        <v>48</v>
      </c>
      <c r="C1155" s="1">
        <v>223</v>
      </c>
      <c r="D1155" s="1" t="s">
        <v>89</v>
      </c>
      <c r="E1155" s="1">
        <v>10103</v>
      </c>
      <c r="F1155" s="1" t="s">
        <v>21</v>
      </c>
      <c r="G1155" s="1">
        <v>7</v>
      </c>
      <c r="H1155" s="1">
        <v>1</v>
      </c>
      <c r="I1155" s="1">
        <v>1</v>
      </c>
      <c r="J1155" s="1">
        <v>1</v>
      </c>
      <c r="K1155" s="1">
        <v>5</v>
      </c>
      <c r="L1155" s="1">
        <v>5</v>
      </c>
      <c r="M1155" s="1">
        <v>3</v>
      </c>
      <c r="N1155" s="1">
        <v>1</v>
      </c>
      <c r="O1155" s="1">
        <v>0</v>
      </c>
      <c r="P1155" s="1">
        <v>1</v>
      </c>
      <c r="Q1155" s="1">
        <v>3</v>
      </c>
      <c r="R1155" s="1">
        <v>1</v>
      </c>
      <c r="S1155" s="4">
        <f t="shared" si="18"/>
        <v>7</v>
      </c>
    </row>
    <row r="1156" spans="1:19" ht="15" x14ac:dyDescent="0.2">
      <c r="A1156" s="1">
        <v>223</v>
      </c>
      <c r="B1156" s="1" t="s">
        <v>48</v>
      </c>
      <c r="C1156" s="1">
        <v>223</v>
      </c>
      <c r="D1156" s="1" t="s">
        <v>89</v>
      </c>
      <c r="E1156" s="1">
        <v>10104</v>
      </c>
      <c r="F1156" s="1" t="s">
        <v>22</v>
      </c>
      <c r="G1156" s="1">
        <v>33</v>
      </c>
      <c r="H1156" s="1">
        <v>35</v>
      </c>
      <c r="I1156" s="1">
        <v>45</v>
      </c>
      <c r="J1156" s="1">
        <v>28</v>
      </c>
      <c r="K1156" s="1">
        <v>39</v>
      </c>
      <c r="L1156" s="1">
        <v>45</v>
      </c>
      <c r="M1156" s="1">
        <v>47</v>
      </c>
      <c r="N1156" s="1">
        <v>44</v>
      </c>
      <c r="O1156" s="1">
        <v>41</v>
      </c>
      <c r="P1156" s="1">
        <v>56</v>
      </c>
      <c r="Q1156" s="1">
        <v>50</v>
      </c>
      <c r="R1156" s="1">
        <v>48</v>
      </c>
      <c r="S1156" s="4">
        <f t="shared" si="18"/>
        <v>56</v>
      </c>
    </row>
    <row r="1157" spans="1:19" ht="15" x14ac:dyDescent="0.2">
      <c r="A1157" s="1">
        <v>223</v>
      </c>
      <c r="B1157" s="1" t="s">
        <v>48</v>
      </c>
      <c r="C1157" s="1">
        <v>223</v>
      </c>
      <c r="D1157" s="1" t="s">
        <v>89</v>
      </c>
      <c r="E1157" s="1">
        <v>10106</v>
      </c>
      <c r="F1157" s="1" t="s">
        <v>23</v>
      </c>
      <c r="G1157" s="1">
        <v>44</v>
      </c>
      <c r="H1157" s="1">
        <v>21</v>
      </c>
      <c r="I1157" s="1">
        <v>14</v>
      </c>
      <c r="J1157" s="1">
        <v>21</v>
      </c>
      <c r="K1157" s="1">
        <v>56</v>
      </c>
      <c r="L1157" s="1">
        <v>20</v>
      </c>
      <c r="M1157" s="1">
        <v>35</v>
      </c>
      <c r="N1157" s="1">
        <v>60</v>
      </c>
      <c r="O1157" s="1">
        <v>21</v>
      </c>
      <c r="P1157" s="1">
        <v>30</v>
      </c>
      <c r="Q1157" s="1">
        <v>37</v>
      </c>
      <c r="R1157" s="1">
        <v>45</v>
      </c>
      <c r="S1157" s="4">
        <f t="shared" si="18"/>
        <v>60</v>
      </c>
    </row>
    <row r="1158" spans="1:19" ht="15" x14ac:dyDescent="0.2">
      <c r="A1158" s="1">
        <v>223</v>
      </c>
      <c r="B1158" s="1" t="s">
        <v>48</v>
      </c>
      <c r="C1158" s="1">
        <v>223</v>
      </c>
      <c r="D1158" s="1" t="s">
        <v>89</v>
      </c>
      <c r="E1158" s="1">
        <v>10107</v>
      </c>
      <c r="F1158" s="1" t="s">
        <v>2</v>
      </c>
      <c r="G1158" s="1">
        <v>9</v>
      </c>
      <c r="H1158" s="1">
        <v>10</v>
      </c>
      <c r="I1158" s="1">
        <v>17</v>
      </c>
      <c r="J1158" s="1">
        <v>11</v>
      </c>
      <c r="K1158" s="1">
        <v>9</v>
      </c>
      <c r="L1158" s="1">
        <v>11</v>
      </c>
      <c r="M1158" s="1">
        <v>8</v>
      </c>
      <c r="N1158" s="1">
        <v>16</v>
      </c>
      <c r="O1158" s="1">
        <v>10</v>
      </c>
      <c r="P1158" s="1">
        <v>15</v>
      </c>
      <c r="Q1158" s="1">
        <v>11</v>
      </c>
      <c r="R1158" s="1">
        <v>29</v>
      </c>
      <c r="S1158" s="4">
        <f t="shared" si="18"/>
        <v>29</v>
      </c>
    </row>
    <row r="1159" spans="1:19" ht="15" x14ac:dyDescent="0.2">
      <c r="A1159" s="1">
        <v>223</v>
      </c>
      <c r="B1159" s="1" t="s">
        <v>48</v>
      </c>
      <c r="C1159" s="1">
        <v>223</v>
      </c>
      <c r="D1159" s="1" t="s">
        <v>89</v>
      </c>
      <c r="E1159" s="1">
        <v>10108</v>
      </c>
      <c r="F1159" s="1" t="s">
        <v>3</v>
      </c>
      <c r="G1159" s="1">
        <v>24</v>
      </c>
      <c r="H1159" s="1">
        <v>21</v>
      </c>
      <c r="I1159" s="1">
        <v>27</v>
      </c>
      <c r="J1159" s="1">
        <v>49</v>
      </c>
      <c r="K1159" s="1">
        <v>28</v>
      </c>
      <c r="L1159" s="1">
        <v>15</v>
      </c>
      <c r="M1159" s="1">
        <v>17</v>
      </c>
      <c r="N1159" s="1">
        <v>32</v>
      </c>
      <c r="O1159" s="1">
        <v>57</v>
      </c>
      <c r="P1159" s="1">
        <v>20</v>
      </c>
      <c r="Q1159" s="1">
        <v>52</v>
      </c>
      <c r="R1159" s="1">
        <v>55</v>
      </c>
      <c r="S1159" s="4">
        <f t="shared" si="18"/>
        <v>57</v>
      </c>
    </row>
    <row r="1160" spans="1:19" ht="15" x14ac:dyDescent="0.2">
      <c r="A1160" s="1">
        <v>223</v>
      </c>
      <c r="B1160" s="1" t="s">
        <v>48</v>
      </c>
      <c r="C1160" s="1">
        <v>223</v>
      </c>
      <c r="D1160" s="1" t="s">
        <v>89</v>
      </c>
      <c r="E1160" s="1">
        <v>10109</v>
      </c>
      <c r="F1160" s="1" t="s">
        <v>24</v>
      </c>
      <c r="G1160" s="1">
        <v>13</v>
      </c>
      <c r="H1160" s="1">
        <v>22</v>
      </c>
      <c r="I1160" s="1">
        <v>22</v>
      </c>
      <c r="J1160" s="1">
        <v>44</v>
      </c>
      <c r="K1160" s="1">
        <v>29</v>
      </c>
      <c r="L1160" s="1">
        <v>19</v>
      </c>
      <c r="M1160" s="1">
        <v>16</v>
      </c>
      <c r="N1160" s="1">
        <v>35</v>
      </c>
      <c r="O1160" s="1">
        <v>52</v>
      </c>
      <c r="P1160" s="1">
        <v>6</v>
      </c>
      <c r="Q1160" s="1">
        <v>9</v>
      </c>
      <c r="R1160" s="1">
        <v>28</v>
      </c>
      <c r="S1160" s="4">
        <f t="shared" si="18"/>
        <v>52</v>
      </c>
    </row>
    <row r="1161" spans="1:19" ht="15" x14ac:dyDescent="0.2">
      <c r="A1161" s="1">
        <v>223</v>
      </c>
      <c r="B1161" s="1" t="s">
        <v>48</v>
      </c>
      <c r="C1161" s="1">
        <v>223</v>
      </c>
      <c r="D1161" s="1" t="s">
        <v>89</v>
      </c>
      <c r="E1161" s="1">
        <v>10110</v>
      </c>
      <c r="F1161" s="1" t="s">
        <v>25</v>
      </c>
      <c r="G1161" s="1">
        <v>6</v>
      </c>
      <c r="H1161" s="1">
        <v>7</v>
      </c>
      <c r="I1161" s="1">
        <v>43</v>
      </c>
      <c r="J1161" s="1">
        <v>8</v>
      </c>
      <c r="K1161" s="1">
        <v>17</v>
      </c>
      <c r="L1161" s="1">
        <v>27</v>
      </c>
      <c r="M1161" s="1">
        <v>58</v>
      </c>
      <c r="N1161" s="1">
        <v>10</v>
      </c>
      <c r="O1161" s="1">
        <v>4</v>
      </c>
      <c r="P1161" s="1">
        <v>55</v>
      </c>
      <c r="Q1161" s="1">
        <v>14</v>
      </c>
      <c r="R1161" s="1">
        <v>8</v>
      </c>
      <c r="S1161" s="4">
        <f t="shared" si="18"/>
        <v>58</v>
      </c>
    </row>
    <row r="1162" spans="1:19" ht="15" x14ac:dyDescent="0.2">
      <c r="A1162" s="1">
        <v>223</v>
      </c>
      <c r="B1162" s="1" t="s">
        <v>48</v>
      </c>
      <c r="C1162" s="1">
        <v>223</v>
      </c>
      <c r="D1162" s="1" t="s">
        <v>89</v>
      </c>
      <c r="E1162" s="1">
        <v>10113</v>
      </c>
      <c r="F1162" s="1" t="s">
        <v>4</v>
      </c>
      <c r="G1162" s="1">
        <v>5</v>
      </c>
      <c r="H1162" s="1">
        <v>11</v>
      </c>
      <c r="I1162" s="1">
        <v>16</v>
      </c>
      <c r="J1162" s="1">
        <v>1</v>
      </c>
      <c r="K1162" s="1">
        <v>2</v>
      </c>
      <c r="L1162" s="1">
        <v>52</v>
      </c>
      <c r="M1162" s="1">
        <v>2</v>
      </c>
      <c r="N1162" s="1">
        <v>1</v>
      </c>
      <c r="O1162" s="1">
        <v>1</v>
      </c>
      <c r="P1162" s="1">
        <v>4</v>
      </c>
      <c r="Q1162" s="1">
        <v>6</v>
      </c>
      <c r="R1162" s="1">
        <v>5</v>
      </c>
      <c r="S1162" s="4">
        <f t="shared" si="18"/>
        <v>52</v>
      </c>
    </row>
    <row r="1163" spans="1:19" ht="15" x14ac:dyDescent="0.2">
      <c r="A1163" s="1">
        <v>223</v>
      </c>
      <c r="B1163" s="1" t="s">
        <v>48</v>
      </c>
      <c r="C1163" s="1">
        <v>223</v>
      </c>
      <c r="D1163" s="1" t="s">
        <v>89</v>
      </c>
      <c r="E1163" s="1">
        <v>10201</v>
      </c>
      <c r="F1163" s="1" t="s">
        <v>5</v>
      </c>
      <c r="G1163" s="1">
        <v>0</v>
      </c>
      <c r="H1163" s="1">
        <v>0</v>
      </c>
      <c r="I1163" s="1">
        <v>1</v>
      </c>
      <c r="J1163" s="1">
        <v>1</v>
      </c>
      <c r="K1163" s="1">
        <v>0</v>
      </c>
      <c r="L1163" s="1">
        <v>0</v>
      </c>
      <c r="M1163" s="1">
        <v>0</v>
      </c>
      <c r="N1163" s="1">
        <v>1</v>
      </c>
      <c r="O1163" s="1">
        <v>0</v>
      </c>
      <c r="P1163" s="1">
        <v>0</v>
      </c>
      <c r="Q1163" s="1">
        <v>0</v>
      </c>
      <c r="R1163" s="1">
        <v>0</v>
      </c>
      <c r="S1163" s="4">
        <f t="shared" si="18"/>
        <v>1</v>
      </c>
    </row>
    <row r="1164" spans="1:19" ht="15" x14ac:dyDescent="0.2">
      <c r="A1164" s="1">
        <v>223</v>
      </c>
      <c r="B1164" s="1" t="s">
        <v>48</v>
      </c>
      <c r="C1164" s="1">
        <v>223</v>
      </c>
      <c r="D1164" s="1" t="s">
        <v>89</v>
      </c>
      <c r="E1164" s="1">
        <v>10203</v>
      </c>
      <c r="F1164" s="1" t="s">
        <v>6</v>
      </c>
      <c r="G1164" s="1">
        <v>7</v>
      </c>
      <c r="H1164" s="1">
        <v>12</v>
      </c>
      <c r="I1164" s="1">
        <v>13</v>
      </c>
      <c r="J1164" s="1">
        <v>17</v>
      </c>
      <c r="K1164" s="1">
        <v>5</v>
      </c>
      <c r="L1164" s="1">
        <v>18</v>
      </c>
      <c r="M1164" s="1">
        <v>12</v>
      </c>
      <c r="N1164" s="1">
        <v>14</v>
      </c>
      <c r="O1164" s="1">
        <v>20</v>
      </c>
      <c r="P1164" s="1">
        <v>20</v>
      </c>
      <c r="Q1164" s="1">
        <v>25</v>
      </c>
      <c r="R1164" s="1">
        <v>25</v>
      </c>
      <c r="S1164" s="4">
        <f t="shared" si="18"/>
        <v>25</v>
      </c>
    </row>
    <row r="1165" spans="1:19" ht="15" x14ac:dyDescent="0.2">
      <c r="A1165" s="1">
        <v>223</v>
      </c>
      <c r="B1165" s="1" t="s">
        <v>48</v>
      </c>
      <c r="C1165" s="1">
        <v>223</v>
      </c>
      <c r="D1165" s="1" t="s">
        <v>89</v>
      </c>
      <c r="E1165" s="1">
        <v>10204</v>
      </c>
      <c r="F1165" s="1" t="s">
        <v>7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1</v>
      </c>
      <c r="S1165" s="4">
        <f t="shared" si="18"/>
        <v>1</v>
      </c>
    </row>
    <row r="1166" spans="1:19" ht="15" x14ac:dyDescent="0.2">
      <c r="A1166" s="1">
        <v>223</v>
      </c>
      <c r="B1166" s="1" t="s">
        <v>48</v>
      </c>
      <c r="C1166" s="1">
        <v>223</v>
      </c>
      <c r="D1166" s="1" t="s">
        <v>89</v>
      </c>
      <c r="E1166" s="1">
        <v>10205</v>
      </c>
      <c r="F1166" s="1" t="s">
        <v>26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3</v>
      </c>
      <c r="R1166" s="1">
        <v>0</v>
      </c>
      <c r="S1166" s="4">
        <f t="shared" si="18"/>
        <v>3</v>
      </c>
    </row>
    <row r="1167" spans="1:19" ht="15" x14ac:dyDescent="0.2">
      <c r="A1167" s="1">
        <v>223</v>
      </c>
      <c r="B1167" s="1" t="s">
        <v>48</v>
      </c>
      <c r="C1167" s="1">
        <v>223</v>
      </c>
      <c r="D1167" s="1" t="s">
        <v>89</v>
      </c>
      <c r="E1167" s="1">
        <v>10206</v>
      </c>
      <c r="F1167" s="1" t="s">
        <v>8</v>
      </c>
      <c r="G1167" s="1">
        <v>27</v>
      </c>
      <c r="H1167" s="1">
        <v>20</v>
      </c>
      <c r="I1167" s="1">
        <v>7</v>
      </c>
      <c r="J1167" s="1">
        <v>16</v>
      </c>
      <c r="K1167" s="1">
        <v>7</v>
      </c>
      <c r="L1167" s="1">
        <v>16</v>
      </c>
      <c r="M1167" s="1">
        <v>12</v>
      </c>
      <c r="N1167" s="1">
        <v>24</v>
      </c>
      <c r="O1167" s="1">
        <v>18</v>
      </c>
      <c r="P1167" s="1">
        <v>22</v>
      </c>
      <c r="Q1167" s="1">
        <v>27</v>
      </c>
      <c r="R1167" s="1">
        <v>26</v>
      </c>
      <c r="S1167" s="4">
        <f t="shared" si="18"/>
        <v>27</v>
      </c>
    </row>
    <row r="1168" spans="1:19" ht="15" x14ac:dyDescent="0.2">
      <c r="A1168" s="1">
        <v>223</v>
      </c>
      <c r="B1168" s="1" t="s">
        <v>48</v>
      </c>
      <c r="C1168" s="1">
        <v>223</v>
      </c>
      <c r="D1168" s="1" t="s">
        <v>89</v>
      </c>
      <c r="E1168" s="1">
        <v>10303</v>
      </c>
      <c r="F1168" s="1" t="s">
        <v>9</v>
      </c>
      <c r="G1168" s="1">
        <v>1</v>
      </c>
      <c r="H1168" s="1">
        <v>4</v>
      </c>
      <c r="I1168" s="1">
        <v>2</v>
      </c>
      <c r="J1168" s="1">
        <v>1</v>
      </c>
      <c r="K1168" s="1">
        <v>0</v>
      </c>
      <c r="L1168" s="1">
        <v>3</v>
      </c>
      <c r="M1168" s="1">
        <v>1</v>
      </c>
      <c r="N1168" s="1">
        <v>1</v>
      </c>
      <c r="O1168" s="1">
        <v>1</v>
      </c>
      <c r="P1168" s="1">
        <v>6</v>
      </c>
      <c r="Q1168" s="1">
        <v>1</v>
      </c>
      <c r="R1168" s="1">
        <v>1</v>
      </c>
      <c r="S1168" s="4">
        <f t="shared" si="18"/>
        <v>6</v>
      </c>
    </row>
    <row r="1169" spans="1:19" ht="15" x14ac:dyDescent="0.2">
      <c r="A1169" s="1">
        <v>223</v>
      </c>
      <c r="B1169" s="1" t="s">
        <v>48</v>
      </c>
      <c r="C1169" s="1">
        <v>223</v>
      </c>
      <c r="D1169" s="1" t="s">
        <v>89</v>
      </c>
      <c r="E1169" s="1">
        <v>10401</v>
      </c>
      <c r="F1169" s="1" t="s">
        <v>28</v>
      </c>
      <c r="G1169" s="1">
        <v>3</v>
      </c>
      <c r="H1169" s="1">
        <v>5</v>
      </c>
      <c r="I1169" s="1">
        <v>10</v>
      </c>
      <c r="J1169" s="1">
        <v>3</v>
      </c>
      <c r="K1169" s="1">
        <v>0</v>
      </c>
      <c r="L1169" s="1">
        <v>1</v>
      </c>
      <c r="M1169" s="1">
        <v>1</v>
      </c>
      <c r="N1169" s="1">
        <v>0</v>
      </c>
      <c r="O1169" s="1">
        <v>4</v>
      </c>
      <c r="P1169" s="1">
        <v>4</v>
      </c>
      <c r="Q1169" s="1">
        <v>3</v>
      </c>
      <c r="R1169" s="1">
        <v>1</v>
      </c>
      <c r="S1169" s="4">
        <f t="shared" si="18"/>
        <v>10</v>
      </c>
    </row>
    <row r="1170" spans="1:19" ht="15" x14ac:dyDescent="0.2">
      <c r="A1170" s="1">
        <v>223</v>
      </c>
      <c r="B1170" s="1" t="s">
        <v>48</v>
      </c>
      <c r="C1170" s="1">
        <v>223</v>
      </c>
      <c r="D1170" s="1" t="s">
        <v>89</v>
      </c>
      <c r="E1170" s="1">
        <v>10402</v>
      </c>
      <c r="F1170" s="1" t="s">
        <v>10</v>
      </c>
      <c r="G1170" s="1">
        <v>12</v>
      </c>
      <c r="H1170" s="1">
        <v>11</v>
      </c>
      <c r="I1170" s="1">
        <v>7</v>
      </c>
      <c r="J1170" s="1">
        <v>5</v>
      </c>
      <c r="K1170" s="1">
        <v>11</v>
      </c>
      <c r="L1170" s="1">
        <v>10</v>
      </c>
      <c r="M1170" s="1">
        <v>8</v>
      </c>
      <c r="N1170" s="1">
        <v>25</v>
      </c>
      <c r="O1170" s="1">
        <v>9</v>
      </c>
      <c r="P1170" s="1">
        <v>28</v>
      </c>
      <c r="Q1170" s="1">
        <v>11</v>
      </c>
      <c r="R1170" s="1">
        <v>26</v>
      </c>
      <c r="S1170" s="4">
        <f t="shared" si="18"/>
        <v>28</v>
      </c>
    </row>
    <row r="1171" spans="1:19" ht="15" x14ac:dyDescent="0.2">
      <c r="A1171" s="1">
        <v>223</v>
      </c>
      <c r="B1171" s="1" t="s">
        <v>48</v>
      </c>
      <c r="C1171" s="1">
        <v>223</v>
      </c>
      <c r="D1171" s="1" t="s">
        <v>89</v>
      </c>
      <c r="E1171" s="1">
        <v>10501</v>
      </c>
      <c r="F1171" s="1" t="s">
        <v>11</v>
      </c>
      <c r="G1171" s="1">
        <v>4</v>
      </c>
      <c r="H1171" s="1">
        <v>8</v>
      </c>
      <c r="I1171" s="1">
        <v>20</v>
      </c>
      <c r="J1171" s="1">
        <v>7</v>
      </c>
      <c r="K1171" s="1">
        <v>6</v>
      </c>
      <c r="L1171" s="1">
        <v>20</v>
      </c>
      <c r="M1171" s="1">
        <v>4</v>
      </c>
      <c r="N1171" s="1">
        <v>9</v>
      </c>
      <c r="O1171" s="1">
        <v>8</v>
      </c>
      <c r="P1171" s="1">
        <v>14</v>
      </c>
      <c r="Q1171" s="1">
        <v>9</v>
      </c>
      <c r="R1171" s="1">
        <v>7</v>
      </c>
      <c r="S1171" s="4">
        <f t="shared" si="18"/>
        <v>20</v>
      </c>
    </row>
    <row r="1172" spans="1:19" ht="15" x14ac:dyDescent="0.2">
      <c r="A1172" s="1">
        <v>223</v>
      </c>
      <c r="B1172" s="1" t="s">
        <v>48</v>
      </c>
      <c r="C1172" s="1">
        <v>223</v>
      </c>
      <c r="D1172" s="1" t="s">
        <v>89</v>
      </c>
      <c r="E1172" s="1">
        <v>20101</v>
      </c>
      <c r="F1172" s="1" t="s">
        <v>12</v>
      </c>
      <c r="G1172" s="1">
        <v>0</v>
      </c>
      <c r="H1172" s="1">
        <v>1</v>
      </c>
      <c r="I1172" s="1">
        <v>2</v>
      </c>
      <c r="J1172" s="1">
        <v>0</v>
      </c>
      <c r="K1172" s="1">
        <v>2</v>
      </c>
      <c r="L1172" s="1">
        <v>2</v>
      </c>
      <c r="M1172" s="1">
        <v>1</v>
      </c>
      <c r="N1172" s="1">
        <v>3</v>
      </c>
      <c r="O1172" s="1">
        <v>3</v>
      </c>
      <c r="P1172" s="1">
        <v>2</v>
      </c>
      <c r="Q1172" s="1">
        <v>0</v>
      </c>
      <c r="R1172" s="1">
        <v>0</v>
      </c>
      <c r="S1172" s="4">
        <f t="shared" si="18"/>
        <v>3</v>
      </c>
    </row>
    <row r="1173" spans="1:19" ht="15" x14ac:dyDescent="0.2">
      <c r="A1173" s="1">
        <v>223</v>
      </c>
      <c r="B1173" s="1" t="s">
        <v>48</v>
      </c>
      <c r="C1173" s="1">
        <v>223</v>
      </c>
      <c r="D1173" s="1" t="s">
        <v>89</v>
      </c>
      <c r="E1173" s="1">
        <v>20103</v>
      </c>
      <c r="F1173" s="1" t="s">
        <v>29</v>
      </c>
      <c r="G1173" s="1">
        <v>0</v>
      </c>
      <c r="H1173" s="1">
        <v>0</v>
      </c>
      <c r="I1173" s="1">
        <v>2</v>
      </c>
      <c r="J1173" s="1">
        <v>0</v>
      </c>
      <c r="K1173" s="1">
        <v>0</v>
      </c>
      <c r="L1173" s="1">
        <v>0</v>
      </c>
      <c r="M1173" s="1">
        <v>0</v>
      </c>
      <c r="N1173" s="1">
        <v>1</v>
      </c>
      <c r="O1173" s="1">
        <v>0</v>
      </c>
      <c r="P1173" s="1">
        <v>0</v>
      </c>
      <c r="Q1173" s="1">
        <v>0</v>
      </c>
      <c r="R1173" s="1">
        <v>1</v>
      </c>
      <c r="S1173" s="4">
        <f t="shared" si="18"/>
        <v>2</v>
      </c>
    </row>
    <row r="1174" spans="1:19" ht="15" x14ac:dyDescent="0.2">
      <c r="A1174" s="1">
        <v>223</v>
      </c>
      <c r="B1174" s="1" t="s">
        <v>48</v>
      </c>
      <c r="C1174" s="1">
        <v>223</v>
      </c>
      <c r="D1174" s="1" t="s">
        <v>89</v>
      </c>
      <c r="E1174" s="1">
        <v>20106</v>
      </c>
      <c r="F1174" s="1" t="s">
        <v>30</v>
      </c>
      <c r="G1174" s="1">
        <v>1</v>
      </c>
      <c r="H1174" s="1">
        <v>34</v>
      </c>
      <c r="I1174" s="1">
        <v>7</v>
      </c>
      <c r="J1174" s="1">
        <v>9</v>
      </c>
      <c r="K1174" s="1">
        <v>1</v>
      </c>
      <c r="L1174" s="1">
        <v>1</v>
      </c>
      <c r="M1174" s="1">
        <v>24</v>
      </c>
      <c r="N1174" s="1">
        <v>5</v>
      </c>
      <c r="O1174" s="1">
        <v>4</v>
      </c>
      <c r="P1174" s="1">
        <v>33</v>
      </c>
      <c r="Q1174" s="1">
        <v>9</v>
      </c>
      <c r="R1174" s="1">
        <v>5</v>
      </c>
      <c r="S1174" s="4">
        <f t="shared" si="18"/>
        <v>34</v>
      </c>
    </row>
    <row r="1175" spans="1:19" ht="15" x14ac:dyDescent="0.2">
      <c r="A1175" s="1">
        <v>223</v>
      </c>
      <c r="B1175" s="1" t="s">
        <v>48</v>
      </c>
      <c r="C1175" s="1">
        <v>223</v>
      </c>
      <c r="D1175" s="1" t="s">
        <v>89</v>
      </c>
      <c r="E1175" s="1">
        <v>20107</v>
      </c>
      <c r="F1175" s="1" t="s">
        <v>13</v>
      </c>
      <c r="G1175" s="1">
        <v>0</v>
      </c>
      <c r="H1175" s="1">
        <v>1</v>
      </c>
      <c r="I1175" s="1">
        <v>0</v>
      </c>
      <c r="J1175" s="1">
        <v>0</v>
      </c>
      <c r="K1175" s="1">
        <v>0</v>
      </c>
      <c r="L1175" s="1">
        <v>0</v>
      </c>
      <c r="M1175" s="1">
        <v>2</v>
      </c>
      <c r="N1175" s="1">
        <v>1</v>
      </c>
      <c r="O1175" s="1">
        <v>2</v>
      </c>
      <c r="P1175" s="1">
        <v>41</v>
      </c>
      <c r="Q1175" s="1">
        <v>5</v>
      </c>
      <c r="R1175" s="1">
        <v>0</v>
      </c>
      <c r="S1175" s="4">
        <f t="shared" si="18"/>
        <v>41</v>
      </c>
    </row>
    <row r="1176" spans="1:19" ht="15" x14ac:dyDescent="0.2">
      <c r="A1176" s="1">
        <v>223</v>
      </c>
      <c r="B1176" s="1" t="s">
        <v>48</v>
      </c>
      <c r="C1176" s="1">
        <v>223</v>
      </c>
      <c r="D1176" s="1" t="s">
        <v>89</v>
      </c>
      <c r="E1176" s="1">
        <v>20108</v>
      </c>
      <c r="F1176" s="1" t="s">
        <v>14</v>
      </c>
      <c r="G1176" s="1">
        <v>0</v>
      </c>
      <c r="H1176" s="1">
        <v>0</v>
      </c>
      <c r="I1176" s="1">
        <v>1</v>
      </c>
      <c r="J1176" s="1">
        <v>0</v>
      </c>
      <c r="K1176" s="1">
        <v>0</v>
      </c>
      <c r="L1176" s="1">
        <v>0</v>
      </c>
      <c r="M1176" s="1">
        <v>0</v>
      </c>
      <c r="N1176" s="1">
        <v>1</v>
      </c>
      <c r="O1176" s="1">
        <v>0</v>
      </c>
      <c r="P1176" s="1">
        <v>0</v>
      </c>
      <c r="Q1176" s="1">
        <v>0</v>
      </c>
      <c r="R1176" s="1">
        <v>0</v>
      </c>
      <c r="S1176" s="4">
        <f t="shared" si="18"/>
        <v>1</v>
      </c>
    </row>
    <row r="1177" spans="1:19" ht="15" x14ac:dyDescent="0.2">
      <c r="A1177" s="1">
        <v>223</v>
      </c>
      <c r="B1177" s="1" t="s">
        <v>48</v>
      </c>
      <c r="C1177" s="1">
        <v>223</v>
      </c>
      <c r="D1177" s="1" t="s">
        <v>89</v>
      </c>
      <c r="E1177" s="1">
        <v>20201</v>
      </c>
      <c r="F1177" s="1" t="s">
        <v>15</v>
      </c>
      <c r="G1177" s="1">
        <v>10</v>
      </c>
      <c r="H1177" s="1">
        <v>3</v>
      </c>
      <c r="I1177" s="1">
        <v>4</v>
      </c>
      <c r="J1177" s="1">
        <v>8</v>
      </c>
      <c r="K1177" s="1">
        <v>4</v>
      </c>
      <c r="L1177" s="1">
        <v>3</v>
      </c>
      <c r="M1177" s="1">
        <v>10</v>
      </c>
      <c r="N1177" s="1">
        <v>4</v>
      </c>
      <c r="O1177" s="1">
        <v>7</v>
      </c>
      <c r="P1177" s="1">
        <v>4</v>
      </c>
      <c r="Q1177" s="1">
        <v>18</v>
      </c>
      <c r="R1177" s="1">
        <v>2</v>
      </c>
      <c r="S1177" s="4">
        <f t="shared" si="18"/>
        <v>18</v>
      </c>
    </row>
    <row r="1178" spans="1:19" ht="15" x14ac:dyDescent="0.2">
      <c r="A1178" s="1">
        <v>223</v>
      </c>
      <c r="B1178" s="1" t="s">
        <v>48</v>
      </c>
      <c r="C1178" s="1">
        <v>223</v>
      </c>
      <c r="D1178" s="1" t="s">
        <v>89</v>
      </c>
      <c r="E1178" s="1">
        <v>20202</v>
      </c>
      <c r="F1178" s="1" t="s">
        <v>16</v>
      </c>
      <c r="G1178" s="1">
        <v>1</v>
      </c>
      <c r="H1178" s="1">
        <v>0</v>
      </c>
      <c r="I1178" s="1">
        <v>8</v>
      </c>
      <c r="J1178" s="1">
        <v>2</v>
      </c>
      <c r="K1178" s="1">
        <v>2</v>
      </c>
      <c r="L1178" s="1">
        <v>0</v>
      </c>
      <c r="M1178" s="1">
        <v>2</v>
      </c>
      <c r="N1178" s="1">
        <v>2</v>
      </c>
      <c r="O1178" s="1">
        <v>3</v>
      </c>
      <c r="P1178" s="1">
        <v>1</v>
      </c>
      <c r="Q1178" s="1">
        <v>5</v>
      </c>
      <c r="R1178" s="1">
        <v>2</v>
      </c>
      <c r="S1178" s="4">
        <f t="shared" si="18"/>
        <v>8</v>
      </c>
    </row>
    <row r="1179" spans="1:19" ht="15" x14ac:dyDescent="0.2">
      <c r="A1179" s="1">
        <v>223</v>
      </c>
      <c r="B1179" s="1" t="s">
        <v>48</v>
      </c>
      <c r="C1179" s="1">
        <v>223</v>
      </c>
      <c r="D1179" s="1" t="s">
        <v>89</v>
      </c>
      <c r="E1179" s="1">
        <v>30102</v>
      </c>
      <c r="F1179" s="1" t="s">
        <v>33</v>
      </c>
      <c r="G1179" s="1">
        <v>13</v>
      </c>
      <c r="H1179" s="1">
        <v>14</v>
      </c>
      <c r="I1179" s="1">
        <v>21</v>
      </c>
      <c r="J1179" s="1">
        <v>15</v>
      </c>
      <c r="K1179" s="1">
        <v>30</v>
      </c>
      <c r="L1179" s="1">
        <v>18</v>
      </c>
      <c r="M1179" s="1">
        <v>20</v>
      </c>
      <c r="N1179" s="1">
        <v>32</v>
      </c>
      <c r="O1179" s="1">
        <v>18</v>
      </c>
      <c r="P1179" s="1">
        <v>21</v>
      </c>
      <c r="Q1179" s="1">
        <v>38</v>
      </c>
      <c r="R1179" s="1">
        <v>22</v>
      </c>
      <c r="S1179" s="4">
        <f t="shared" si="18"/>
        <v>38</v>
      </c>
    </row>
    <row r="1180" spans="1:19" ht="15" x14ac:dyDescent="0.2">
      <c r="A1180" s="1">
        <v>223</v>
      </c>
      <c r="B1180" s="1" t="s">
        <v>48</v>
      </c>
      <c r="C1180" s="1">
        <v>223</v>
      </c>
      <c r="D1180" s="1" t="s">
        <v>89</v>
      </c>
      <c r="E1180" s="1">
        <v>30104</v>
      </c>
      <c r="F1180" s="1" t="s">
        <v>34</v>
      </c>
      <c r="G1180" s="1">
        <v>17</v>
      </c>
      <c r="H1180" s="1">
        <v>22</v>
      </c>
      <c r="I1180" s="1">
        <v>22</v>
      </c>
      <c r="J1180" s="1">
        <v>10</v>
      </c>
      <c r="K1180" s="1">
        <v>27</v>
      </c>
      <c r="L1180" s="1">
        <v>34</v>
      </c>
      <c r="M1180" s="1">
        <v>35</v>
      </c>
      <c r="N1180" s="1">
        <v>52</v>
      </c>
      <c r="O1180" s="1">
        <v>26</v>
      </c>
      <c r="P1180" s="1">
        <v>17</v>
      </c>
      <c r="Q1180" s="1">
        <v>54</v>
      </c>
      <c r="R1180" s="1">
        <v>13</v>
      </c>
      <c r="S1180" s="4">
        <f t="shared" si="18"/>
        <v>54</v>
      </c>
    </row>
    <row r="1181" spans="1:19" ht="15" x14ac:dyDescent="0.2">
      <c r="A1181" s="1">
        <v>223</v>
      </c>
      <c r="B1181" s="1" t="s">
        <v>48</v>
      </c>
      <c r="C1181" s="1">
        <v>223</v>
      </c>
      <c r="D1181" s="1" t="s">
        <v>89</v>
      </c>
      <c r="E1181" s="1">
        <v>30106</v>
      </c>
      <c r="F1181" s="1" t="s">
        <v>36</v>
      </c>
      <c r="G1181" s="1">
        <v>19</v>
      </c>
      <c r="H1181" s="1">
        <v>19</v>
      </c>
      <c r="I1181" s="1">
        <v>22</v>
      </c>
      <c r="J1181" s="1">
        <v>11</v>
      </c>
      <c r="K1181" s="1">
        <v>13</v>
      </c>
      <c r="L1181" s="1">
        <v>29</v>
      </c>
      <c r="M1181" s="1">
        <v>21</v>
      </c>
      <c r="N1181" s="1">
        <v>26</v>
      </c>
      <c r="O1181" s="1">
        <v>12</v>
      </c>
      <c r="P1181" s="1">
        <v>24</v>
      </c>
      <c r="Q1181" s="1">
        <v>44</v>
      </c>
      <c r="R1181" s="1">
        <v>13</v>
      </c>
      <c r="S1181" s="4">
        <f t="shared" ref="S1181:S1242" si="19">MAX(G1181:R1181)</f>
        <v>44</v>
      </c>
    </row>
    <row r="1182" spans="1:19" ht="15" x14ac:dyDescent="0.2">
      <c r="A1182" s="1">
        <v>223</v>
      </c>
      <c r="B1182" s="1" t="s">
        <v>48</v>
      </c>
      <c r="C1182" s="1">
        <v>223</v>
      </c>
      <c r="D1182" s="1" t="s">
        <v>89</v>
      </c>
      <c r="E1182" s="1">
        <v>30107</v>
      </c>
      <c r="F1182" s="1" t="s">
        <v>37</v>
      </c>
      <c r="G1182" s="1">
        <v>42</v>
      </c>
      <c r="H1182" s="1">
        <v>16</v>
      </c>
      <c r="I1182" s="1">
        <v>3</v>
      </c>
      <c r="J1182" s="1">
        <v>12</v>
      </c>
      <c r="K1182" s="1">
        <v>46</v>
      </c>
      <c r="L1182" s="1">
        <v>24</v>
      </c>
      <c r="M1182" s="1">
        <v>5</v>
      </c>
      <c r="N1182" s="1">
        <v>11</v>
      </c>
      <c r="O1182" s="1">
        <v>52</v>
      </c>
      <c r="P1182" s="1">
        <v>26</v>
      </c>
      <c r="Q1182" s="1">
        <v>15</v>
      </c>
      <c r="R1182" s="1">
        <v>4</v>
      </c>
      <c r="S1182" s="4">
        <f t="shared" si="19"/>
        <v>52</v>
      </c>
    </row>
    <row r="1183" spans="1:19" ht="15" x14ac:dyDescent="0.2">
      <c r="A1183" s="1">
        <v>223</v>
      </c>
      <c r="B1183" s="1" t="s">
        <v>48</v>
      </c>
      <c r="C1183" s="1">
        <v>223</v>
      </c>
      <c r="D1183" s="1" t="s">
        <v>89</v>
      </c>
      <c r="E1183" s="1">
        <v>30110</v>
      </c>
      <c r="F1183" s="1" t="s">
        <v>38</v>
      </c>
      <c r="G1183" s="1">
        <v>6</v>
      </c>
      <c r="H1183" s="1">
        <v>5</v>
      </c>
      <c r="I1183" s="1">
        <v>7</v>
      </c>
      <c r="J1183" s="1">
        <v>30</v>
      </c>
      <c r="K1183" s="1">
        <v>22</v>
      </c>
      <c r="L1183" s="1">
        <v>29</v>
      </c>
      <c r="M1183" s="1">
        <v>11</v>
      </c>
      <c r="N1183" s="1">
        <v>16</v>
      </c>
      <c r="O1183" s="1">
        <v>4</v>
      </c>
      <c r="P1183" s="1">
        <v>7</v>
      </c>
      <c r="Q1183" s="1">
        <v>21</v>
      </c>
      <c r="R1183" s="1">
        <v>31</v>
      </c>
      <c r="S1183" s="4">
        <f t="shared" si="19"/>
        <v>31</v>
      </c>
    </row>
    <row r="1184" spans="1:19" ht="15" x14ac:dyDescent="0.2">
      <c r="A1184" s="1">
        <v>223</v>
      </c>
      <c r="B1184" s="1" t="s">
        <v>48</v>
      </c>
      <c r="C1184" s="1">
        <v>223</v>
      </c>
      <c r="D1184" s="1" t="s">
        <v>89</v>
      </c>
      <c r="E1184" s="1">
        <v>40101</v>
      </c>
      <c r="F1184" s="1" t="s">
        <v>39</v>
      </c>
      <c r="G1184" s="1">
        <v>0</v>
      </c>
      <c r="H1184" s="1">
        <v>2</v>
      </c>
      <c r="I1184" s="1">
        <v>1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4">
        <f t="shared" si="19"/>
        <v>2</v>
      </c>
    </row>
    <row r="1185" spans="1:19" ht="15" x14ac:dyDescent="0.2">
      <c r="A1185" s="1">
        <v>223</v>
      </c>
      <c r="B1185" s="1" t="s">
        <v>48</v>
      </c>
      <c r="C1185" s="1">
        <v>223</v>
      </c>
      <c r="D1185" s="1" t="s">
        <v>89</v>
      </c>
      <c r="E1185" s="1">
        <v>40102</v>
      </c>
      <c r="F1185" s="1" t="s">
        <v>17</v>
      </c>
      <c r="G1185" s="1">
        <v>5</v>
      </c>
      <c r="H1185" s="1">
        <v>9</v>
      </c>
      <c r="I1185" s="1">
        <v>23</v>
      </c>
      <c r="J1185" s="1">
        <v>5</v>
      </c>
      <c r="K1185" s="1">
        <v>30</v>
      </c>
      <c r="L1185" s="1">
        <v>9</v>
      </c>
      <c r="M1185" s="1">
        <v>7</v>
      </c>
      <c r="N1185" s="1">
        <v>15</v>
      </c>
      <c r="O1185" s="1">
        <v>10</v>
      </c>
      <c r="P1185" s="1">
        <v>8</v>
      </c>
      <c r="Q1185" s="1">
        <v>9</v>
      </c>
      <c r="R1185" s="1">
        <v>8</v>
      </c>
      <c r="S1185" s="4">
        <f t="shared" si="19"/>
        <v>30</v>
      </c>
    </row>
    <row r="1186" spans="1:19" ht="15" x14ac:dyDescent="0.2">
      <c r="A1186" s="1">
        <v>223</v>
      </c>
      <c r="B1186" s="1" t="s">
        <v>48</v>
      </c>
      <c r="C1186" s="1">
        <v>223</v>
      </c>
      <c r="D1186" s="1" t="s">
        <v>89</v>
      </c>
      <c r="E1186" s="1">
        <v>40103</v>
      </c>
      <c r="F1186" s="1" t="s">
        <v>18</v>
      </c>
      <c r="G1186" s="1">
        <v>1</v>
      </c>
      <c r="H1186" s="1">
        <v>1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4">
        <f t="shared" si="19"/>
        <v>1</v>
      </c>
    </row>
    <row r="1187" spans="1:19" ht="15" x14ac:dyDescent="0.2">
      <c r="A1187" s="1">
        <v>223</v>
      </c>
      <c r="B1187" s="1" t="s">
        <v>48</v>
      </c>
      <c r="C1187" s="1">
        <v>223</v>
      </c>
      <c r="D1187" s="1" t="s">
        <v>89</v>
      </c>
      <c r="E1187" s="1">
        <v>40201</v>
      </c>
      <c r="F1187" s="1" t="s">
        <v>40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3</v>
      </c>
      <c r="O1187" s="1">
        <v>1</v>
      </c>
      <c r="P1187" s="1">
        <v>1</v>
      </c>
      <c r="Q1187" s="1">
        <v>2</v>
      </c>
      <c r="R1187" s="1">
        <v>3</v>
      </c>
      <c r="S1187" s="4">
        <f t="shared" si="19"/>
        <v>3</v>
      </c>
    </row>
    <row r="1188" spans="1:19" ht="15" x14ac:dyDescent="0.2">
      <c r="A1188" s="1">
        <v>223</v>
      </c>
      <c r="B1188" s="1" t="s">
        <v>48</v>
      </c>
      <c r="C1188" s="1">
        <v>223</v>
      </c>
      <c r="D1188" s="1" t="s">
        <v>89</v>
      </c>
      <c r="E1188" s="1">
        <v>40202</v>
      </c>
      <c r="F1188" s="1" t="s">
        <v>41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1</v>
      </c>
      <c r="O1188" s="1">
        <v>0</v>
      </c>
      <c r="P1188" s="1">
        <v>0</v>
      </c>
      <c r="Q1188" s="1">
        <v>0</v>
      </c>
      <c r="R1188" s="1">
        <v>0</v>
      </c>
      <c r="S1188" s="4">
        <f t="shared" si="19"/>
        <v>1</v>
      </c>
    </row>
    <row r="1189" spans="1:19" ht="15" x14ac:dyDescent="0.2">
      <c r="A1189" s="1">
        <v>248</v>
      </c>
      <c r="B1189" s="1" t="s">
        <v>48</v>
      </c>
      <c r="C1189" s="1">
        <v>248</v>
      </c>
      <c r="D1189" s="1" t="s">
        <v>90</v>
      </c>
      <c r="E1189" s="1">
        <v>10102</v>
      </c>
      <c r="F1189" s="1" t="s">
        <v>20</v>
      </c>
      <c r="G1189" s="1">
        <v>0</v>
      </c>
      <c r="H1189" s="1">
        <v>0</v>
      </c>
      <c r="I1189" s="1">
        <v>0</v>
      </c>
      <c r="J1189" s="1">
        <v>1</v>
      </c>
      <c r="K1189" s="1">
        <v>1</v>
      </c>
      <c r="L1189" s="1">
        <v>2</v>
      </c>
      <c r="M1189" s="1">
        <v>4</v>
      </c>
      <c r="N1189" s="1">
        <v>2</v>
      </c>
      <c r="O1189" s="1">
        <v>3</v>
      </c>
      <c r="P1189" s="1">
        <v>0</v>
      </c>
      <c r="Q1189" s="1">
        <v>1</v>
      </c>
      <c r="R1189" s="1">
        <v>1</v>
      </c>
      <c r="S1189" s="4">
        <f t="shared" si="19"/>
        <v>4</v>
      </c>
    </row>
    <row r="1190" spans="1:19" ht="15" x14ac:dyDescent="0.2">
      <c r="A1190" s="1">
        <v>248</v>
      </c>
      <c r="B1190" s="1" t="s">
        <v>48</v>
      </c>
      <c r="C1190" s="1">
        <v>248</v>
      </c>
      <c r="D1190" s="1" t="s">
        <v>90</v>
      </c>
      <c r="E1190" s="1">
        <v>10103</v>
      </c>
      <c r="F1190" s="1" t="s">
        <v>21</v>
      </c>
      <c r="G1190" s="1">
        <v>1</v>
      </c>
      <c r="H1190" s="1">
        <v>2</v>
      </c>
      <c r="I1190" s="1">
        <v>1</v>
      </c>
      <c r="J1190" s="1">
        <v>3</v>
      </c>
      <c r="K1190" s="1">
        <v>3</v>
      </c>
      <c r="L1190" s="1">
        <v>2</v>
      </c>
      <c r="M1190" s="1">
        <v>1</v>
      </c>
      <c r="N1190" s="1">
        <v>3</v>
      </c>
      <c r="O1190" s="1">
        <v>2</v>
      </c>
      <c r="P1190" s="1">
        <v>4</v>
      </c>
      <c r="Q1190" s="1">
        <v>0</v>
      </c>
      <c r="R1190" s="1">
        <v>0</v>
      </c>
      <c r="S1190" s="4">
        <f t="shared" si="19"/>
        <v>4</v>
      </c>
    </row>
    <row r="1191" spans="1:19" ht="15" x14ac:dyDescent="0.2">
      <c r="A1191" s="1">
        <v>248</v>
      </c>
      <c r="B1191" s="1" t="s">
        <v>48</v>
      </c>
      <c r="C1191" s="1">
        <v>248</v>
      </c>
      <c r="D1191" s="1" t="s">
        <v>90</v>
      </c>
      <c r="E1191" s="1">
        <v>10104</v>
      </c>
      <c r="F1191" s="1" t="s">
        <v>22</v>
      </c>
      <c r="G1191" s="1">
        <v>46</v>
      </c>
      <c r="H1191" s="1">
        <v>53</v>
      </c>
      <c r="I1191" s="1">
        <v>53</v>
      </c>
      <c r="J1191" s="1">
        <v>48</v>
      </c>
      <c r="K1191" s="1">
        <v>56</v>
      </c>
      <c r="L1191" s="1">
        <v>64</v>
      </c>
      <c r="M1191" s="1">
        <v>74</v>
      </c>
      <c r="N1191" s="1">
        <v>63</v>
      </c>
      <c r="O1191" s="1">
        <v>73</v>
      </c>
      <c r="P1191" s="1">
        <v>79</v>
      </c>
      <c r="Q1191" s="1">
        <v>74</v>
      </c>
      <c r="R1191" s="1">
        <v>75</v>
      </c>
      <c r="S1191" s="4">
        <f t="shared" si="19"/>
        <v>79</v>
      </c>
    </row>
    <row r="1192" spans="1:19" ht="15" x14ac:dyDescent="0.2">
      <c r="A1192" s="1">
        <v>248</v>
      </c>
      <c r="B1192" s="1" t="s">
        <v>48</v>
      </c>
      <c r="C1192" s="1">
        <v>248</v>
      </c>
      <c r="D1192" s="1" t="s">
        <v>90</v>
      </c>
      <c r="E1192" s="1">
        <v>10106</v>
      </c>
      <c r="F1192" s="1" t="s">
        <v>23</v>
      </c>
      <c r="G1192" s="1">
        <v>48</v>
      </c>
      <c r="H1192" s="1">
        <v>40</v>
      </c>
      <c r="I1192" s="1">
        <v>27</v>
      </c>
      <c r="J1192" s="1">
        <v>32</v>
      </c>
      <c r="K1192" s="1">
        <v>71</v>
      </c>
      <c r="L1192" s="1">
        <v>40</v>
      </c>
      <c r="M1192" s="1">
        <v>48</v>
      </c>
      <c r="N1192" s="1">
        <v>83</v>
      </c>
      <c r="O1192" s="1">
        <v>41</v>
      </c>
      <c r="P1192" s="1">
        <v>55</v>
      </c>
      <c r="Q1192" s="1">
        <v>60</v>
      </c>
      <c r="R1192" s="1">
        <v>66</v>
      </c>
      <c r="S1192" s="4">
        <f t="shared" si="19"/>
        <v>83</v>
      </c>
    </row>
    <row r="1193" spans="1:19" ht="15" x14ac:dyDescent="0.2">
      <c r="A1193" s="1">
        <v>248</v>
      </c>
      <c r="B1193" s="1" t="s">
        <v>48</v>
      </c>
      <c r="C1193" s="1">
        <v>248</v>
      </c>
      <c r="D1193" s="1" t="s">
        <v>90</v>
      </c>
      <c r="E1193" s="1">
        <v>10107</v>
      </c>
      <c r="F1193" s="1" t="s">
        <v>2</v>
      </c>
      <c r="G1193" s="1">
        <v>12</v>
      </c>
      <c r="H1193" s="1">
        <v>13</v>
      </c>
      <c r="I1193" s="1">
        <v>18</v>
      </c>
      <c r="J1193" s="1">
        <v>23</v>
      </c>
      <c r="K1193" s="1">
        <v>21</v>
      </c>
      <c r="L1193" s="1">
        <v>15</v>
      </c>
      <c r="M1193" s="1">
        <v>25</v>
      </c>
      <c r="N1193" s="1">
        <v>14</v>
      </c>
      <c r="O1193" s="1">
        <v>25</v>
      </c>
      <c r="P1193" s="1">
        <v>27</v>
      </c>
      <c r="Q1193" s="1">
        <v>22</v>
      </c>
      <c r="R1193" s="1">
        <v>44</v>
      </c>
      <c r="S1193" s="4">
        <f t="shared" si="19"/>
        <v>44</v>
      </c>
    </row>
    <row r="1194" spans="1:19" ht="15" x14ac:dyDescent="0.2">
      <c r="A1194" s="1">
        <v>248</v>
      </c>
      <c r="B1194" s="1" t="s">
        <v>48</v>
      </c>
      <c r="C1194" s="1">
        <v>248</v>
      </c>
      <c r="D1194" s="1" t="s">
        <v>90</v>
      </c>
      <c r="E1194" s="1">
        <v>10108</v>
      </c>
      <c r="F1194" s="1" t="s">
        <v>3</v>
      </c>
      <c r="G1194" s="1">
        <v>37</v>
      </c>
      <c r="H1194" s="1">
        <v>45</v>
      </c>
      <c r="I1194" s="1">
        <v>32</v>
      </c>
      <c r="J1194" s="1">
        <v>57</v>
      </c>
      <c r="K1194" s="1">
        <v>41</v>
      </c>
      <c r="L1194" s="1">
        <v>28</v>
      </c>
      <c r="M1194" s="1">
        <v>38</v>
      </c>
      <c r="N1194" s="1">
        <v>48</v>
      </c>
      <c r="O1194" s="1">
        <v>75</v>
      </c>
      <c r="P1194" s="1">
        <v>25</v>
      </c>
      <c r="Q1194" s="1">
        <v>71</v>
      </c>
      <c r="R1194" s="1">
        <v>54</v>
      </c>
      <c r="S1194" s="4">
        <f t="shared" si="19"/>
        <v>75</v>
      </c>
    </row>
    <row r="1195" spans="1:19" ht="15" x14ac:dyDescent="0.2">
      <c r="A1195" s="1">
        <v>248</v>
      </c>
      <c r="B1195" s="1" t="s">
        <v>48</v>
      </c>
      <c r="C1195" s="1">
        <v>248</v>
      </c>
      <c r="D1195" s="1" t="s">
        <v>90</v>
      </c>
      <c r="E1195" s="1">
        <v>10109</v>
      </c>
      <c r="F1195" s="1" t="s">
        <v>24</v>
      </c>
      <c r="G1195" s="1">
        <v>25</v>
      </c>
      <c r="H1195" s="1">
        <v>35</v>
      </c>
      <c r="I1195" s="1">
        <v>27</v>
      </c>
      <c r="J1195" s="1">
        <v>49</v>
      </c>
      <c r="K1195" s="1">
        <v>26</v>
      </c>
      <c r="L1195" s="1">
        <v>31</v>
      </c>
      <c r="M1195" s="1">
        <v>37</v>
      </c>
      <c r="N1195" s="1">
        <v>49</v>
      </c>
      <c r="O1195" s="1">
        <v>75</v>
      </c>
      <c r="P1195" s="1">
        <v>13</v>
      </c>
      <c r="Q1195" s="1">
        <v>15</v>
      </c>
      <c r="R1195" s="1">
        <v>48</v>
      </c>
      <c r="S1195" s="4">
        <f t="shared" si="19"/>
        <v>75</v>
      </c>
    </row>
    <row r="1196" spans="1:19" ht="15" x14ac:dyDescent="0.2">
      <c r="A1196" s="1">
        <v>248</v>
      </c>
      <c r="B1196" s="1" t="s">
        <v>48</v>
      </c>
      <c r="C1196" s="1">
        <v>248</v>
      </c>
      <c r="D1196" s="1" t="s">
        <v>90</v>
      </c>
      <c r="E1196" s="1">
        <v>10110</v>
      </c>
      <c r="F1196" s="1" t="s">
        <v>25</v>
      </c>
      <c r="G1196" s="1">
        <v>18</v>
      </c>
      <c r="H1196" s="1">
        <v>20</v>
      </c>
      <c r="I1196" s="1">
        <v>52</v>
      </c>
      <c r="J1196" s="1">
        <v>25</v>
      </c>
      <c r="K1196" s="1">
        <v>25</v>
      </c>
      <c r="L1196" s="1">
        <v>20</v>
      </c>
      <c r="M1196" s="1">
        <v>70</v>
      </c>
      <c r="N1196" s="1">
        <v>29</v>
      </c>
      <c r="O1196" s="1">
        <v>23</v>
      </c>
      <c r="P1196" s="1">
        <v>70</v>
      </c>
      <c r="Q1196" s="1">
        <v>39</v>
      </c>
      <c r="R1196" s="1">
        <v>7</v>
      </c>
      <c r="S1196" s="4">
        <f t="shared" si="19"/>
        <v>70</v>
      </c>
    </row>
    <row r="1197" spans="1:19" ht="15" x14ac:dyDescent="0.2">
      <c r="A1197" s="1">
        <v>248</v>
      </c>
      <c r="B1197" s="1" t="s">
        <v>48</v>
      </c>
      <c r="C1197" s="1">
        <v>248</v>
      </c>
      <c r="D1197" s="1" t="s">
        <v>90</v>
      </c>
      <c r="E1197" s="1">
        <v>10113</v>
      </c>
      <c r="F1197" s="1" t="s">
        <v>4</v>
      </c>
      <c r="G1197" s="1">
        <v>3</v>
      </c>
      <c r="H1197" s="1">
        <v>11</v>
      </c>
      <c r="I1197" s="1">
        <v>17</v>
      </c>
      <c r="J1197" s="1">
        <v>3</v>
      </c>
      <c r="K1197" s="1">
        <v>3</v>
      </c>
      <c r="L1197" s="1">
        <v>61</v>
      </c>
      <c r="M1197" s="1">
        <v>23</v>
      </c>
      <c r="N1197" s="1">
        <v>41</v>
      </c>
      <c r="O1197" s="1">
        <v>4</v>
      </c>
      <c r="P1197" s="1">
        <v>10</v>
      </c>
      <c r="Q1197" s="1">
        <v>20</v>
      </c>
      <c r="R1197" s="1">
        <v>24</v>
      </c>
      <c r="S1197" s="4">
        <f t="shared" si="19"/>
        <v>61</v>
      </c>
    </row>
    <row r="1198" spans="1:19" ht="15" x14ac:dyDescent="0.2">
      <c r="A1198" s="1">
        <v>248</v>
      </c>
      <c r="B1198" s="1" t="s">
        <v>48</v>
      </c>
      <c r="C1198" s="1">
        <v>248</v>
      </c>
      <c r="D1198" s="1" t="s">
        <v>90</v>
      </c>
      <c r="E1198" s="1">
        <v>10203</v>
      </c>
      <c r="F1198" s="1" t="s">
        <v>6</v>
      </c>
      <c r="G1198" s="1">
        <v>9</v>
      </c>
      <c r="H1198" s="1">
        <v>28</v>
      </c>
      <c r="I1198" s="1">
        <v>14</v>
      </c>
      <c r="J1198" s="1">
        <v>19</v>
      </c>
      <c r="K1198" s="1">
        <v>13</v>
      </c>
      <c r="L1198" s="1">
        <v>30</v>
      </c>
      <c r="M1198" s="1">
        <v>14</v>
      </c>
      <c r="N1198" s="1">
        <v>16</v>
      </c>
      <c r="O1198" s="1">
        <v>45</v>
      </c>
      <c r="P1198" s="1">
        <v>35</v>
      </c>
      <c r="Q1198" s="1">
        <v>42</v>
      </c>
      <c r="R1198" s="1">
        <v>30</v>
      </c>
      <c r="S1198" s="4">
        <f t="shared" si="19"/>
        <v>45</v>
      </c>
    </row>
    <row r="1199" spans="1:19" ht="15" x14ac:dyDescent="0.2">
      <c r="A1199" s="1">
        <v>248</v>
      </c>
      <c r="B1199" s="1" t="s">
        <v>48</v>
      </c>
      <c r="C1199" s="1">
        <v>248</v>
      </c>
      <c r="D1199" s="1" t="s">
        <v>90</v>
      </c>
      <c r="E1199" s="1">
        <v>10204</v>
      </c>
      <c r="F1199" s="1" t="s">
        <v>7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2</v>
      </c>
      <c r="S1199" s="4">
        <f t="shared" si="19"/>
        <v>2</v>
      </c>
    </row>
    <row r="1200" spans="1:19" ht="15" x14ac:dyDescent="0.2">
      <c r="A1200" s="1">
        <v>248</v>
      </c>
      <c r="B1200" s="1" t="s">
        <v>48</v>
      </c>
      <c r="C1200" s="1">
        <v>248</v>
      </c>
      <c r="D1200" s="1" t="s">
        <v>90</v>
      </c>
      <c r="E1200" s="1">
        <v>10206</v>
      </c>
      <c r="F1200" s="1" t="s">
        <v>8</v>
      </c>
      <c r="G1200" s="1">
        <v>32</v>
      </c>
      <c r="H1200" s="1">
        <v>28</v>
      </c>
      <c r="I1200" s="1">
        <v>6</v>
      </c>
      <c r="J1200" s="1">
        <v>18</v>
      </c>
      <c r="K1200" s="1">
        <v>16</v>
      </c>
      <c r="L1200" s="1">
        <v>19</v>
      </c>
      <c r="M1200" s="1">
        <v>2</v>
      </c>
      <c r="N1200" s="1">
        <v>41</v>
      </c>
      <c r="O1200" s="1">
        <v>19</v>
      </c>
      <c r="P1200" s="1">
        <v>32</v>
      </c>
      <c r="Q1200" s="1">
        <v>36</v>
      </c>
      <c r="R1200" s="1">
        <v>30</v>
      </c>
      <c r="S1200" s="4">
        <f t="shared" si="19"/>
        <v>41</v>
      </c>
    </row>
    <row r="1201" spans="1:19" ht="15" x14ac:dyDescent="0.2">
      <c r="A1201" s="1">
        <v>248</v>
      </c>
      <c r="B1201" s="1" t="s">
        <v>48</v>
      </c>
      <c r="C1201" s="1">
        <v>248</v>
      </c>
      <c r="D1201" s="1" t="s">
        <v>90</v>
      </c>
      <c r="E1201" s="1">
        <v>10303</v>
      </c>
      <c r="F1201" s="1" t="s">
        <v>9</v>
      </c>
      <c r="G1201" s="1">
        <v>2</v>
      </c>
      <c r="H1201" s="1">
        <v>2</v>
      </c>
      <c r="I1201" s="1">
        <v>2</v>
      </c>
      <c r="J1201" s="1">
        <v>1</v>
      </c>
      <c r="K1201" s="1">
        <v>0</v>
      </c>
      <c r="L1201" s="1">
        <v>0</v>
      </c>
      <c r="M1201" s="1">
        <v>1</v>
      </c>
      <c r="N1201" s="1">
        <v>2</v>
      </c>
      <c r="O1201" s="1">
        <v>0</v>
      </c>
      <c r="P1201" s="1">
        <v>0</v>
      </c>
      <c r="Q1201" s="1">
        <v>0</v>
      </c>
      <c r="R1201" s="1">
        <v>0</v>
      </c>
      <c r="S1201" s="4">
        <f t="shared" si="19"/>
        <v>2</v>
      </c>
    </row>
    <row r="1202" spans="1:19" ht="15" x14ac:dyDescent="0.2">
      <c r="A1202" s="1">
        <v>248</v>
      </c>
      <c r="B1202" s="1" t="s">
        <v>48</v>
      </c>
      <c r="C1202" s="1">
        <v>248</v>
      </c>
      <c r="D1202" s="1" t="s">
        <v>90</v>
      </c>
      <c r="E1202" s="1">
        <v>10401</v>
      </c>
      <c r="F1202" s="1" t="s">
        <v>28</v>
      </c>
      <c r="G1202" s="1">
        <v>1</v>
      </c>
      <c r="H1202" s="1">
        <v>4</v>
      </c>
      <c r="I1202" s="1">
        <v>6</v>
      </c>
      <c r="J1202" s="1">
        <v>6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7</v>
      </c>
      <c r="Q1202" s="1">
        <v>1</v>
      </c>
      <c r="R1202" s="1">
        <v>0</v>
      </c>
      <c r="S1202" s="4">
        <f t="shared" si="19"/>
        <v>7</v>
      </c>
    </row>
    <row r="1203" spans="1:19" ht="15" x14ac:dyDescent="0.2">
      <c r="A1203" s="1">
        <v>248</v>
      </c>
      <c r="B1203" s="1" t="s">
        <v>48</v>
      </c>
      <c r="C1203" s="1">
        <v>248</v>
      </c>
      <c r="D1203" s="1" t="s">
        <v>90</v>
      </c>
      <c r="E1203" s="1">
        <v>10402</v>
      </c>
      <c r="F1203" s="1" t="s">
        <v>10</v>
      </c>
      <c r="G1203" s="1">
        <v>17</v>
      </c>
      <c r="H1203" s="1">
        <v>12</v>
      </c>
      <c r="I1203" s="1">
        <v>14</v>
      </c>
      <c r="J1203" s="1">
        <v>8</v>
      </c>
      <c r="K1203" s="1">
        <v>16</v>
      </c>
      <c r="L1203" s="1">
        <v>9</v>
      </c>
      <c r="M1203" s="1">
        <v>22</v>
      </c>
      <c r="N1203" s="1">
        <v>38</v>
      </c>
      <c r="O1203" s="1">
        <v>9</v>
      </c>
      <c r="P1203" s="1">
        <v>37</v>
      </c>
      <c r="Q1203" s="1">
        <v>13</v>
      </c>
      <c r="R1203" s="1">
        <v>30</v>
      </c>
      <c r="S1203" s="4">
        <f t="shared" si="19"/>
        <v>38</v>
      </c>
    </row>
    <row r="1204" spans="1:19" ht="15" x14ac:dyDescent="0.2">
      <c r="A1204" s="1">
        <v>248</v>
      </c>
      <c r="B1204" s="1" t="s">
        <v>48</v>
      </c>
      <c r="C1204" s="1">
        <v>248</v>
      </c>
      <c r="D1204" s="1" t="s">
        <v>90</v>
      </c>
      <c r="E1204" s="1">
        <v>10501</v>
      </c>
      <c r="F1204" s="1" t="s">
        <v>11</v>
      </c>
      <c r="G1204" s="1">
        <v>5</v>
      </c>
      <c r="H1204" s="1">
        <v>7</v>
      </c>
      <c r="I1204" s="1">
        <v>24</v>
      </c>
      <c r="J1204" s="1">
        <v>7</v>
      </c>
      <c r="K1204" s="1">
        <v>10</v>
      </c>
      <c r="L1204" s="1">
        <v>25</v>
      </c>
      <c r="M1204" s="1">
        <v>3</v>
      </c>
      <c r="N1204" s="1">
        <v>12</v>
      </c>
      <c r="O1204" s="1">
        <v>14</v>
      </c>
      <c r="P1204" s="1">
        <v>14</v>
      </c>
      <c r="Q1204" s="1">
        <v>5</v>
      </c>
      <c r="R1204" s="1">
        <v>0</v>
      </c>
      <c r="S1204" s="4">
        <f t="shared" si="19"/>
        <v>25</v>
      </c>
    </row>
    <row r="1205" spans="1:19" ht="15" x14ac:dyDescent="0.2">
      <c r="A1205" s="1">
        <v>248</v>
      </c>
      <c r="B1205" s="1" t="s">
        <v>48</v>
      </c>
      <c r="C1205" s="1">
        <v>248</v>
      </c>
      <c r="D1205" s="1" t="s">
        <v>90</v>
      </c>
      <c r="E1205" s="1">
        <v>20101</v>
      </c>
      <c r="F1205" s="1" t="s">
        <v>12</v>
      </c>
      <c r="G1205" s="1">
        <v>3</v>
      </c>
      <c r="H1205" s="1">
        <v>11</v>
      </c>
      <c r="I1205" s="1">
        <v>8</v>
      </c>
      <c r="J1205" s="1">
        <v>2</v>
      </c>
      <c r="K1205" s="1">
        <v>6</v>
      </c>
      <c r="L1205" s="1">
        <v>7</v>
      </c>
      <c r="M1205" s="1">
        <v>14</v>
      </c>
      <c r="N1205" s="1">
        <v>20</v>
      </c>
      <c r="O1205" s="1">
        <v>11</v>
      </c>
      <c r="P1205" s="1">
        <v>12</v>
      </c>
      <c r="Q1205" s="1">
        <v>15</v>
      </c>
      <c r="R1205" s="1">
        <v>2</v>
      </c>
      <c r="S1205" s="4">
        <f t="shared" si="19"/>
        <v>20</v>
      </c>
    </row>
    <row r="1206" spans="1:19" ht="15" x14ac:dyDescent="0.2">
      <c r="A1206" s="1">
        <v>248</v>
      </c>
      <c r="B1206" s="1" t="s">
        <v>48</v>
      </c>
      <c r="C1206" s="1">
        <v>248</v>
      </c>
      <c r="D1206" s="1" t="s">
        <v>90</v>
      </c>
      <c r="E1206" s="1">
        <v>20103</v>
      </c>
      <c r="F1206" s="1" t="s">
        <v>29</v>
      </c>
      <c r="G1206" s="1">
        <v>0</v>
      </c>
      <c r="H1206" s="1">
        <v>0</v>
      </c>
      <c r="I1206" s="1">
        <v>0</v>
      </c>
      <c r="J1206" s="1">
        <v>1</v>
      </c>
      <c r="K1206" s="1">
        <v>1</v>
      </c>
      <c r="L1206" s="1">
        <v>0</v>
      </c>
      <c r="M1206" s="1">
        <v>1</v>
      </c>
      <c r="N1206" s="1">
        <v>1</v>
      </c>
      <c r="O1206" s="1">
        <v>1</v>
      </c>
      <c r="P1206" s="1">
        <v>0</v>
      </c>
      <c r="Q1206" s="1">
        <v>0</v>
      </c>
      <c r="R1206" s="1">
        <v>1</v>
      </c>
      <c r="S1206" s="4">
        <f t="shared" si="19"/>
        <v>1</v>
      </c>
    </row>
    <row r="1207" spans="1:19" ht="15" x14ac:dyDescent="0.2">
      <c r="A1207" s="1">
        <v>248</v>
      </c>
      <c r="B1207" s="1" t="s">
        <v>48</v>
      </c>
      <c r="C1207" s="1">
        <v>248</v>
      </c>
      <c r="D1207" s="1" t="s">
        <v>90</v>
      </c>
      <c r="E1207" s="1">
        <v>20106</v>
      </c>
      <c r="F1207" s="1" t="s">
        <v>30</v>
      </c>
      <c r="G1207" s="1">
        <v>5</v>
      </c>
      <c r="H1207" s="1">
        <v>51</v>
      </c>
      <c r="I1207" s="1">
        <v>2</v>
      </c>
      <c r="J1207" s="1">
        <v>27</v>
      </c>
      <c r="K1207" s="1">
        <v>7</v>
      </c>
      <c r="L1207" s="1">
        <v>4</v>
      </c>
      <c r="M1207" s="1">
        <v>3</v>
      </c>
      <c r="N1207" s="1">
        <v>14</v>
      </c>
      <c r="O1207" s="1">
        <v>14</v>
      </c>
      <c r="P1207" s="1">
        <v>65</v>
      </c>
      <c r="Q1207" s="1">
        <v>16</v>
      </c>
      <c r="R1207" s="1">
        <v>15</v>
      </c>
      <c r="S1207" s="4">
        <f t="shared" si="19"/>
        <v>65</v>
      </c>
    </row>
    <row r="1208" spans="1:19" ht="15" x14ac:dyDescent="0.2">
      <c r="A1208" s="1">
        <v>248</v>
      </c>
      <c r="B1208" s="1" t="s">
        <v>48</v>
      </c>
      <c r="C1208" s="1">
        <v>248</v>
      </c>
      <c r="D1208" s="1" t="s">
        <v>90</v>
      </c>
      <c r="E1208" s="1">
        <v>20107</v>
      </c>
      <c r="F1208" s="1" t="s">
        <v>13</v>
      </c>
      <c r="G1208" s="1">
        <v>4</v>
      </c>
      <c r="H1208" s="1">
        <v>2</v>
      </c>
      <c r="I1208" s="1">
        <v>3</v>
      </c>
      <c r="J1208" s="1">
        <v>5</v>
      </c>
      <c r="K1208" s="1">
        <v>6</v>
      </c>
      <c r="L1208" s="1">
        <v>0</v>
      </c>
      <c r="M1208" s="1">
        <v>0</v>
      </c>
      <c r="N1208" s="1">
        <v>6</v>
      </c>
      <c r="O1208" s="1">
        <v>2</v>
      </c>
      <c r="P1208" s="1">
        <v>65</v>
      </c>
      <c r="Q1208" s="1">
        <v>9</v>
      </c>
      <c r="R1208" s="1">
        <v>2</v>
      </c>
      <c r="S1208" s="4">
        <f t="shared" si="19"/>
        <v>65</v>
      </c>
    </row>
    <row r="1209" spans="1:19" ht="15" x14ac:dyDescent="0.2">
      <c r="A1209" s="1">
        <v>248</v>
      </c>
      <c r="B1209" s="1" t="s">
        <v>48</v>
      </c>
      <c r="C1209" s="1">
        <v>248</v>
      </c>
      <c r="D1209" s="1" t="s">
        <v>90</v>
      </c>
      <c r="E1209" s="1">
        <v>20201</v>
      </c>
      <c r="F1209" s="1" t="s">
        <v>15</v>
      </c>
      <c r="G1209" s="1">
        <v>18</v>
      </c>
      <c r="H1209" s="1">
        <v>7</v>
      </c>
      <c r="I1209" s="1">
        <v>2</v>
      </c>
      <c r="J1209" s="1">
        <v>12</v>
      </c>
      <c r="K1209" s="1">
        <v>3</v>
      </c>
      <c r="L1209" s="1">
        <v>1</v>
      </c>
      <c r="M1209" s="1">
        <v>23</v>
      </c>
      <c r="N1209" s="1">
        <v>4</v>
      </c>
      <c r="O1209" s="1">
        <v>4</v>
      </c>
      <c r="P1209" s="1">
        <v>1</v>
      </c>
      <c r="Q1209" s="1">
        <v>28</v>
      </c>
      <c r="R1209" s="1">
        <v>0</v>
      </c>
      <c r="S1209" s="4">
        <f t="shared" si="19"/>
        <v>28</v>
      </c>
    </row>
    <row r="1210" spans="1:19" ht="15" x14ac:dyDescent="0.2">
      <c r="A1210" s="1">
        <v>248</v>
      </c>
      <c r="B1210" s="1" t="s">
        <v>48</v>
      </c>
      <c r="C1210" s="1">
        <v>248</v>
      </c>
      <c r="D1210" s="1" t="s">
        <v>90</v>
      </c>
      <c r="E1210" s="1">
        <v>20202</v>
      </c>
      <c r="F1210" s="1" t="s">
        <v>16</v>
      </c>
      <c r="G1210" s="1">
        <v>0</v>
      </c>
      <c r="H1210" s="1">
        <v>0</v>
      </c>
      <c r="I1210" s="1">
        <v>5</v>
      </c>
      <c r="J1210" s="1">
        <v>1</v>
      </c>
      <c r="K1210" s="1">
        <v>0</v>
      </c>
      <c r="L1210" s="1">
        <v>0</v>
      </c>
      <c r="M1210" s="1">
        <v>0</v>
      </c>
      <c r="N1210" s="1">
        <v>1</v>
      </c>
      <c r="O1210" s="1">
        <v>4</v>
      </c>
      <c r="P1210" s="1">
        <v>3</v>
      </c>
      <c r="Q1210" s="1">
        <v>0</v>
      </c>
      <c r="R1210" s="1">
        <v>0</v>
      </c>
      <c r="S1210" s="4">
        <f t="shared" si="19"/>
        <v>5</v>
      </c>
    </row>
    <row r="1211" spans="1:19" ht="15" x14ac:dyDescent="0.2">
      <c r="A1211" s="1">
        <v>248</v>
      </c>
      <c r="B1211" s="1" t="s">
        <v>48</v>
      </c>
      <c r="C1211" s="1">
        <v>248</v>
      </c>
      <c r="D1211" s="1" t="s">
        <v>90</v>
      </c>
      <c r="E1211" s="1">
        <v>30102</v>
      </c>
      <c r="F1211" s="1" t="s">
        <v>33</v>
      </c>
      <c r="G1211" s="1">
        <v>26</v>
      </c>
      <c r="H1211" s="1">
        <v>19</v>
      </c>
      <c r="I1211" s="1">
        <v>33</v>
      </c>
      <c r="J1211" s="1">
        <v>29</v>
      </c>
      <c r="K1211" s="1">
        <v>36</v>
      </c>
      <c r="L1211" s="1">
        <v>20</v>
      </c>
      <c r="M1211" s="1">
        <v>33</v>
      </c>
      <c r="N1211" s="1">
        <v>39</v>
      </c>
      <c r="O1211" s="1">
        <v>36</v>
      </c>
      <c r="P1211" s="1">
        <v>45</v>
      </c>
      <c r="Q1211" s="1">
        <v>32</v>
      </c>
      <c r="R1211" s="1">
        <v>46</v>
      </c>
      <c r="S1211" s="4">
        <f t="shared" si="19"/>
        <v>46</v>
      </c>
    </row>
    <row r="1212" spans="1:19" ht="15" x14ac:dyDescent="0.2">
      <c r="A1212" s="1">
        <v>248</v>
      </c>
      <c r="B1212" s="1" t="s">
        <v>48</v>
      </c>
      <c r="C1212" s="1">
        <v>248</v>
      </c>
      <c r="D1212" s="1" t="s">
        <v>90</v>
      </c>
      <c r="E1212" s="1">
        <v>30104</v>
      </c>
      <c r="F1212" s="1" t="s">
        <v>34</v>
      </c>
      <c r="G1212" s="1">
        <v>28</v>
      </c>
      <c r="H1212" s="1">
        <v>43</v>
      </c>
      <c r="I1212" s="1">
        <v>29</v>
      </c>
      <c r="J1212" s="1">
        <v>28</v>
      </c>
      <c r="K1212" s="1">
        <v>32</v>
      </c>
      <c r="L1212" s="1">
        <v>45</v>
      </c>
      <c r="M1212" s="1">
        <v>56</v>
      </c>
      <c r="N1212" s="1">
        <v>60</v>
      </c>
      <c r="O1212" s="1">
        <v>46</v>
      </c>
      <c r="P1212" s="1">
        <v>33</v>
      </c>
      <c r="Q1212" s="1">
        <v>76</v>
      </c>
      <c r="R1212" s="1">
        <v>15</v>
      </c>
      <c r="S1212" s="4">
        <f t="shared" si="19"/>
        <v>76</v>
      </c>
    </row>
    <row r="1213" spans="1:19" ht="15" x14ac:dyDescent="0.2">
      <c r="A1213" s="1">
        <v>248</v>
      </c>
      <c r="B1213" s="1" t="s">
        <v>48</v>
      </c>
      <c r="C1213" s="1">
        <v>248</v>
      </c>
      <c r="D1213" s="1" t="s">
        <v>90</v>
      </c>
      <c r="E1213" s="1">
        <v>30106</v>
      </c>
      <c r="F1213" s="1" t="s">
        <v>36</v>
      </c>
      <c r="G1213" s="1">
        <v>32</v>
      </c>
      <c r="H1213" s="1">
        <v>34</v>
      </c>
      <c r="I1213" s="1">
        <v>22</v>
      </c>
      <c r="J1213" s="1">
        <v>23</v>
      </c>
      <c r="K1213" s="1">
        <v>35</v>
      </c>
      <c r="L1213" s="1">
        <v>33</v>
      </c>
      <c r="M1213" s="1">
        <v>36</v>
      </c>
      <c r="N1213" s="1">
        <v>38</v>
      </c>
      <c r="O1213" s="1">
        <v>30</v>
      </c>
      <c r="P1213" s="1">
        <v>35</v>
      </c>
      <c r="Q1213" s="1">
        <v>46</v>
      </c>
      <c r="R1213" s="1">
        <v>19</v>
      </c>
      <c r="S1213" s="4">
        <f t="shared" si="19"/>
        <v>46</v>
      </c>
    </row>
    <row r="1214" spans="1:19" ht="15" x14ac:dyDescent="0.2">
      <c r="A1214" s="1">
        <v>248</v>
      </c>
      <c r="B1214" s="1" t="s">
        <v>48</v>
      </c>
      <c r="C1214" s="1">
        <v>248</v>
      </c>
      <c r="D1214" s="1" t="s">
        <v>90</v>
      </c>
      <c r="E1214" s="1">
        <v>30107</v>
      </c>
      <c r="F1214" s="1" t="s">
        <v>37</v>
      </c>
      <c r="G1214" s="1">
        <v>56</v>
      </c>
      <c r="H1214" s="1">
        <v>35</v>
      </c>
      <c r="I1214" s="1">
        <v>12</v>
      </c>
      <c r="J1214" s="1">
        <v>31</v>
      </c>
      <c r="K1214" s="1">
        <v>58</v>
      </c>
      <c r="L1214" s="1">
        <v>35</v>
      </c>
      <c r="M1214" s="1">
        <v>11</v>
      </c>
      <c r="N1214" s="1">
        <v>10</v>
      </c>
      <c r="O1214" s="1">
        <v>69</v>
      </c>
      <c r="P1214" s="1">
        <v>41</v>
      </c>
      <c r="Q1214" s="1">
        <v>22</v>
      </c>
      <c r="R1214" s="1">
        <v>8</v>
      </c>
      <c r="S1214" s="4">
        <f t="shared" si="19"/>
        <v>69</v>
      </c>
    </row>
    <row r="1215" spans="1:19" ht="15" x14ac:dyDescent="0.2">
      <c r="A1215" s="1">
        <v>248</v>
      </c>
      <c r="B1215" s="1" t="s">
        <v>48</v>
      </c>
      <c r="C1215" s="1">
        <v>248</v>
      </c>
      <c r="D1215" s="1" t="s">
        <v>90</v>
      </c>
      <c r="E1215" s="1">
        <v>30110</v>
      </c>
      <c r="F1215" s="1" t="s">
        <v>38</v>
      </c>
      <c r="G1215" s="1">
        <v>10</v>
      </c>
      <c r="H1215" s="1">
        <v>12</v>
      </c>
      <c r="I1215" s="1">
        <v>17</v>
      </c>
      <c r="J1215" s="1">
        <v>40</v>
      </c>
      <c r="K1215" s="1">
        <v>17</v>
      </c>
      <c r="L1215" s="1">
        <v>46</v>
      </c>
      <c r="M1215" s="1">
        <v>23</v>
      </c>
      <c r="N1215" s="1">
        <v>18</v>
      </c>
      <c r="O1215" s="1">
        <v>16</v>
      </c>
      <c r="P1215" s="1">
        <v>23</v>
      </c>
      <c r="Q1215" s="1">
        <v>25</v>
      </c>
      <c r="R1215" s="1">
        <v>50</v>
      </c>
      <c r="S1215" s="4">
        <f t="shared" si="19"/>
        <v>50</v>
      </c>
    </row>
    <row r="1216" spans="1:19" ht="15" x14ac:dyDescent="0.2">
      <c r="A1216" s="1">
        <v>248</v>
      </c>
      <c r="B1216" s="1" t="s">
        <v>48</v>
      </c>
      <c r="C1216" s="1">
        <v>248</v>
      </c>
      <c r="D1216" s="1" t="s">
        <v>90</v>
      </c>
      <c r="E1216" s="1">
        <v>40101</v>
      </c>
      <c r="F1216" s="1" t="s">
        <v>39</v>
      </c>
      <c r="G1216" s="1">
        <v>0</v>
      </c>
      <c r="H1216" s="1">
        <v>3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4">
        <f t="shared" si="19"/>
        <v>3</v>
      </c>
    </row>
    <row r="1217" spans="1:19" ht="15" x14ac:dyDescent="0.2">
      <c r="A1217" s="1">
        <v>248</v>
      </c>
      <c r="B1217" s="1" t="s">
        <v>48</v>
      </c>
      <c r="C1217" s="1">
        <v>248</v>
      </c>
      <c r="D1217" s="1" t="s">
        <v>90</v>
      </c>
      <c r="E1217" s="1">
        <v>40102</v>
      </c>
      <c r="F1217" s="1" t="s">
        <v>17</v>
      </c>
      <c r="G1217" s="1">
        <v>5</v>
      </c>
      <c r="H1217" s="1">
        <v>8</v>
      </c>
      <c r="I1217" s="1">
        <v>13</v>
      </c>
      <c r="J1217" s="1">
        <v>3</v>
      </c>
      <c r="K1217" s="1">
        <v>26</v>
      </c>
      <c r="L1217" s="1">
        <v>5</v>
      </c>
      <c r="M1217" s="1">
        <v>7</v>
      </c>
      <c r="N1217" s="1">
        <v>12</v>
      </c>
      <c r="O1217" s="1">
        <v>6</v>
      </c>
      <c r="P1217" s="1">
        <v>4</v>
      </c>
      <c r="Q1217" s="1">
        <v>9</v>
      </c>
      <c r="R1217" s="1">
        <v>1</v>
      </c>
      <c r="S1217" s="4">
        <f t="shared" si="19"/>
        <v>26</v>
      </c>
    </row>
    <row r="1218" spans="1:19" ht="15" x14ac:dyDescent="0.2">
      <c r="A1218" s="1">
        <v>248</v>
      </c>
      <c r="B1218" s="1" t="s">
        <v>48</v>
      </c>
      <c r="C1218" s="1">
        <v>248</v>
      </c>
      <c r="D1218" s="1" t="s">
        <v>90</v>
      </c>
      <c r="E1218" s="1">
        <v>40201</v>
      </c>
      <c r="F1218" s="1" t="s">
        <v>40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4</v>
      </c>
      <c r="O1218" s="1">
        <v>0</v>
      </c>
      <c r="P1218" s="1">
        <v>0</v>
      </c>
      <c r="Q1218" s="1">
        <v>0</v>
      </c>
      <c r="R1218" s="1">
        <v>0</v>
      </c>
      <c r="S1218" s="4">
        <f t="shared" si="19"/>
        <v>4</v>
      </c>
    </row>
    <row r="1219" spans="1:19" ht="15" x14ac:dyDescent="0.2">
      <c r="A1219" s="1">
        <v>248</v>
      </c>
      <c r="B1219" s="1" t="s">
        <v>48</v>
      </c>
      <c r="C1219" s="1">
        <v>248</v>
      </c>
      <c r="D1219" s="1" t="s">
        <v>90</v>
      </c>
      <c r="E1219" s="1">
        <v>40202</v>
      </c>
      <c r="F1219" s="1" t="s">
        <v>41</v>
      </c>
      <c r="G1219" s="1">
        <v>0</v>
      </c>
      <c r="H1219" s="1">
        <v>0</v>
      </c>
      <c r="I1219" s="1">
        <v>0</v>
      </c>
      <c r="J1219" s="1">
        <v>0</v>
      </c>
      <c r="K1219" s="1">
        <v>1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4">
        <f t="shared" si="19"/>
        <v>1</v>
      </c>
    </row>
    <row r="1220" spans="1:19" ht="15" x14ac:dyDescent="0.2">
      <c r="A1220" s="1">
        <v>274</v>
      </c>
      <c r="B1220" s="1" t="s">
        <v>48</v>
      </c>
      <c r="C1220" s="1">
        <v>274</v>
      </c>
      <c r="D1220" s="1" t="s">
        <v>91</v>
      </c>
      <c r="E1220" s="1">
        <v>10102</v>
      </c>
      <c r="F1220" s="1" t="s">
        <v>20</v>
      </c>
      <c r="G1220" s="1">
        <v>0</v>
      </c>
      <c r="H1220" s="1">
        <v>1</v>
      </c>
      <c r="I1220" s="1">
        <v>1</v>
      </c>
      <c r="J1220" s="1">
        <v>3</v>
      </c>
      <c r="K1220" s="1">
        <v>1</v>
      </c>
      <c r="L1220" s="1">
        <v>1</v>
      </c>
      <c r="M1220" s="1">
        <v>2</v>
      </c>
      <c r="N1220" s="1">
        <v>3</v>
      </c>
      <c r="O1220" s="1">
        <v>1</v>
      </c>
      <c r="P1220" s="1">
        <v>1</v>
      </c>
      <c r="Q1220" s="1">
        <v>0</v>
      </c>
      <c r="R1220" s="1">
        <v>0</v>
      </c>
      <c r="S1220" s="4">
        <f t="shared" si="19"/>
        <v>3</v>
      </c>
    </row>
    <row r="1221" spans="1:19" ht="15" x14ac:dyDescent="0.2">
      <c r="A1221" s="1">
        <v>274</v>
      </c>
      <c r="B1221" s="1" t="s">
        <v>48</v>
      </c>
      <c r="C1221" s="1">
        <v>274</v>
      </c>
      <c r="D1221" s="1" t="s">
        <v>91</v>
      </c>
      <c r="E1221" s="1">
        <v>10103</v>
      </c>
      <c r="F1221" s="1" t="s">
        <v>21</v>
      </c>
      <c r="G1221" s="1">
        <v>1</v>
      </c>
      <c r="H1221" s="1">
        <v>0</v>
      </c>
      <c r="I1221" s="1">
        <v>1</v>
      </c>
      <c r="J1221" s="1">
        <v>0</v>
      </c>
      <c r="K1221" s="1">
        <v>1</v>
      </c>
      <c r="L1221" s="1">
        <v>1</v>
      </c>
      <c r="M1221" s="1">
        <v>1</v>
      </c>
      <c r="N1221" s="1">
        <v>0</v>
      </c>
      <c r="O1221" s="1">
        <v>0</v>
      </c>
      <c r="P1221" s="1">
        <v>4</v>
      </c>
      <c r="Q1221" s="1">
        <v>1</v>
      </c>
      <c r="R1221" s="1">
        <v>0</v>
      </c>
      <c r="S1221" s="4">
        <f t="shared" si="19"/>
        <v>4</v>
      </c>
    </row>
    <row r="1222" spans="1:19" ht="15" x14ac:dyDescent="0.2">
      <c r="A1222" s="1">
        <v>274</v>
      </c>
      <c r="B1222" s="1" t="s">
        <v>48</v>
      </c>
      <c r="C1222" s="1">
        <v>274</v>
      </c>
      <c r="D1222" s="1" t="s">
        <v>91</v>
      </c>
      <c r="E1222" s="1">
        <v>10104</v>
      </c>
      <c r="F1222" s="1" t="s">
        <v>22</v>
      </c>
      <c r="G1222" s="1">
        <v>34</v>
      </c>
      <c r="H1222" s="1">
        <v>33</v>
      </c>
      <c r="I1222" s="1">
        <v>33</v>
      </c>
      <c r="J1222" s="1">
        <v>32</v>
      </c>
      <c r="K1222" s="1">
        <v>30</v>
      </c>
      <c r="L1222" s="1">
        <v>35</v>
      </c>
      <c r="M1222" s="1">
        <v>26</v>
      </c>
      <c r="N1222" s="1">
        <v>35</v>
      </c>
      <c r="O1222" s="1">
        <v>52</v>
      </c>
      <c r="P1222" s="1">
        <v>66</v>
      </c>
      <c r="Q1222" s="1">
        <v>62</v>
      </c>
      <c r="R1222" s="1">
        <v>42</v>
      </c>
      <c r="S1222" s="4">
        <f t="shared" si="19"/>
        <v>66</v>
      </c>
    </row>
    <row r="1223" spans="1:19" ht="15" x14ac:dyDescent="0.2">
      <c r="A1223" s="1">
        <v>274</v>
      </c>
      <c r="B1223" s="1" t="s">
        <v>48</v>
      </c>
      <c r="C1223" s="1">
        <v>274</v>
      </c>
      <c r="D1223" s="1" t="s">
        <v>91</v>
      </c>
      <c r="E1223" s="1">
        <v>10106</v>
      </c>
      <c r="F1223" s="1" t="s">
        <v>23</v>
      </c>
      <c r="G1223" s="1">
        <v>40</v>
      </c>
      <c r="H1223" s="1">
        <v>22</v>
      </c>
      <c r="I1223" s="1">
        <v>10</v>
      </c>
      <c r="J1223" s="1">
        <v>26</v>
      </c>
      <c r="K1223" s="1">
        <v>29</v>
      </c>
      <c r="L1223" s="1">
        <v>24</v>
      </c>
      <c r="M1223" s="1">
        <v>20</v>
      </c>
      <c r="N1223" s="1">
        <v>43</v>
      </c>
      <c r="O1223" s="1">
        <v>38</v>
      </c>
      <c r="P1223" s="1">
        <v>46</v>
      </c>
      <c r="Q1223" s="1">
        <v>42</v>
      </c>
      <c r="R1223" s="1">
        <v>41</v>
      </c>
      <c r="S1223" s="4">
        <f t="shared" si="19"/>
        <v>46</v>
      </c>
    </row>
    <row r="1224" spans="1:19" ht="15" x14ac:dyDescent="0.2">
      <c r="A1224" s="1">
        <v>274</v>
      </c>
      <c r="B1224" s="1" t="s">
        <v>48</v>
      </c>
      <c r="C1224" s="1">
        <v>274</v>
      </c>
      <c r="D1224" s="1" t="s">
        <v>91</v>
      </c>
      <c r="E1224" s="1">
        <v>10107</v>
      </c>
      <c r="F1224" s="1" t="s">
        <v>2</v>
      </c>
      <c r="G1224" s="1">
        <v>6</v>
      </c>
      <c r="H1224" s="1">
        <v>12</v>
      </c>
      <c r="I1224" s="1">
        <v>8</v>
      </c>
      <c r="J1224" s="1">
        <v>6</v>
      </c>
      <c r="K1224" s="1">
        <v>4</v>
      </c>
      <c r="L1224" s="1">
        <v>9</v>
      </c>
      <c r="M1224" s="1">
        <v>6</v>
      </c>
      <c r="N1224" s="1">
        <v>15</v>
      </c>
      <c r="O1224" s="1">
        <v>9</v>
      </c>
      <c r="P1224" s="1">
        <v>17</v>
      </c>
      <c r="Q1224" s="1">
        <v>14</v>
      </c>
      <c r="R1224" s="1">
        <v>32</v>
      </c>
      <c r="S1224" s="4">
        <f t="shared" si="19"/>
        <v>32</v>
      </c>
    </row>
    <row r="1225" spans="1:19" ht="15" x14ac:dyDescent="0.2">
      <c r="A1225" s="1">
        <v>274</v>
      </c>
      <c r="B1225" s="1" t="s">
        <v>48</v>
      </c>
      <c r="C1225" s="1">
        <v>274</v>
      </c>
      <c r="D1225" s="1" t="s">
        <v>91</v>
      </c>
      <c r="E1225" s="1">
        <v>10108</v>
      </c>
      <c r="F1225" s="1" t="s">
        <v>3</v>
      </c>
      <c r="G1225" s="1">
        <v>27</v>
      </c>
      <c r="H1225" s="1">
        <v>22</v>
      </c>
      <c r="I1225" s="1">
        <v>15</v>
      </c>
      <c r="J1225" s="1">
        <v>25</v>
      </c>
      <c r="K1225" s="1">
        <v>19</v>
      </c>
      <c r="L1225" s="1">
        <v>19</v>
      </c>
      <c r="M1225" s="1">
        <v>21</v>
      </c>
      <c r="N1225" s="1">
        <v>27</v>
      </c>
      <c r="O1225" s="1">
        <v>46</v>
      </c>
      <c r="P1225" s="1">
        <v>25</v>
      </c>
      <c r="Q1225" s="1">
        <v>37</v>
      </c>
      <c r="R1225" s="1">
        <v>21</v>
      </c>
      <c r="S1225" s="4">
        <f t="shared" si="19"/>
        <v>46</v>
      </c>
    </row>
    <row r="1226" spans="1:19" ht="15" x14ac:dyDescent="0.2">
      <c r="A1226" s="1">
        <v>274</v>
      </c>
      <c r="B1226" s="1" t="s">
        <v>48</v>
      </c>
      <c r="C1226" s="1">
        <v>274</v>
      </c>
      <c r="D1226" s="1" t="s">
        <v>91</v>
      </c>
      <c r="E1226" s="1">
        <v>10109</v>
      </c>
      <c r="F1226" s="1" t="s">
        <v>24</v>
      </c>
      <c r="G1226" s="1">
        <v>20</v>
      </c>
      <c r="H1226" s="1">
        <v>17</v>
      </c>
      <c r="I1226" s="1">
        <v>12</v>
      </c>
      <c r="J1226" s="1">
        <v>22</v>
      </c>
      <c r="K1226" s="1">
        <v>9</v>
      </c>
      <c r="L1226" s="1">
        <v>21</v>
      </c>
      <c r="M1226" s="1">
        <v>19</v>
      </c>
      <c r="N1226" s="1">
        <v>24</v>
      </c>
      <c r="O1226" s="1">
        <v>48</v>
      </c>
      <c r="P1226" s="1">
        <v>5</v>
      </c>
      <c r="Q1226" s="1">
        <v>11</v>
      </c>
      <c r="R1226" s="1">
        <v>22</v>
      </c>
      <c r="S1226" s="4">
        <f t="shared" si="19"/>
        <v>48</v>
      </c>
    </row>
    <row r="1227" spans="1:19" ht="15" x14ac:dyDescent="0.2">
      <c r="A1227" s="1">
        <v>274</v>
      </c>
      <c r="B1227" s="1" t="s">
        <v>48</v>
      </c>
      <c r="C1227" s="1">
        <v>274</v>
      </c>
      <c r="D1227" s="1" t="s">
        <v>91</v>
      </c>
      <c r="E1227" s="1">
        <v>10110</v>
      </c>
      <c r="F1227" s="1" t="s">
        <v>25</v>
      </c>
      <c r="G1227" s="1">
        <v>17</v>
      </c>
      <c r="H1227" s="1">
        <v>9</v>
      </c>
      <c r="I1227" s="1">
        <v>27</v>
      </c>
      <c r="J1227" s="1">
        <v>9</v>
      </c>
      <c r="K1227" s="1">
        <v>15</v>
      </c>
      <c r="L1227" s="1">
        <v>9</v>
      </c>
      <c r="M1227" s="1">
        <v>25</v>
      </c>
      <c r="N1227" s="1">
        <v>9</v>
      </c>
      <c r="O1227" s="1">
        <v>25</v>
      </c>
      <c r="P1227" s="1">
        <v>44</v>
      </c>
      <c r="Q1227" s="1">
        <v>22</v>
      </c>
      <c r="R1227" s="1">
        <v>6</v>
      </c>
      <c r="S1227" s="4">
        <f t="shared" si="19"/>
        <v>44</v>
      </c>
    </row>
    <row r="1228" spans="1:19" ht="15" x14ac:dyDescent="0.2">
      <c r="A1228" s="1">
        <v>274</v>
      </c>
      <c r="B1228" s="1" t="s">
        <v>48</v>
      </c>
      <c r="C1228" s="1">
        <v>274</v>
      </c>
      <c r="D1228" s="1" t="s">
        <v>91</v>
      </c>
      <c r="E1228" s="1">
        <v>10113</v>
      </c>
      <c r="F1228" s="1" t="s">
        <v>4</v>
      </c>
      <c r="G1228" s="1">
        <v>4</v>
      </c>
      <c r="H1228" s="1">
        <v>10</v>
      </c>
      <c r="I1228" s="1">
        <v>9</v>
      </c>
      <c r="J1228" s="1">
        <v>1</v>
      </c>
      <c r="K1228" s="1">
        <v>1</v>
      </c>
      <c r="L1228" s="1">
        <v>33</v>
      </c>
      <c r="M1228" s="1">
        <v>1</v>
      </c>
      <c r="N1228" s="1">
        <v>11</v>
      </c>
      <c r="O1228" s="1">
        <v>7</v>
      </c>
      <c r="P1228" s="1">
        <v>7</v>
      </c>
      <c r="Q1228" s="1">
        <v>9</v>
      </c>
      <c r="R1228" s="1">
        <v>7</v>
      </c>
      <c r="S1228" s="4">
        <f t="shared" si="19"/>
        <v>33</v>
      </c>
    </row>
    <row r="1229" spans="1:19" ht="15" x14ac:dyDescent="0.2">
      <c r="A1229" s="1">
        <v>274</v>
      </c>
      <c r="B1229" s="1" t="s">
        <v>48</v>
      </c>
      <c r="C1229" s="1">
        <v>274</v>
      </c>
      <c r="D1229" s="1" t="s">
        <v>91</v>
      </c>
      <c r="E1229" s="1">
        <v>10201</v>
      </c>
      <c r="F1229" s="1" t="s">
        <v>5</v>
      </c>
      <c r="G1229" s="1">
        <v>1</v>
      </c>
      <c r="H1229" s="1">
        <v>1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4">
        <f t="shared" si="19"/>
        <v>1</v>
      </c>
    </row>
    <row r="1230" spans="1:19" ht="15" x14ac:dyDescent="0.2">
      <c r="A1230" s="1">
        <v>274</v>
      </c>
      <c r="B1230" s="1" t="s">
        <v>48</v>
      </c>
      <c r="C1230" s="1">
        <v>274</v>
      </c>
      <c r="D1230" s="1" t="s">
        <v>91</v>
      </c>
      <c r="E1230" s="1">
        <v>10203</v>
      </c>
      <c r="F1230" s="1" t="s">
        <v>6</v>
      </c>
      <c r="G1230" s="1">
        <v>7</v>
      </c>
      <c r="H1230" s="1">
        <v>9</v>
      </c>
      <c r="I1230" s="1">
        <v>7</v>
      </c>
      <c r="J1230" s="1">
        <v>8</v>
      </c>
      <c r="K1230" s="1">
        <v>3</v>
      </c>
      <c r="L1230" s="1">
        <v>14</v>
      </c>
      <c r="M1230" s="1">
        <v>10</v>
      </c>
      <c r="N1230" s="1">
        <v>5</v>
      </c>
      <c r="O1230" s="1">
        <v>12</v>
      </c>
      <c r="P1230" s="1">
        <v>16</v>
      </c>
      <c r="Q1230" s="1">
        <v>20</v>
      </c>
      <c r="R1230" s="1">
        <v>20</v>
      </c>
      <c r="S1230" s="4">
        <f t="shared" si="19"/>
        <v>20</v>
      </c>
    </row>
    <row r="1231" spans="1:19" ht="15" x14ac:dyDescent="0.2">
      <c r="A1231" s="1">
        <v>274</v>
      </c>
      <c r="B1231" s="1" t="s">
        <v>48</v>
      </c>
      <c r="C1231" s="1">
        <v>274</v>
      </c>
      <c r="D1231" s="1" t="s">
        <v>91</v>
      </c>
      <c r="E1231" s="1">
        <v>10204</v>
      </c>
      <c r="F1231" s="1" t="s">
        <v>7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2</v>
      </c>
      <c r="R1231" s="1">
        <v>4</v>
      </c>
      <c r="S1231" s="4">
        <f t="shared" si="19"/>
        <v>4</v>
      </c>
    </row>
    <row r="1232" spans="1:19" ht="15" x14ac:dyDescent="0.2">
      <c r="A1232" s="1">
        <v>274</v>
      </c>
      <c r="B1232" s="1" t="s">
        <v>48</v>
      </c>
      <c r="C1232" s="1">
        <v>274</v>
      </c>
      <c r="D1232" s="1" t="s">
        <v>91</v>
      </c>
      <c r="E1232" s="1">
        <v>10205</v>
      </c>
      <c r="F1232" s="1" t="s">
        <v>26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6</v>
      </c>
      <c r="R1232" s="1">
        <v>0</v>
      </c>
      <c r="S1232" s="4">
        <f t="shared" si="19"/>
        <v>6</v>
      </c>
    </row>
    <row r="1233" spans="1:19" ht="15" x14ac:dyDescent="0.2">
      <c r="A1233" s="1">
        <v>274</v>
      </c>
      <c r="B1233" s="1" t="s">
        <v>48</v>
      </c>
      <c r="C1233" s="1">
        <v>274</v>
      </c>
      <c r="D1233" s="1" t="s">
        <v>91</v>
      </c>
      <c r="E1233" s="1">
        <v>10206</v>
      </c>
      <c r="F1233" s="1" t="s">
        <v>8</v>
      </c>
      <c r="G1233" s="1">
        <v>19</v>
      </c>
      <c r="H1233" s="1">
        <v>9</v>
      </c>
      <c r="I1233" s="1">
        <v>6</v>
      </c>
      <c r="J1233" s="1">
        <v>3</v>
      </c>
      <c r="K1233" s="1">
        <v>2</v>
      </c>
      <c r="L1233" s="1">
        <v>3</v>
      </c>
      <c r="M1233" s="1">
        <v>6</v>
      </c>
      <c r="N1233" s="1">
        <v>14</v>
      </c>
      <c r="O1233" s="1">
        <v>9</v>
      </c>
      <c r="P1233" s="1">
        <v>18</v>
      </c>
      <c r="Q1233" s="1">
        <v>12</v>
      </c>
      <c r="R1233" s="1">
        <v>18</v>
      </c>
      <c r="S1233" s="4">
        <f t="shared" si="19"/>
        <v>19</v>
      </c>
    </row>
    <row r="1234" spans="1:19" ht="15" x14ac:dyDescent="0.2">
      <c r="A1234" s="1">
        <v>274</v>
      </c>
      <c r="B1234" s="1" t="s">
        <v>48</v>
      </c>
      <c r="C1234" s="1">
        <v>274</v>
      </c>
      <c r="D1234" s="1" t="s">
        <v>91</v>
      </c>
      <c r="E1234" s="1">
        <v>10303</v>
      </c>
      <c r="F1234" s="1" t="s">
        <v>9</v>
      </c>
      <c r="G1234" s="1">
        <v>1</v>
      </c>
      <c r="H1234" s="1">
        <v>1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3</v>
      </c>
      <c r="Q1234" s="1">
        <v>0</v>
      </c>
      <c r="R1234" s="1">
        <v>0</v>
      </c>
      <c r="S1234" s="4">
        <f t="shared" si="19"/>
        <v>3</v>
      </c>
    </row>
    <row r="1235" spans="1:19" ht="15" x14ac:dyDescent="0.2">
      <c r="A1235" s="1">
        <v>274</v>
      </c>
      <c r="B1235" s="1" t="s">
        <v>48</v>
      </c>
      <c r="C1235" s="1">
        <v>274</v>
      </c>
      <c r="D1235" s="1" t="s">
        <v>91</v>
      </c>
      <c r="E1235" s="1">
        <v>10401</v>
      </c>
      <c r="F1235" s="1" t="s">
        <v>28</v>
      </c>
      <c r="G1235" s="1">
        <v>2</v>
      </c>
      <c r="H1235" s="1">
        <v>2</v>
      </c>
      <c r="I1235" s="1">
        <v>2</v>
      </c>
      <c r="J1235" s="1">
        <v>1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1</v>
      </c>
      <c r="R1235" s="1">
        <v>0</v>
      </c>
      <c r="S1235" s="4">
        <f t="shared" si="19"/>
        <v>2</v>
      </c>
    </row>
    <row r="1236" spans="1:19" ht="15" x14ac:dyDescent="0.2">
      <c r="A1236" s="1">
        <v>274</v>
      </c>
      <c r="B1236" s="1" t="s">
        <v>48</v>
      </c>
      <c r="C1236" s="1">
        <v>274</v>
      </c>
      <c r="D1236" s="1" t="s">
        <v>91</v>
      </c>
      <c r="E1236" s="1">
        <v>10402</v>
      </c>
      <c r="F1236" s="1" t="s">
        <v>10</v>
      </c>
      <c r="G1236" s="1">
        <v>11</v>
      </c>
      <c r="H1236" s="1">
        <v>6</v>
      </c>
      <c r="I1236" s="1">
        <v>6</v>
      </c>
      <c r="J1236" s="1">
        <v>6</v>
      </c>
      <c r="K1236" s="1">
        <v>3</v>
      </c>
      <c r="L1236" s="1">
        <v>3</v>
      </c>
      <c r="M1236" s="1">
        <v>4</v>
      </c>
      <c r="N1236" s="1">
        <v>14</v>
      </c>
      <c r="O1236" s="1">
        <v>9</v>
      </c>
      <c r="P1236" s="1">
        <v>14</v>
      </c>
      <c r="Q1236" s="1">
        <v>7</v>
      </c>
      <c r="R1236" s="1">
        <v>12</v>
      </c>
      <c r="S1236" s="4">
        <f t="shared" si="19"/>
        <v>14</v>
      </c>
    </row>
    <row r="1237" spans="1:19" ht="15" x14ac:dyDescent="0.2">
      <c r="A1237" s="1">
        <v>274</v>
      </c>
      <c r="B1237" s="1" t="s">
        <v>48</v>
      </c>
      <c r="C1237" s="1">
        <v>274</v>
      </c>
      <c r="D1237" s="1" t="s">
        <v>91</v>
      </c>
      <c r="E1237" s="1">
        <v>10501</v>
      </c>
      <c r="F1237" s="1" t="s">
        <v>11</v>
      </c>
      <c r="G1237" s="1">
        <v>3</v>
      </c>
      <c r="H1237" s="1">
        <v>5</v>
      </c>
      <c r="I1237" s="1">
        <v>5</v>
      </c>
      <c r="J1237" s="1">
        <v>2</v>
      </c>
      <c r="K1237" s="1">
        <v>3</v>
      </c>
      <c r="L1237" s="1">
        <v>11</v>
      </c>
      <c r="M1237" s="1">
        <v>2</v>
      </c>
      <c r="N1237" s="1">
        <v>2</v>
      </c>
      <c r="O1237" s="1">
        <v>4</v>
      </c>
      <c r="P1237" s="1">
        <v>7</v>
      </c>
      <c r="Q1237" s="1">
        <v>9</v>
      </c>
      <c r="R1237" s="1">
        <v>3</v>
      </c>
      <c r="S1237" s="4">
        <f t="shared" si="19"/>
        <v>11</v>
      </c>
    </row>
    <row r="1238" spans="1:19" ht="15" x14ac:dyDescent="0.2">
      <c r="A1238" s="1">
        <v>274</v>
      </c>
      <c r="B1238" s="1" t="s">
        <v>48</v>
      </c>
      <c r="C1238" s="1">
        <v>274</v>
      </c>
      <c r="D1238" s="1" t="s">
        <v>91</v>
      </c>
      <c r="E1238" s="1">
        <v>20101</v>
      </c>
      <c r="F1238" s="1" t="s">
        <v>12</v>
      </c>
      <c r="G1238" s="1">
        <v>9</v>
      </c>
      <c r="H1238" s="1">
        <v>12</v>
      </c>
      <c r="I1238" s="1">
        <v>6</v>
      </c>
      <c r="J1238" s="1">
        <v>13</v>
      </c>
      <c r="K1238" s="1">
        <v>7</v>
      </c>
      <c r="L1238" s="1">
        <v>9</v>
      </c>
      <c r="M1238" s="1">
        <v>4</v>
      </c>
      <c r="N1238" s="1">
        <v>13</v>
      </c>
      <c r="O1238" s="1">
        <v>13</v>
      </c>
      <c r="P1238" s="1">
        <v>17</v>
      </c>
      <c r="Q1238" s="1">
        <v>7</v>
      </c>
      <c r="R1238" s="1">
        <v>3</v>
      </c>
      <c r="S1238" s="4">
        <f t="shared" si="19"/>
        <v>17</v>
      </c>
    </row>
    <row r="1239" spans="1:19" ht="15" x14ac:dyDescent="0.2">
      <c r="A1239" s="1">
        <v>274</v>
      </c>
      <c r="B1239" s="1" t="s">
        <v>48</v>
      </c>
      <c r="C1239" s="1">
        <v>274</v>
      </c>
      <c r="D1239" s="1" t="s">
        <v>91</v>
      </c>
      <c r="E1239" s="1">
        <v>20103</v>
      </c>
      <c r="F1239" s="1" t="s">
        <v>29</v>
      </c>
      <c r="G1239" s="1">
        <v>2</v>
      </c>
      <c r="H1239" s="1">
        <v>0</v>
      </c>
      <c r="I1239" s="1">
        <v>2</v>
      </c>
      <c r="J1239" s="1">
        <v>0</v>
      </c>
      <c r="K1239" s="1">
        <v>1</v>
      </c>
      <c r="L1239" s="1">
        <v>0</v>
      </c>
      <c r="M1239" s="1">
        <v>1</v>
      </c>
      <c r="N1239" s="1">
        <v>2</v>
      </c>
      <c r="O1239" s="1">
        <v>0</v>
      </c>
      <c r="P1239" s="1">
        <v>2</v>
      </c>
      <c r="Q1239" s="1">
        <v>6</v>
      </c>
      <c r="R1239" s="1">
        <v>1</v>
      </c>
      <c r="S1239" s="4">
        <f t="shared" si="19"/>
        <v>6</v>
      </c>
    </row>
    <row r="1240" spans="1:19" ht="15" x14ac:dyDescent="0.2">
      <c r="A1240" s="1">
        <v>274</v>
      </c>
      <c r="B1240" s="1" t="s">
        <v>48</v>
      </c>
      <c r="C1240" s="1">
        <v>274</v>
      </c>
      <c r="D1240" s="1" t="s">
        <v>91</v>
      </c>
      <c r="E1240" s="1">
        <v>20106</v>
      </c>
      <c r="F1240" s="1" t="s">
        <v>30</v>
      </c>
      <c r="G1240" s="1">
        <v>3</v>
      </c>
      <c r="H1240" s="1">
        <v>17</v>
      </c>
      <c r="I1240" s="1">
        <v>11</v>
      </c>
      <c r="J1240" s="1">
        <v>9</v>
      </c>
      <c r="K1240" s="1">
        <v>3</v>
      </c>
      <c r="L1240" s="1">
        <v>3</v>
      </c>
      <c r="M1240" s="1">
        <v>0</v>
      </c>
      <c r="N1240" s="1">
        <v>13</v>
      </c>
      <c r="O1240" s="1">
        <v>3</v>
      </c>
      <c r="P1240" s="1">
        <v>31</v>
      </c>
      <c r="Q1240" s="1">
        <v>11</v>
      </c>
      <c r="R1240" s="1">
        <v>3</v>
      </c>
      <c r="S1240" s="4">
        <f t="shared" si="19"/>
        <v>31</v>
      </c>
    </row>
    <row r="1241" spans="1:19" ht="15" x14ac:dyDescent="0.2">
      <c r="A1241" s="1">
        <v>274</v>
      </c>
      <c r="B1241" s="1" t="s">
        <v>48</v>
      </c>
      <c r="C1241" s="1">
        <v>274</v>
      </c>
      <c r="D1241" s="1" t="s">
        <v>91</v>
      </c>
      <c r="E1241" s="1">
        <v>20107</v>
      </c>
      <c r="F1241" s="1" t="s">
        <v>13</v>
      </c>
      <c r="G1241" s="1">
        <v>1</v>
      </c>
      <c r="H1241" s="1">
        <v>2</v>
      </c>
      <c r="I1241" s="1">
        <v>2</v>
      </c>
      <c r="J1241" s="1">
        <v>1</v>
      </c>
      <c r="K1241" s="1">
        <v>1</v>
      </c>
      <c r="L1241" s="1">
        <v>0</v>
      </c>
      <c r="M1241" s="1">
        <v>3</v>
      </c>
      <c r="N1241" s="1">
        <v>5</v>
      </c>
      <c r="O1241" s="1">
        <v>4</v>
      </c>
      <c r="P1241" s="1">
        <v>59</v>
      </c>
      <c r="Q1241" s="1">
        <v>10</v>
      </c>
      <c r="R1241" s="1">
        <v>2</v>
      </c>
      <c r="S1241" s="4">
        <f t="shared" si="19"/>
        <v>59</v>
      </c>
    </row>
    <row r="1242" spans="1:19" ht="15" x14ac:dyDescent="0.2">
      <c r="A1242" s="1">
        <v>274</v>
      </c>
      <c r="B1242" s="1" t="s">
        <v>48</v>
      </c>
      <c r="C1242" s="1">
        <v>274</v>
      </c>
      <c r="D1242" s="1" t="s">
        <v>91</v>
      </c>
      <c r="E1242" s="1">
        <v>20201</v>
      </c>
      <c r="F1242" s="1" t="s">
        <v>15</v>
      </c>
      <c r="G1242" s="1">
        <v>8</v>
      </c>
      <c r="H1242" s="1">
        <v>4</v>
      </c>
      <c r="I1242" s="1">
        <v>2</v>
      </c>
      <c r="J1242" s="1">
        <v>4</v>
      </c>
      <c r="K1242" s="1">
        <v>2</v>
      </c>
      <c r="L1242" s="1">
        <v>0</v>
      </c>
      <c r="M1242" s="1">
        <v>6</v>
      </c>
      <c r="N1242" s="1">
        <v>6</v>
      </c>
      <c r="O1242" s="1">
        <v>3</v>
      </c>
      <c r="P1242" s="1">
        <v>8</v>
      </c>
      <c r="Q1242" s="1">
        <v>23</v>
      </c>
      <c r="R1242" s="1">
        <v>9</v>
      </c>
      <c r="S1242" s="4">
        <f t="shared" si="19"/>
        <v>23</v>
      </c>
    </row>
    <row r="1243" spans="1:19" ht="15" x14ac:dyDescent="0.2">
      <c r="A1243" s="1">
        <v>274</v>
      </c>
      <c r="B1243" s="1" t="s">
        <v>48</v>
      </c>
      <c r="C1243" s="1">
        <v>274</v>
      </c>
      <c r="D1243" s="1" t="s">
        <v>91</v>
      </c>
      <c r="E1243" s="1">
        <v>20202</v>
      </c>
      <c r="F1243" s="1" t="s">
        <v>16</v>
      </c>
      <c r="G1243" s="1">
        <v>1</v>
      </c>
      <c r="H1243" s="1">
        <v>0</v>
      </c>
      <c r="I1243" s="1">
        <v>3</v>
      </c>
      <c r="J1243" s="1">
        <v>0</v>
      </c>
      <c r="K1243" s="1">
        <v>0</v>
      </c>
      <c r="L1243" s="1">
        <v>0</v>
      </c>
      <c r="M1243" s="1">
        <v>1</v>
      </c>
      <c r="N1243" s="1">
        <v>0</v>
      </c>
      <c r="O1243" s="1">
        <v>2</v>
      </c>
      <c r="P1243" s="1">
        <v>0</v>
      </c>
      <c r="Q1243" s="1">
        <v>4</v>
      </c>
      <c r="R1243" s="1">
        <v>4</v>
      </c>
      <c r="S1243" s="4">
        <f t="shared" ref="S1243:S1252" si="20">MAX(G1243:R1243)</f>
        <v>4</v>
      </c>
    </row>
    <row r="1244" spans="1:19" ht="15" x14ac:dyDescent="0.2">
      <c r="A1244" s="1">
        <v>274</v>
      </c>
      <c r="B1244" s="1" t="s">
        <v>48</v>
      </c>
      <c r="C1244" s="1">
        <v>274</v>
      </c>
      <c r="D1244" s="1" t="s">
        <v>91</v>
      </c>
      <c r="E1244" s="1">
        <v>30102</v>
      </c>
      <c r="F1244" s="1" t="s">
        <v>33</v>
      </c>
      <c r="G1244" s="1">
        <v>13</v>
      </c>
      <c r="H1244" s="1">
        <v>17</v>
      </c>
      <c r="I1244" s="1">
        <v>14</v>
      </c>
      <c r="J1244" s="1">
        <v>21</v>
      </c>
      <c r="K1244" s="1">
        <v>18</v>
      </c>
      <c r="L1244" s="1">
        <v>20</v>
      </c>
      <c r="M1244" s="1">
        <v>23</v>
      </c>
      <c r="N1244" s="1">
        <v>22</v>
      </c>
      <c r="O1244" s="1">
        <v>27</v>
      </c>
      <c r="P1244" s="1">
        <v>47</v>
      </c>
      <c r="Q1244" s="1">
        <v>44</v>
      </c>
      <c r="R1244" s="1">
        <v>23</v>
      </c>
      <c r="S1244" s="4">
        <f t="shared" si="20"/>
        <v>47</v>
      </c>
    </row>
    <row r="1245" spans="1:19" ht="15" x14ac:dyDescent="0.2">
      <c r="A1245" s="1">
        <v>274</v>
      </c>
      <c r="B1245" s="1" t="s">
        <v>48</v>
      </c>
      <c r="C1245" s="1">
        <v>274</v>
      </c>
      <c r="D1245" s="1" t="s">
        <v>91</v>
      </c>
      <c r="E1245" s="1">
        <v>30104</v>
      </c>
      <c r="F1245" s="1" t="s">
        <v>34</v>
      </c>
      <c r="G1245" s="1">
        <v>22</v>
      </c>
      <c r="H1245" s="1">
        <v>21</v>
      </c>
      <c r="I1245" s="1">
        <v>16</v>
      </c>
      <c r="J1245" s="1">
        <v>13</v>
      </c>
      <c r="K1245" s="1">
        <v>11</v>
      </c>
      <c r="L1245" s="1">
        <v>20</v>
      </c>
      <c r="M1245" s="1">
        <v>22</v>
      </c>
      <c r="N1245" s="1">
        <v>32</v>
      </c>
      <c r="O1245" s="1">
        <v>24</v>
      </c>
      <c r="P1245" s="1">
        <v>21</v>
      </c>
      <c r="Q1245" s="1">
        <v>40</v>
      </c>
      <c r="R1245" s="1">
        <v>14</v>
      </c>
      <c r="S1245" s="4">
        <f t="shared" si="20"/>
        <v>40</v>
      </c>
    </row>
    <row r="1246" spans="1:19" ht="15" x14ac:dyDescent="0.2">
      <c r="A1246" s="1">
        <v>274</v>
      </c>
      <c r="B1246" s="1" t="s">
        <v>48</v>
      </c>
      <c r="C1246" s="1">
        <v>274</v>
      </c>
      <c r="D1246" s="1" t="s">
        <v>91</v>
      </c>
      <c r="E1246" s="1">
        <v>30106</v>
      </c>
      <c r="F1246" s="1" t="s">
        <v>36</v>
      </c>
      <c r="G1246" s="1">
        <v>18</v>
      </c>
      <c r="H1246" s="1">
        <v>16</v>
      </c>
      <c r="I1246" s="1">
        <v>17</v>
      </c>
      <c r="J1246" s="1">
        <v>12</v>
      </c>
      <c r="K1246" s="1">
        <v>13</v>
      </c>
      <c r="L1246" s="1">
        <v>16</v>
      </c>
      <c r="M1246" s="1">
        <v>17</v>
      </c>
      <c r="N1246" s="1">
        <v>22</v>
      </c>
      <c r="O1246" s="1">
        <v>9</v>
      </c>
      <c r="P1246" s="1">
        <v>33</v>
      </c>
      <c r="Q1246" s="1">
        <v>39</v>
      </c>
      <c r="R1246" s="1">
        <v>16</v>
      </c>
      <c r="S1246" s="4">
        <f t="shared" si="20"/>
        <v>39</v>
      </c>
    </row>
    <row r="1247" spans="1:19" ht="15" x14ac:dyDescent="0.2">
      <c r="A1247" s="1">
        <v>274</v>
      </c>
      <c r="B1247" s="1" t="s">
        <v>48</v>
      </c>
      <c r="C1247" s="1">
        <v>274</v>
      </c>
      <c r="D1247" s="1" t="s">
        <v>91</v>
      </c>
      <c r="E1247" s="1">
        <v>30107</v>
      </c>
      <c r="F1247" s="1" t="s">
        <v>37</v>
      </c>
      <c r="G1247" s="1">
        <v>35</v>
      </c>
      <c r="H1247" s="1">
        <v>23</v>
      </c>
      <c r="I1247" s="1">
        <v>4</v>
      </c>
      <c r="J1247" s="1">
        <v>11</v>
      </c>
      <c r="K1247" s="1">
        <v>28</v>
      </c>
      <c r="L1247" s="1">
        <v>20</v>
      </c>
      <c r="M1247" s="1">
        <v>5</v>
      </c>
      <c r="N1247" s="1">
        <v>5</v>
      </c>
      <c r="O1247" s="1">
        <v>36</v>
      </c>
      <c r="P1247" s="1">
        <v>28</v>
      </c>
      <c r="Q1247" s="1">
        <v>13</v>
      </c>
      <c r="R1247" s="1">
        <v>11</v>
      </c>
      <c r="S1247" s="4">
        <f t="shared" si="20"/>
        <v>36</v>
      </c>
    </row>
    <row r="1248" spans="1:19" ht="15" x14ac:dyDescent="0.2">
      <c r="A1248" s="1">
        <v>274</v>
      </c>
      <c r="B1248" s="1" t="s">
        <v>48</v>
      </c>
      <c r="C1248" s="1">
        <v>274</v>
      </c>
      <c r="D1248" s="1" t="s">
        <v>91</v>
      </c>
      <c r="E1248" s="1">
        <v>30110</v>
      </c>
      <c r="F1248" s="1" t="s">
        <v>38</v>
      </c>
      <c r="G1248" s="1">
        <v>15</v>
      </c>
      <c r="H1248" s="1">
        <v>11</v>
      </c>
      <c r="I1248" s="1">
        <v>12</v>
      </c>
      <c r="J1248" s="1">
        <v>15</v>
      </c>
      <c r="K1248" s="1">
        <v>8</v>
      </c>
      <c r="L1248" s="1">
        <v>18</v>
      </c>
      <c r="M1248" s="1">
        <v>17</v>
      </c>
      <c r="N1248" s="1">
        <v>20</v>
      </c>
      <c r="O1248" s="1">
        <v>18</v>
      </c>
      <c r="P1248" s="1">
        <v>25</v>
      </c>
      <c r="Q1248" s="1">
        <v>37</v>
      </c>
      <c r="R1248" s="1">
        <v>17</v>
      </c>
      <c r="S1248" s="4">
        <f t="shared" si="20"/>
        <v>37</v>
      </c>
    </row>
    <row r="1249" spans="1:19" ht="15" x14ac:dyDescent="0.2">
      <c r="A1249" s="1">
        <v>274</v>
      </c>
      <c r="B1249" s="1" t="s">
        <v>48</v>
      </c>
      <c r="C1249" s="1">
        <v>274</v>
      </c>
      <c r="D1249" s="1" t="s">
        <v>91</v>
      </c>
      <c r="E1249" s="1">
        <v>40101</v>
      </c>
      <c r="F1249" s="1" t="s">
        <v>39</v>
      </c>
      <c r="G1249" s="1">
        <v>1</v>
      </c>
      <c r="H1249" s="1">
        <v>2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4">
        <f t="shared" si="20"/>
        <v>2</v>
      </c>
    </row>
    <row r="1250" spans="1:19" ht="15" x14ac:dyDescent="0.2">
      <c r="A1250" s="1">
        <v>274</v>
      </c>
      <c r="B1250" s="1" t="s">
        <v>48</v>
      </c>
      <c r="C1250" s="1">
        <v>274</v>
      </c>
      <c r="D1250" s="1" t="s">
        <v>91</v>
      </c>
      <c r="E1250" s="1">
        <v>40102</v>
      </c>
      <c r="F1250" s="1" t="s">
        <v>17</v>
      </c>
      <c r="G1250" s="1">
        <v>3</v>
      </c>
      <c r="H1250" s="1">
        <v>3</v>
      </c>
      <c r="I1250" s="1">
        <v>11</v>
      </c>
      <c r="J1250" s="1">
        <v>0</v>
      </c>
      <c r="K1250" s="1">
        <v>11</v>
      </c>
      <c r="L1250" s="1">
        <v>4</v>
      </c>
      <c r="M1250" s="1">
        <v>4</v>
      </c>
      <c r="N1250" s="1">
        <v>1</v>
      </c>
      <c r="O1250" s="1">
        <v>5</v>
      </c>
      <c r="P1250" s="1">
        <v>6</v>
      </c>
      <c r="Q1250" s="1">
        <v>8</v>
      </c>
      <c r="R1250" s="1">
        <v>2</v>
      </c>
      <c r="S1250" s="4">
        <f t="shared" si="20"/>
        <v>11</v>
      </c>
    </row>
    <row r="1251" spans="1:19" ht="15" x14ac:dyDescent="0.2">
      <c r="A1251" s="1">
        <v>274</v>
      </c>
      <c r="B1251" s="1" t="s">
        <v>48</v>
      </c>
      <c r="C1251" s="1">
        <v>274</v>
      </c>
      <c r="D1251" s="1" t="s">
        <v>91</v>
      </c>
      <c r="E1251" s="1">
        <v>40103</v>
      </c>
      <c r="F1251" s="1" t="s">
        <v>18</v>
      </c>
      <c r="G1251" s="1">
        <v>1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4">
        <f t="shared" si="20"/>
        <v>1</v>
      </c>
    </row>
    <row r="1252" spans="1:19" ht="15" x14ac:dyDescent="0.2">
      <c r="A1252" s="1">
        <v>274</v>
      </c>
      <c r="B1252" s="1" t="s">
        <v>48</v>
      </c>
      <c r="C1252" s="1">
        <v>274</v>
      </c>
      <c r="D1252" s="1" t="s">
        <v>91</v>
      </c>
      <c r="E1252" s="1">
        <v>40201</v>
      </c>
      <c r="F1252" s="1" t="s">
        <v>40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1</v>
      </c>
      <c r="Q1252" s="1">
        <v>1</v>
      </c>
      <c r="R1252" s="1">
        <v>1</v>
      </c>
      <c r="S1252" s="4">
        <f t="shared" si="20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rightToLeft="1" workbookViewId="0">
      <selection activeCell="D16" sqref="D16"/>
    </sheetView>
  </sheetViews>
  <sheetFormatPr defaultRowHeight="14.25" x14ac:dyDescent="0.2"/>
  <cols>
    <col min="1" max="1" width="11.125" bestFit="1" customWidth="1"/>
    <col min="3" max="3" width="24" bestFit="1" customWidth="1"/>
    <col min="4" max="15" width="8.625" bestFit="1" customWidth="1"/>
    <col min="16" max="16" width="9.375" customWidth="1"/>
  </cols>
  <sheetData>
    <row r="1" spans="1:16" ht="30.75" thickBot="1" x14ac:dyDescent="0.25">
      <c r="A1" s="5" t="s">
        <v>50</v>
      </c>
      <c r="B1" s="6" t="s">
        <v>0</v>
      </c>
      <c r="C1" s="6" t="s">
        <v>1</v>
      </c>
      <c r="D1" s="6">
        <v>1</v>
      </c>
      <c r="E1" s="6">
        <v>2</v>
      </c>
      <c r="F1" s="6">
        <v>3</v>
      </c>
      <c r="G1" s="6">
        <v>4</v>
      </c>
      <c r="H1" s="6">
        <v>5</v>
      </c>
      <c r="I1" s="6">
        <v>6</v>
      </c>
      <c r="J1" s="6">
        <v>7</v>
      </c>
      <c r="K1" s="6">
        <v>8</v>
      </c>
      <c r="L1" s="6">
        <v>9</v>
      </c>
      <c r="M1" s="6">
        <v>10</v>
      </c>
      <c r="N1" s="6">
        <v>11</v>
      </c>
      <c r="O1" s="6">
        <v>12</v>
      </c>
      <c r="P1" s="7" t="s">
        <v>92</v>
      </c>
    </row>
    <row r="2" spans="1:16" ht="15" x14ac:dyDescent="0.2">
      <c r="A2" s="3" t="s">
        <v>19</v>
      </c>
      <c r="B2" s="3">
        <v>10102</v>
      </c>
      <c r="C2" s="3" t="s">
        <v>20</v>
      </c>
      <c r="D2" s="9">
        <v>1246.3888789999999</v>
      </c>
      <c r="E2" s="9">
        <v>630</v>
      </c>
      <c r="F2" s="9">
        <v>2066.5555400000003</v>
      </c>
      <c r="G2" s="9">
        <v>221</v>
      </c>
      <c r="H2" s="9">
        <v>750</v>
      </c>
      <c r="I2" s="9">
        <v>2031</v>
      </c>
      <c r="J2" s="9">
        <v>1067</v>
      </c>
      <c r="K2" s="9">
        <v>1939</v>
      </c>
      <c r="L2" s="9">
        <v>1023</v>
      </c>
      <c r="M2" s="9">
        <v>834</v>
      </c>
      <c r="N2" s="9">
        <v>447</v>
      </c>
      <c r="O2" s="9">
        <v>216</v>
      </c>
      <c r="P2" s="11">
        <f>AVERAGE(D2:O2)</f>
        <v>1039.24536825</v>
      </c>
    </row>
    <row r="3" spans="1:16" ht="15" x14ac:dyDescent="0.2">
      <c r="A3" s="1" t="s">
        <v>19</v>
      </c>
      <c r="B3" s="1">
        <v>10103</v>
      </c>
      <c r="C3" s="1" t="s">
        <v>21</v>
      </c>
      <c r="D3" s="10">
        <v>60.5625</v>
      </c>
      <c r="E3" s="10">
        <v>152</v>
      </c>
      <c r="F3" s="10">
        <v>55</v>
      </c>
      <c r="G3" s="10">
        <v>33</v>
      </c>
      <c r="H3" s="10">
        <v>130</v>
      </c>
      <c r="I3" s="10">
        <v>116</v>
      </c>
      <c r="J3" s="10">
        <v>32</v>
      </c>
      <c r="K3" s="10">
        <v>81</v>
      </c>
      <c r="L3" s="10">
        <v>62</v>
      </c>
      <c r="M3" s="10">
        <v>6</v>
      </c>
      <c r="N3" s="10">
        <v>25</v>
      </c>
      <c r="O3" s="10">
        <v>76</v>
      </c>
      <c r="P3" s="12">
        <f t="shared" ref="P3:P66" si="0">AVERAGE(D3:O3)</f>
        <v>69.046875</v>
      </c>
    </row>
    <row r="4" spans="1:16" ht="15" x14ac:dyDescent="0.2">
      <c r="A4" s="1" t="s">
        <v>19</v>
      </c>
      <c r="B4" s="1">
        <v>10104</v>
      </c>
      <c r="C4" s="1" t="s">
        <v>22</v>
      </c>
      <c r="D4" s="10">
        <v>31465</v>
      </c>
      <c r="E4" s="10">
        <v>50675.496322999999</v>
      </c>
      <c r="F4" s="10">
        <v>61460.9375</v>
      </c>
      <c r="G4" s="10">
        <v>36285.084558000002</v>
      </c>
      <c r="H4" s="10">
        <v>29589.874993000001</v>
      </c>
      <c r="I4" s="10">
        <v>55811</v>
      </c>
      <c r="J4" s="10">
        <v>46275</v>
      </c>
      <c r="K4" s="10">
        <v>46345.970586999996</v>
      </c>
      <c r="L4" s="10">
        <v>48707</v>
      </c>
      <c r="M4" s="10">
        <v>47646.672770999954</v>
      </c>
      <c r="N4" s="10">
        <v>41986.676442999997</v>
      </c>
      <c r="O4" s="10">
        <v>46120</v>
      </c>
      <c r="P4" s="12">
        <f t="shared" si="0"/>
        <v>45197.392764583325</v>
      </c>
    </row>
    <row r="5" spans="1:16" ht="15" x14ac:dyDescent="0.2">
      <c r="A5" s="1" t="s">
        <v>19</v>
      </c>
      <c r="B5" s="1">
        <v>10106</v>
      </c>
      <c r="C5" s="1" t="s">
        <v>23</v>
      </c>
      <c r="D5" s="10">
        <v>27416.5</v>
      </c>
      <c r="E5" s="10">
        <v>7183.875</v>
      </c>
      <c r="F5" s="10">
        <v>3383</v>
      </c>
      <c r="G5" s="10">
        <v>5937</v>
      </c>
      <c r="H5" s="10">
        <v>19562</v>
      </c>
      <c r="I5" s="10">
        <v>10395.875</v>
      </c>
      <c r="J5" s="10">
        <v>14409</v>
      </c>
      <c r="K5" s="10">
        <v>21360</v>
      </c>
      <c r="L5" s="10">
        <v>11282</v>
      </c>
      <c r="M5" s="10">
        <v>11885</v>
      </c>
      <c r="N5" s="10">
        <v>12227.875</v>
      </c>
      <c r="O5" s="10">
        <v>21155.125</v>
      </c>
      <c r="P5" s="12">
        <f t="shared" si="0"/>
        <v>13849.770833333334</v>
      </c>
    </row>
    <row r="6" spans="1:16" ht="15" x14ac:dyDescent="0.2">
      <c r="A6" s="1" t="s">
        <v>19</v>
      </c>
      <c r="B6" s="1">
        <v>10107</v>
      </c>
      <c r="C6" s="1" t="s">
        <v>2</v>
      </c>
      <c r="D6" s="10">
        <v>1041.5</v>
      </c>
      <c r="E6" s="10">
        <v>1195</v>
      </c>
      <c r="F6" s="10">
        <v>4965.75</v>
      </c>
      <c r="G6" s="10">
        <v>2991</v>
      </c>
      <c r="H6" s="10">
        <v>1228</v>
      </c>
      <c r="I6" s="10">
        <v>1778</v>
      </c>
      <c r="J6" s="10">
        <v>1847.75</v>
      </c>
      <c r="K6" s="10">
        <v>1348.5</v>
      </c>
      <c r="L6" s="10">
        <v>2429</v>
      </c>
      <c r="M6" s="10">
        <v>2902</v>
      </c>
      <c r="N6" s="10">
        <v>1381.75</v>
      </c>
      <c r="O6" s="10">
        <v>3379.75</v>
      </c>
      <c r="P6" s="12">
        <f t="shared" si="0"/>
        <v>2207.3333333333335</v>
      </c>
    </row>
    <row r="7" spans="1:16" ht="15" x14ac:dyDescent="0.2">
      <c r="A7" s="1" t="s">
        <v>19</v>
      </c>
      <c r="B7" s="1">
        <v>10108</v>
      </c>
      <c r="C7" s="1" t="s">
        <v>3</v>
      </c>
      <c r="D7" s="10">
        <v>1360</v>
      </c>
      <c r="E7" s="10">
        <v>1624.6249610000009</v>
      </c>
      <c r="F7" s="10">
        <v>1476.4999570000009</v>
      </c>
      <c r="G7" s="10">
        <v>2893.0416660000001</v>
      </c>
      <c r="H7" s="10">
        <v>3534</v>
      </c>
      <c r="I7" s="10">
        <v>1831</v>
      </c>
      <c r="J7" s="10">
        <v>1487.7499660000012</v>
      </c>
      <c r="K7" s="10">
        <v>1670.2082960000002</v>
      </c>
      <c r="L7" s="10">
        <v>2470.5</v>
      </c>
      <c r="M7" s="10">
        <v>1402</v>
      </c>
      <c r="N7" s="10">
        <v>1576.7083299999999</v>
      </c>
      <c r="O7" s="10">
        <v>998</v>
      </c>
      <c r="P7" s="12">
        <f t="shared" si="0"/>
        <v>1860.3610980000005</v>
      </c>
    </row>
    <row r="8" spans="1:16" ht="15" x14ac:dyDescent="0.2">
      <c r="A8" s="1" t="s">
        <v>19</v>
      </c>
      <c r="B8" s="1">
        <v>10109</v>
      </c>
      <c r="C8" s="1" t="s">
        <v>24</v>
      </c>
      <c r="D8" s="10">
        <v>666</v>
      </c>
      <c r="E8" s="10">
        <v>892.08329100000014</v>
      </c>
      <c r="F8" s="10">
        <v>792.74995399999989</v>
      </c>
      <c r="G8" s="10">
        <v>1508</v>
      </c>
      <c r="H8" s="10">
        <v>786</v>
      </c>
      <c r="I8" s="10">
        <v>724</v>
      </c>
      <c r="J8" s="10">
        <v>661.33328799999992</v>
      </c>
      <c r="K8" s="10">
        <v>1018.9166179999999</v>
      </c>
      <c r="L8" s="10">
        <v>1249.5</v>
      </c>
      <c r="M8" s="10">
        <v>307</v>
      </c>
      <c r="N8" s="10">
        <v>414</v>
      </c>
      <c r="O8" s="10">
        <v>971</v>
      </c>
      <c r="P8" s="12">
        <f t="shared" si="0"/>
        <v>832.54859591666661</v>
      </c>
    </row>
    <row r="9" spans="1:16" ht="15" x14ac:dyDescent="0.2">
      <c r="A9" s="1" t="s">
        <v>19</v>
      </c>
      <c r="B9" s="1">
        <v>10110</v>
      </c>
      <c r="C9" s="1" t="s">
        <v>25</v>
      </c>
      <c r="D9" s="10">
        <v>4028.5833269999998</v>
      </c>
      <c r="E9" s="10">
        <v>2100</v>
      </c>
      <c r="F9" s="10">
        <v>6993.5</v>
      </c>
      <c r="G9" s="10">
        <v>2317</v>
      </c>
      <c r="H9" s="10">
        <v>2319</v>
      </c>
      <c r="I9" s="10">
        <v>2979</v>
      </c>
      <c r="J9" s="10">
        <v>10101</v>
      </c>
      <c r="K9" s="10">
        <v>3280</v>
      </c>
      <c r="L9" s="10">
        <v>3057.0833220000009</v>
      </c>
      <c r="M9" s="10">
        <v>4853.0833330000005</v>
      </c>
      <c r="N9" s="10">
        <v>7091</v>
      </c>
      <c r="O9" s="10">
        <v>594</v>
      </c>
      <c r="P9" s="12">
        <f t="shared" si="0"/>
        <v>4142.7708318333334</v>
      </c>
    </row>
    <row r="10" spans="1:16" ht="15" x14ac:dyDescent="0.2">
      <c r="A10" s="1" t="s">
        <v>19</v>
      </c>
      <c r="B10" s="1">
        <v>10113</v>
      </c>
      <c r="C10" s="1" t="s">
        <v>4</v>
      </c>
      <c r="D10" s="10">
        <v>206</v>
      </c>
      <c r="E10" s="10">
        <v>265.86028899999997</v>
      </c>
      <c r="F10" s="10">
        <v>381.375</v>
      </c>
      <c r="G10" s="10">
        <v>132.5625</v>
      </c>
      <c r="H10" s="10">
        <v>23.9375</v>
      </c>
      <c r="I10" s="10">
        <v>819.25</v>
      </c>
      <c r="J10" s="10">
        <v>85</v>
      </c>
      <c r="K10" s="10">
        <v>457.0625</v>
      </c>
      <c r="L10" s="10">
        <v>220.875</v>
      </c>
      <c r="M10" s="10">
        <v>183.9375</v>
      </c>
      <c r="N10" s="10">
        <v>147.6875</v>
      </c>
      <c r="O10" s="10">
        <v>143.4375</v>
      </c>
      <c r="P10" s="12">
        <f t="shared" si="0"/>
        <v>255.58210741666667</v>
      </c>
    </row>
    <row r="11" spans="1:16" ht="15" x14ac:dyDescent="0.2">
      <c r="A11" s="1" t="s">
        <v>19</v>
      </c>
      <c r="B11" s="1">
        <v>10201</v>
      </c>
      <c r="C11" s="1" t="s">
        <v>5</v>
      </c>
      <c r="D11" s="10">
        <v>33</v>
      </c>
      <c r="E11" s="10">
        <v>24.666667</v>
      </c>
      <c r="F11" s="10">
        <v>5.1666670000000003</v>
      </c>
      <c r="G11" s="10">
        <v>16</v>
      </c>
      <c r="H11" s="10">
        <v>14</v>
      </c>
      <c r="I11" s="10">
        <v>16</v>
      </c>
      <c r="J11" s="10">
        <v>33</v>
      </c>
      <c r="K11" s="10">
        <v>23</v>
      </c>
      <c r="L11" s="10">
        <v>16</v>
      </c>
      <c r="M11" s="10">
        <v>24</v>
      </c>
      <c r="N11" s="10">
        <v>21</v>
      </c>
      <c r="O11" s="10">
        <v>-0.25</v>
      </c>
      <c r="P11" s="12">
        <f t="shared" si="0"/>
        <v>18.798611166666667</v>
      </c>
    </row>
    <row r="12" spans="1:16" ht="15" x14ac:dyDescent="0.2">
      <c r="A12" s="1" t="s">
        <v>19</v>
      </c>
      <c r="B12" s="1">
        <v>10203</v>
      </c>
      <c r="C12" s="1" t="s">
        <v>6</v>
      </c>
      <c r="D12" s="10">
        <v>193.5</v>
      </c>
      <c r="E12" s="10">
        <v>1046.75</v>
      </c>
      <c r="F12" s="10">
        <v>707.5</v>
      </c>
      <c r="G12" s="10">
        <v>854.75</v>
      </c>
      <c r="H12" s="10">
        <v>261.5</v>
      </c>
      <c r="I12" s="10">
        <v>769.5</v>
      </c>
      <c r="J12" s="10">
        <v>525.75</v>
      </c>
      <c r="K12" s="10">
        <v>391</v>
      </c>
      <c r="L12" s="10">
        <v>1029</v>
      </c>
      <c r="M12" s="10">
        <v>1057</v>
      </c>
      <c r="N12" s="10">
        <v>671.5</v>
      </c>
      <c r="O12" s="10">
        <v>768.25</v>
      </c>
      <c r="P12" s="12">
        <f t="shared" si="0"/>
        <v>689.66666666666663</v>
      </c>
    </row>
    <row r="13" spans="1:16" ht="15" x14ac:dyDescent="0.2">
      <c r="A13" s="1" t="s">
        <v>19</v>
      </c>
      <c r="B13" s="1">
        <v>10204</v>
      </c>
      <c r="C13" s="1" t="s">
        <v>7</v>
      </c>
      <c r="D13" s="10">
        <v>8</v>
      </c>
      <c r="E13" s="10">
        <v>16</v>
      </c>
      <c r="F13" s="10">
        <v>74</v>
      </c>
      <c r="G13" s="10">
        <v>88</v>
      </c>
      <c r="H13" s="10">
        <v>41.666666999999997</v>
      </c>
      <c r="I13" s="10">
        <v>50.666666999999997</v>
      </c>
      <c r="J13" s="10">
        <v>18.333334000000001</v>
      </c>
      <c r="K13" s="10">
        <v>19.666667</v>
      </c>
      <c r="L13" s="10">
        <v>0</v>
      </c>
      <c r="M13" s="10">
        <v>0</v>
      </c>
      <c r="N13" s="10">
        <v>71</v>
      </c>
      <c r="O13" s="10">
        <v>146.66666699999999</v>
      </c>
      <c r="P13" s="12">
        <f t="shared" si="0"/>
        <v>44.500000166666666</v>
      </c>
    </row>
    <row r="14" spans="1:16" ht="15" x14ac:dyDescent="0.2">
      <c r="A14" s="1" t="s">
        <v>19</v>
      </c>
      <c r="B14" s="1">
        <v>10205</v>
      </c>
      <c r="C14" s="1" t="s">
        <v>26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47</v>
      </c>
      <c r="J14" s="10">
        <v>0</v>
      </c>
      <c r="K14" s="10">
        <v>0</v>
      </c>
      <c r="L14" s="10">
        <v>37</v>
      </c>
      <c r="M14" s="10">
        <v>47</v>
      </c>
      <c r="N14" s="10">
        <v>58</v>
      </c>
      <c r="O14" s="10">
        <v>0</v>
      </c>
      <c r="P14" s="12">
        <f t="shared" si="0"/>
        <v>15.75</v>
      </c>
    </row>
    <row r="15" spans="1:16" ht="15" x14ac:dyDescent="0.2">
      <c r="A15" s="1" t="s">
        <v>19</v>
      </c>
      <c r="B15" s="1">
        <v>10206</v>
      </c>
      <c r="C15" s="1" t="s">
        <v>8</v>
      </c>
      <c r="D15" s="10">
        <v>1154.5</v>
      </c>
      <c r="E15" s="10">
        <v>1465</v>
      </c>
      <c r="F15" s="10">
        <v>360</v>
      </c>
      <c r="G15" s="10">
        <v>357.5</v>
      </c>
      <c r="H15" s="10">
        <v>145</v>
      </c>
      <c r="I15" s="10">
        <v>410</v>
      </c>
      <c r="J15" s="10">
        <v>517</v>
      </c>
      <c r="K15" s="10">
        <v>751.5</v>
      </c>
      <c r="L15" s="10">
        <v>676</v>
      </c>
      <c r="M15" s="10">
        <v>1025</v>
      </c>
      <c r="N15" s="10">
        <v>1046.5</v>
      </c>
      <c r="O15" s="10">
        <v>372</v>
      </c>
      <c r="P15" s="12">
        <f t="shared" si="0"/>
        <v>690</v>
      </c>
    </row>
    <row r="16" spans="1:16" ht="15" x14ac:dyDescent="0.2">
      <c r="A16" s="1" t="s">
        <v>19</v>
      </c>
      <c r="B16" s="1">
        <v>10301</v>
      </c>
      <c r="C16" s="1" t="s">
        <v>27</v>
      </c>
      <c r="D16" s="10">
        <v>0</v>
      </c>
      <c r="E16" s="10">
        <v>6</v>
      </c>
      <c r="F16" s="10">
        <v>1</v>
      </c>
      <c r="G16" s="10">
        <v>0</v>
      </c>
      <c r="H16" s="10">
        <v>-1</v>
      </c>
      <c r="I16" s="10">
        <v>1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2">
        <f t="shared" si="0"/>
        <v>0.58333333333333337</v>
      </c>
    </row>
    <row r="17" spans="1:16" ht="15" x14ac:dyDescent="0.2">
      <c r="A17" s="1" t="s">
        <v>19</v>
      </c>
      <c r="B17" s="1">
        <v>10303</v>
      </c>
      <c r="C17" s="1" t="s">
        <v>9</v>
      </c>
      <c r="D17" s="10">
        <v>43</v>
      </c>
      <c r="E17" s="10">
        <v>28</v>
      </c>
      <c r="F17" s="10">
        <v>44.75</v>
      </c>
      <c r="G17" s="10">
        <v>42</v>
      </c>
      <c r="H17" s="10">
        <v>76</v>
      </c>
      <c r="I17" s="10">
        <v>44.5</v>
      </c>
      <c r="J17" s="10">
        <v>44</v>
      </c>
      <c r="K17" s="10">
        <v>59.5</v>
      </c>
      <c r="L17" s="10">
        <v>34</v>
      </c>
      <c r="M17" s="10">
        <v>57</v>
      </c>
      <c r="N17" s="10">
        <v>2.25</v>
      </c>
      <c r="O17" s="10">
        <v>8</v>
      </c>
      <c r="P17" s="12">
        <f t="shared" si="0"/>
        <v>40.25</v>
      </c>
    </row>
    <row r="18" spans="1:16" ht="15" x14ac:dyDescent="0.2">
      <c r="A18" s="1" t="s">
        <v>19</v>
      </c>
      <c r="B18" s="1">
        <v>10401</v>
      </c>
      <c r="C18" s="1" t="s">
        <v>28</v>
      </c>
      <c r="D18" s="10">
        <v>35</v>
      </c>
      <c r="E18" s="10">
        <v>37.5</v>
      </c>
      <c r="F18" s="10">
        <v>127</v>
      </c>
      <c r="G18" s="10">
        <v>18.100000000000001</v>
      </c>
      <c r="H18" s="10">
        <v>24.233333999999999</v>
      </c>
      <c r="I18" s="10">
        <v>49</v>
      </c>
      <c r="J18" s="10">
        <v>20.399999999999999</v>
      </c>
      <c r="K18" s="10">
        <v>11</v>
      </c>
      <c r="L18" s="10">
        <v>19</v>
      </c>
      <c r="M18" s="10">
        <v>38</v>
      </c>
      <c r="N18" s="10">
        <v>20</v>
      </c>
      <c r="O18" s="10">
        <v>0</v>
      </c>
      <c r="P18" s="12">
        <f t="shared" si="0"/>
        <v>33.269444499999999</v>
      </c>
    </row>
    <row r="19" spans="1:16" ht="15" x14ac:dyDescent="0.2">
      <c r="A19" s="1" t="s">
        <v>19</v>
      </c>
      <c r="B19" s="1">
        <v>10402</v>
      </c>
      <c r="C19" s="1" t="s">
        <v>10</v>
      </c>
      <c r="D19" s="10">
        <v>472</v>
      </c>
      <c r="E19" s="10">
        <v>429</v>
      </c>
      <c r="F19" s="10">
        <v>674</v>
      </c>
      <c r="G19" s="10">
        <v>356.5</v>
      </c>
      <c r="H19" s="10">
        <v>759</v>
      </c>
      <c r="I19" s="10">
        <v>386.5</v>
      </c>
      <c r="J19" s="10">
        <v>347.5</v>
      </c>
      <c r="K19" s="10">
        <v>961</v>
      </c>
      <c r="L19" s="10">
        <v>412</v>
      </c>
      <c r="M19" s="10">
        <v>214</v>
      </c>
      <c r="N19" s="10">
        <v>613.5</v>
      </c>
      <c r="O19" s="10">
        <v>639</v>
      </c>
      <c r="P19" s="12">
        <f t="shared" si="0"/>
        <v>522</v>
      </c>
    </row>
    <row r="20" spans="1:16" ht="15" x14ac:dyDescent="0.2">
      <c r="A20" s="1" t="s">
        <v>19</v>
      </c>
      <c r="B20" s="1">
        <v>10501</v>
      </c>
      <c r="C20" s="1" t="s">
        <v>11</v>
      </c>
      <c r="D20" s="10">
        <v>108.875</v>
      </c>
      <c r="E20" s="10">
        <v>76</v>
      </c>
      <c r="F20" s="10">
        <v>481.5</v>
      </c>
      <c r="G20" s="10">
        <v>307</v>
      </c>
      <c r="H20" s="10">
        <v>180.25</v>
      </c>
      <c r="I20" s="10">
        <v>150.62499500000001</v>
      </c>
      <c r="J20" s="10">
        <v>125</v>
      </c>
      <c r="K20" s="10">
        <v>192</v>
      </c>
      <c r="L20" s="10">
        <v>191</v>
      </c>
      <c r="M20" s="10">
        <v>248</v>
      </c>
      <c r="N20" s="10">
        <v>209.83333400000001</v>
      </c>
      <c r="O20" s="10">
        <v>119.666667</v>
      </c>
      <c r="P20" s="12">
        <f t="shared" si="0"/>
        <v>199.14583300000001</v>
      </c>
    </row>
    <row r="21" spans="1:16" ht="15" x14ac:dyDescent="0.2">
      <c r="A21" s="1" t="s">
        <v>19</v>
      </c>
      <c r="B21" s="1">
        <v>20101</v>
      </c>
      <c r="C21" s="1" t="s">
        <v>12</v>
      </c>
      <c r="D21" s="10">
        <v>4390</v>
      </c>
      <c r="E21" s="10">
        <v>5227</v>
      </c>
      <c r="F21" s="10">
        <v>7201</v>
      </c>
      <c r="G21" s="10">
        <v>6152</v>
      </c>
      <c r="H21" s="10">
        <v>4697</v>
      </c>
      <c r="I21" s="10">
        <v>9808</v>
      </c>
      <c r="J21" s="10">
        <v>3979</v>
      </c>
      <c r="K21" s="10">
        <v>13114</v>
      </c>
      <c r="L21" s="10">
        <v>9581</v>
      </c>
      <c r="M21" s="10">
        <v>8704</v>
      </c>
      <c r="N21" s="10">
        <v>6936.6388720000004</v>
      </c>
      <c r="O21" s="10">
        <v>1229</v>
      </c>
      <c r="P21" s="12">
        <f t="shared" si="0"/>
        <v>6751.5532393333333</v>
      </c>
    </row>
    <row r="22" spans="1:16" ht="15" x14ac:dyDescent="0.2">
      <c r="A22" s="1" t="s">
        <v>19</v>
      </c>
      <c r="B22" s="1">
        <v>20103</v>
      </c>
      <c r="C22" s="1" t="s">
        <v>29</v>
      </c>
      <c r="D22" s="10">
        <v>88</v>
      </c>
      <c r="E22" s="10">
        <v>98</v>
      </c>
      <c r="F22" s="10">
        <v>82</v>
      </c>
      <c r="G22" s="10">
        <v>42</v>
      </c>
      <c r="H22" s="10">
        <v>23</v>
      </c>
      <c r="I22" s="10">
        <v>46</v>
      </c>
      <c r="J22" s="10">
        <v>65</v>
      </c>
      <c r="K22" s="10">
        <v>3</v>
      </c>
      <c r="L22" s="10">
        <v>39</v>
      </c>
      <c r="M22" s="10">
        <v>182</v>
      </c>
      <c r="N22" s="10">
        <v>45</v>
      </c>
      <c r="O22" s="10">
        <v>26</v>
      </c>
      <c r="P22" s="12">
        <f t="shared" si="0"/>
        <v>61.583333333333336</v>
      </c>
    </row>
    <row r="23" spans="1:16" ht="15" x14ac:dyDescent="0.2">
      <c r="A23" s="1" t="s">
        <v>19</v>
      </c>
      <c r="B23" s="1">
        <v>20106</v>
      </c>
      <c r="C23" s="1" t="s">
        <v>30</v>
      </c>
      <c r="D23" s="10">
        <v>347.5</v>
      </c>
      <c r="E23" s="10">
        <v>962.25</v>
      </c>
      <c r="F23" s="10">
        <v>561.75</v>
      </c>
      <c r="G23" s="10">
        <v>855</v>
      </c>
      <c r="H23" s="10">
        <v>452.625</v>
      </c>
      <c r="I23" s="10">
        <v>302</v>
      </c>
      <c r="J23" s="10">
        <v>194.125</v>
      </c>
      <c r="K23" s="10">
        <v>1038.875</v>
      </c>
      <c r="L23" s="10">
        <v>495</v>
      </c>
      <c r="M23" s="10">
        <v>1191.125</v>
      </c>
      <c r="N23" s="10">
        <v>580</v>
      </c>
      <c r="O23" s="10">
        <v>514</v>
      </c>
      <c r="P23" s="12">
        <f t="shared" si="0"/>
        <v>624.52083333333337</v>
      </c>
    </row>
    <row r="24" spans="1:16" ht="15" x14ac:dyDescent="0.2">
      <c r="A24" s="1" t="s">
        <v>19</v>
      </c>
      <c r="B24" s="1">
        <v>20107</v>
      </c>
      <c r="C24" s="1" t="s">
        <v>13</v>
      </c>
      <c r="D24" s="10">
        <v>705</v>
      </c>
      <c r="E24" s="10">
        <v>1046.3125</v>
      </c>
      <c r="F24" s="10">
        <v>175</v>
      </c>
      <c r="G24" s="10">
        <v>123</v>
      </c>
      <c r="H24" s="10">
        <v>268</v>
      </c>
      <c r="I24" s="10">
        <v>239</v>
      </c>
      <c r="J24" s="10">
        <v>637</v>
      </c>
      <c r="K24" s="10">
        <v>429</v>
      </c>
      <c r="L24" s="10">
        <v>384</v>
      </c>
      <c r="M24" s="10">
        <v>500.25</v>
      </c>
      <c r="N24" s="10">
        <v>632</v>
      </c>
      <c r="O24" s="10">
        <v>10</v>
      </c>
      <c r="P24" s="12">
        <f t="shared" si="0"/>
        <v>429.046875</v>
      </c>
    </row>
    <row r="25" spans="1:16" ht="15" x14ac:dyDescent="0.2">
      <c r="A25" s="1" t="s">
        <v>19</v>
      </c>
      <c r="B25" s="1">
        <v>20108</v>
      </c>
      <c r="C25" s="1" t="s">
        <v>14</v>
      </c>
      <c r="D25" s="10">
        <v>0</v>
      </c>
      <c r="E25" s="10">
        <v>5</v>
      </c>
      <c r="F25" s="10">
        <v>0</v>
      </c>
      <c r="G25" s="10">
        <v>-8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2">
        <f t="shared" si="0"/>
        <v>-0.25</v>
      </c>
    </row>
    <row r="26" spans="1:16" ht="15" x14ac:dyDescent="0.2">
      <c r="A26" s="1" t="s">
        <v>19</v>
      </c>
      <c r="B26" s="1">
        <v>20201</v>
      </c>
      <c r="C26" s="1" t="s">
        <v>15</v>
      </c>
      <c r="D26" s="10">
        <v>389.25</v>
      </c>
      <c r="E26" s="10">
        <v>195</v>
      </c>
      <c r="F26" s="10">
        <v>153</v>
      </c>
      <c r="G26" s="10">
        <v>433.75</v>
      </c>
      <c r="H26" s="10">
        <v>107.75</v>
      </c>
      <c r="I26" s="10">
        <v>126.5</v>
      </c>
      <c r="J26" s="10">
        <v>305</v>
      </c>
      <c r="K26" s="10">
        <v>169.25</v>
      </c>
      <c r="L26" s="10">
        <v>165</v>
      </c>
      <c r="M26" s="10">
        <v>80.75</v>
      </c>
      <c r="N26" s="10">
        <v>336.5</v>
      </c>
      <c r="O26" s="10">
        <v>87.5</v>
      </c>
      <c r="P26" s="12">
        <f t="shared" si="0"/>
        <v>212.4375</v>
      </c>
    </row>
    <row r="27" spans="1:16" ht="15" x14ac:dyDescent="0.2">
      <c r="A27" s="1" t="s">
        <v>19</v>
      </c>
      <c r="B27" s="1">
        <v>20202</v>
      </c>
      <c r="C27" s="1" t="s">
        <v>16</v>
      </c>
      <c r="D27" s="10">
        <v>15</v>
      </c>
      <c r="E27" s="10">
        <v>5</v>
      </c>
      <c r="F27" s="10">
        <v>377</v>
      </c>
      <c r="G27" s="10">
        <v>108</v>
      </c>
      <c r="H27" s="10">
        <v>7</v>
      </c>
      <c r="I27" s="10">
        <v>20</v>
      </c>
      <c r="J27" s="10">
        <v>122</v>
      </c>
      <c r="K27" s="10">
        <v>3</v>
      </c>
      <c r="L27" s="10">
        <v>230.5</v>
      </c>
      <c r="M27" s="10">
        <v>90</v>
      </c>
      <c r="N27" s="10">
        <v>5</v>
      </c>
      <c r="O27" s="10">
        <v>66</v>
      </c>
      <c r="P27" s="12">
        <f t="shared" si="0"/>
        <v>87.375</v>
      </c>
    </row>
    <row r="28" spans="1:16" ht="15" x14ac:dyDescent="0.2">
      <c r="A28" s="1" t="s">
        <v>19</v>
      </c>
      <c r="B28" s="1">
        <v>20301</v>
      </c>
      <c r="C28" s="1" t="s">
        <v>31</v>
      </c>
      <c r="D28" s="10">
        <v>0</v>
      </c>
      <c r="E28" s="10">
        <v>0</v>
      </c>
      <c r="F28" s="10">
        <v>0</v>
      </c>
      <c r="G28" s="10">
        <v>-0.5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2">
        <f t="shared" si="0"/>
        <v>-4.1666666666666664E-2</v>
      </c>
    </row>
    <row r="29" spans="1:16" ht="15" x14ac:dyDescent="0.2">
      <c r="A29" s="1" t="s">
        <v>19</v>
      </c>
      <c r="B29" s="1">
        <v>30101</v>
      </c>
      <c r="C29" s="1" t="s">
        <v>32</v>
      </c>
      <c r="D29" s="10">
        <v>0</v>
      </c>
      <c r="E29" s="10">
        <v>0</v>
      </c>
      <c r="F29" s="10">
        <v>-1.6666E-2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-1.6666E-2</v>
      </c>
      <c r="P29" s="12">
        <f t="shared" si="0"/>
        <v>-2.7776666666666666E-3</v>
      </c>
    </row>
    <row r="30" spans="1:16" ht="15" x14ac:dyDescent="0.2">
      <c r="A30" s="1" t="s">
        <v>19</v>
      </c>
      <c r="B30" s="1">
        <v>30102</v>
      </c>
      <c r="C30" s="1" t="s">
        <v>33</v>
      </c>
      <c r="D30" s="10">
        <v>3249.6649920000004</v>
      </c>
      <c r="E30" s="10">
        <v>4759.3124889999999</v>
      </c>
      <c r="F30" s="10">
        <v>5166.4199389999994</v>
      </c>
      <c r="G30" s="10">
        <v>3431.3174540000032</v>
      </c>
      <c r="H30" s="10">
        <v>3247.5699959999997</v>
      </c>
      <c r="I30" s="10">
        <v>4859.8541529999984</v>
      </c>
      <c r="J30" s="10">
        <v>8002.5833219999968</v>
      </c>
      <c r="K30" s="10">
        <v>6875.958329</v>
      </c>
      <c r="L30" s="10">
        <v>5790.3541519999999</v>
      </c>
      <c r="M30" s="10">
        <v>4984.2499770000022</v>
      </c>
      <c r="N30" s="10">
        <v>4358.6249980000002</v>
      </c>
      <c r="O30" s="10">
        <v>5879</v>
      </c>
      <c r="P30" s="12">
        <f t="shared" si="0"/>
        <v>5050.4091500833329</v>
      </c>
    </row>
    <row r="31" spans="1:16" ht="15" x14ac:dyDescent="0.2">
      <c r="A31" s="1" t="s">
        <v>19</v>
      </c>
      <c r="B31" s="1">
        <v>30104</v>
      </c>
      <c r="C31" s="1" t="s">
        <v>34</v>
      </c>
      <c r="D31" s="10">
        <v>4899.4166669999995</v>
      </c>
      <c r="E31" s="10">
        <v>2067.25</v>
      </c>
      <c r="F31" s="10">
        <v>2225</v>
      </c>
      <c r="G31" s="10">
        <v>2056.5</v>
      </c>
      <c r="H31" s="10">
        <v>2015.5</v>
      </c>
      <c r="I31" s="10">
        <v>3806.9166480000017</v>
      </c>
      <c r="J31" s="10">
        <v>4187.916642000002</v>
      </c>
      <c r="K31" s="10">
        <v>5035.7499849999986</v>
      </c>
      <c r="L31" s="10">
        <v>3738.916667</v>
      </c>
      <c r="M31" s="10">
        <v>2732</v>
      </c>
      <c r="N31" s="10">
        <v>6136.5833330000005</v>
      </c>
      <c r="O31" s="10">
        <v>918</v>
      </c>
      <c r="P31" s="12">
        <f t="shared" si="0"/>
        <v>3318.3124951666668</v>
      </c>
    </row>
    <row r="32" spans="1:16" ht="15" x14ac:dyDescent="0.2">
      <c r="A32" s="1" t="s">
        <v>19</v>
      </c>
      <c r="B32" s="1">
        <v>30105</v>
      </c>
      <c r="C32" s="1" t="s">
        <v>35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30</v>
      </c>
      <c r="J32" s="10">
        <v>9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2">
        <f t="shared" si="0"/>
        <v>3.25</v>
      </c>
    </row>
    <row r="33" spans="1:16" ht="15" x14ac:dyDescent="0.2">
      <c r="A33" s="1" t="s">
        <v>19</v>
      </c>
      <c r="B33" s="1">
        <v>30106</v>
      </c>
      <c r="C33" s="1" t="s">
        <v>36</v>
      </c>
      <c r="D33" s="10">
        <v>1404.5</v>
      </c>
      <c r="E33" s="10">
        <v>900</v>
      </c>
      <c r="F33" s="10">
        <v>2035</v>
      </c>
      <c r="G33" s="10">
        <v>517.25</v>
      </c>
      <c r="H33" s="10">
        <v>738.25</v>
      </c>
      <c r="I33" s="10">
        <v>1578</v>
      </c>
      <c r="J33" s="10">
        <v>1584.25</v>
      </c>
      <c r="K33" s="10">
        <v>1059.25</v>
      </c>
      <c r="L33" s="10">
        <v>792.75</v>
      </c>
      <c r="M33" s="10">
        <v>1376.25</v>
      </c>
      <c r="N33" s="10">
        <v>2510</v>
      </c>
      <c r="O33" s="10">
        <v>722.25</v>
      </c>
      <c r="P33" s="12">
        <f t="shared" si="0"/>
        <v>1268.1458333333333</v>
      </c>
    </row>
    <row r="34" spans="1:16" ht="15" x14ac:dyDescent="0.2">
      <c r="A34" s="1" t="s">
        <v>19</v>
      </c>
      <c r="B34" s="1">
        <v>30107</v>
      </c>
      <c r="C34" s="1" t="s">
        <v>37</v>
      </c>
      <c r="D34" s="10">
        <v>508.77777300000002</v>
      </c>
      <c r="E34" s="10">
        <v>553.66666500000008</v>
      </c>
      <c r="F34" s="10">
        <v>274.88888900000001</v>
      </c>
      <c r="G34" s="10">
        <v>341.77777699999996</v>
      </c>
      <c r="H34" s="10">
        <v>1527.2222199999999</v>
      </c>
      <c r="I34" s="10">
        <v>898.22222099999999</v>
      </c>
      <c r="J34" s="10">
        <v>389.11111199999999</v>
      </c>
      <c r="K34" s="10">
        <v>289.66666099999998</v>
      </c>
      <c r="L34" s="10">
        <v>830.55555200000003</v>
      </c>
      <c r="M34" s="10">
        <v>1381</v>
      </c>
      <c r="N34" s="10">
        <v>713.33331999999996</v>
      </c>
      <c r="O34" s="10">
        <v>66</v>
      </c>
      <c r="P34" s="12">
        <f t="shared" si="0"/>
        <v>647.85184916666663</v>
      </c>
    </row>
    <row r="35" spans="1:16" ht="15" x14ac:dyDescent="0.2">
      <c r="A35" s="1" t="s">
        <v>19</v>
      </c>
      <c r="B35" s="1">
        <v>30110</v>
      </c>
      <c r="C35" s="1" t="s">
        <v>38</v>
      </c>
      <c r="D35" s="10">
        <v>92.166664000000011</v>
      </c>
      <c r="E35" s="10">
        <v>130.74999400000002</v>
      </c>
      <c r="F35" s="10">
        <v>217.70833299999998</v>
      </c>
      <c r="G35" s="10">
        <v>564.70828800000027</v>
      </c>
      <c r="H35" s="10">
        <v>987.83331999999984</v>
      </c>
      <c r="I35" s="10">
        <v>501.29164400000002</v>
      </c>
      <c r="J35" s="10">
        <v>836.37499600000012</v>
      </c>
      <c r="K35" s="10">
        <v>701.4166560000001</v>
      </c>
      <c r="L35" s="10">
        <v>775.29166699999996</v>
      </c>
      <c r="M35" s="10">
        <v>673</v>
      </c>
      <c r="N35" s="10">
        <v>838.45832600000006</v>
      </c>
      <c r="O35" s="10">
        <v>987</v>
      </c>
      <c r="P35" s="12">
        <f t="shared" si="0"/>
        <v>608.83332400000006</v>
      </c>
    </row>
    <row r="36" spans="1:16" ht="15" x14ac:dyDescent="0.2">
      <c r="A36" s="1" t="s">
        <v>19</v>
      </c>
      <c r="B36" s="1">
        <v>40101</v>
      </c>
      <c r="C36" s="1" t="s">
        <v>39</v>
      </c>
      <c r="D36" s="10">
        <v>13</v>
      </c>
      <c r="E36" s="10">
        <v>19.700000000000003</v>
      </c>
      <c r="F36" s="10">
        <v>18</v>
      </c>
      <c r="G36" s="10">
        <v>12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2">
        <f t="shared" si="0"/>
        <v>5.2250000000000005</v>
      </c>
    </row>
    <row r="37" spans="1:16" ht="15" x14ac:dyDescent="0.2">
      <c r="A37" s="1" t="s">
        <v>19</v>
      </c>
      <c r="B37" s="1">
        <v>40102</v>
      </c>
      <c r="C37" s="1" t="s">
        <v>17</v>
      </c>
      <c r="D37" s="10">
        <v>124</v>
      </c>
      <c r="E37" s="10">
        <v>181.5</v>
      </c>
      <c r="F37" s="10">
        <v>171.91666499999999</v>
      </c>
      <c r="G37" s="10">
        <v>119</v>
      </c>
      <c r="H37" s="10">
        <v>366.08332899999999</v>
      </c>
      <c r="I37" s="10">
        <v>192.25</v>
      </c>
      <c r="J37" s="10">
        <v>109</v>
      </c>
      <c r="K37" s="10">
        <v>178</v>
      </c>
      <c r="L37" s="10">
        <v>238</v>
      </c>
      <c r="M37" s="10">
        <v>140</v>
      </c>
      <c r="N37" s="10">
        <v>173</v>
      </c>
      <c r="O37" s="10">
        <v>82.916667000000004</v>
      </c>
      <c r="P37" s="12">
        <f t="shared" si="0"/>
        <v>172.97222175000002</v>
      </c>
    </row>
    <row r="38" spans="1:16" ht="15" x14ac:dyDescent="0.2">
      <c r="A38" s="1" t="s">
        <v>19</v>
      </c>
      <c r="B38" s="1">
        <v>40103</v>
      </c>
      <c r="C38" s="1" t="s">
        <v>18</v>
      </c>
      <c r="D38" s="10">
        <v>18</v>
      </c>
      <c r="E38" s="10">
        <v>8.5</v>
      </c>
      <c r="F38" s="10">
        <v>1</v>
      </c>
      <c r="G38" s="10">
        <v>23</v>
      </c>
      <c r="H38" s="10">
        <v>41</v>
      </c>
      <c r="I38" s="10">
        <v>0</v>
      </c>
      <c r="J38" s="10">
        <v>30</v>
      </c>
      <c r="K38" s="10">
        <v>0</v>
      </c>
      <c r="L38" s="10">
        <v>24</v>
      </c>
      <c r="M38" s="10">
        <v>14</v>
      </c>
      <c r="N38" s="10">
        <v>27</v>
      </c>
      <c r="O38" s="10">
        <v>23</v>
      </c>
      <c r="P38" s="12">
        <f t="shared" si="0"/>
        <v>17.458333333333332</v>
      </c>
    </row>
    <row r="39" spans="1:16" ht="15" x14ac:dyDescent="0.2">
      <c r="A39" s="1" t="s">
        <v>19</v>
      </c>
      <c r="B39" s="1">
        <v>40201</v>
      </c>
      <c r="C39" s="1" t="s">
        <v>40</v>
      </c>
      <c r="D39" s="10">
        <v>0</v>
      </c>
      <c r="E39" s="10">
        <v>0</v>
      </c>
      <c r="F39" s="10">
        <v>0</v>
      </c>
      <c r="G39" s="10">
        <v>0</v>
      </c>
      <c r="H39" s="10">
        <v>9.1</v>
      </c>
      <c r="I39" s="10">
        <v>55</v>
      </c>
      <c r="J39" s="10">
        <v>18</v>
      </c>
      <c r="K39" s="10">
        <v>11</v>
      </c>
      <c r="L39" s="10">
        <v>32</v>
      </c>
      <c r="M39" s="10">
        <v>45</v>
      </c>
      <c r="N39" s="10">
        <v>39.200000000000003</v>
      </c>
      <c r="O39" s="10">
        <v>22</v>
      </c>
      <c r="P39" s="12">
        <f t="shared" si="0"/>
        <v>19.275000000000002</v>
      </c>
    </row>
    <row r="40" spans="1:16" ht="15" x14ac:dyDescent="0.2">
      <c r="A40" s="1" t="s">
        <v>19</v>
      </c>
      <c r="B40" s="1">
        <v>40202</v>
      </c>
      <c r="C40" s="1" t="s">
        <v>41</v>
      </c>
      <c r="D40" s="10">
        <v>0</v>
      </c>
      <c r="E40" s="10">
        <v>0</v>
      </c>
      <c r="F40" s="10">
        <v>0</v>
      </c>
      <c r="G40" s="10">
        <v>0</v>
      </c>
      <c r="H40" s="10">
        <v>4</v>
      </c>
      <c r="I40" s="10">
        <v>0</v>
      </c>
      <c r="J40" s="10">
        <v>0</v>
      </c>
      <c r="K40" s="10">
        <v>0</v>
      </c>
      <c r="L40" s="10">
        <v>11</v>
      </c>
      <c r="M40" s="10">
        <v>15</v>
      </c>
      <c r="N40" s="10">
        <v>0</v>
      </c>
      <c r="O40" s="10">
        <v>4</v>
      </c>
      <c r="P40" s="12">
        <f t="shared" si="0"/>
        <v>2.8333333333333335</v>
      </c>
    </row>
    <row r="41" spans="1:16" ht="15" x14ac:dyDescent="0.2">
      <c r="A41" s="1" t="s">
        <v>42</v>
      </c>
      <c r="B41" s="1">
        <v>10102</v>
      </c>
      <c r="C41" s="1" t="s">
        <v>20</v>
      </c>
      <c r="D41" s="10">
        <v>42.888867999999967</v>
      </c>
      <c r="E41" s="10">
        <v>42.999998999999995</v>
      </c>
      <c r="F41" s="10">
        <v>79.027746999999948</v>
      </c>
      <c r="G41" s="10">
        <v>37</v>
      </c>
      <c r="H41" s="10">
        <v>33</v>
      </c>
      <c r="I41" s="10">
        <v>43</v>
      </c>
      <c r="J41" s="10">
        <v>28</v>
      </c>
      <c r="K41" s="10">
        <v>16</v>
      </c>
      <c r="L41" s="10">
        <v>40</v>
      </c>
      <c r="M41" s="10">
        <v>27</v>
      </c>
      <c r="N41" s="10">
        <v>19</v>
      </c>
      <c r="O41" s="10">
        <v>16</v>
      </c>
      <c r="P41" s="12">
        <f t="shared" si="0"/>
        <v>35.326384499999996</v>
      </c>
    </row>
    <row r="42" spans="1:16" ht="15" x14ac:dyDescent="0.2">
      <c r="A42" s="1" t="s">
        <v>42</v>
      </c>
      <c r="B42" s="1">
        <v>10103</v>
      </c>
      <c r="C42" s="1" t="s">
        <v>21</v>
      </c>
      <c r="D42" s="10">
        <v>68.84375</v>
      </c>
      <c r="E42" s="10">
        <v>21.125</v>
      </c>
      <c r="F42" s="10">
        <v>50</v>
      </c>
      <c r="G42" s="10">
        <v>42</v>
      </c>
      <c r="H42" s="10">
        <v>42</v>
      </c>
      <c r="I42" s="10">
        <v>42.03125</v>
      </c>
      <c r="J42" s="10">
        <v>29.96875</v>
      </c>
      <c r="K42" s="10">
        <v>3</v>
      </c>
      <c r="L42" s="10">
        <v>20</v>
      </c>
      <c r="M42" s="10">
        <v>18</v>
      </c>
      <c r="N42" s="10">
        <v>5</v>
      </c>
      <c r="O42" s="10">
        <v>7</v>
      </c>
      <c r="P42" s="12">
        <f t="shared" si="0"/>
        <v>29.080729166666668</v>
      </c>
    </row>
    <row r="43" spans="1:16" ht="15" x14ac:dyDescent="0.2">
      <c r="A43" s="1" t="s">
        <v>42</v>
      </c>
      <c r="B43" s="1">
        <v>10104</v>
      </c>
      <c r="C43" s="1" t="s">
        <v>22</v>
      </c>
      <c r="D43" s="10">
        <v>2524</v>
      </c>
      <c r="E43" s="10">
        <v>2434.125</v>
      </c>
      <c r="F43" s="10">
        <v>4522.2205880000001</v>
      </c>
      <c r="G43" s="10">
        <v>3137.6875</v>
      </c>
      <c r="H43" s="10">
        <v>3045.0551460000006</v>
      </c>
      <c r="I43" s="10">
        <v>3097.0588229999998</v>
      </c>
      <c r="J43" s="10">
        <v>2608</v>
      </c>
      <c r="K43" s="10">
        <v>3347.2058549999997</v>
      </c>
      <c r="L43" s="10">
        <v>2536</v>
      </c>
      <c r="M43" s="10">
        <v>3114.4227750000018</v>
      </c>
      <c r="N43" s="10">
        <v>2754.7316000000033</v>
      </c>
      <c r="O43" s="10">
        <v>2424.705635000003</v>
      </c>
      <c r="P43" s="12">
        <f t="shared" si="0"/>
        <v>2962.1010768333344</v>
      </c>
    </row>
    <row r="44" spans="1:16" ht="15" x14ac:dyDescent="0.2">
      <c r="A44" s="1" t="s">
        <v>42</v>
      </c>
      <c r="B44" s="1">
        <v>10106</v>
      </c>
      <c r="C44" s="1" t="s">
        <v>23</v>
      </c>
      <c r="D44" s="10">
        <v>2070.75</v>
      </c>
      <c r="E44" s="10">
        <v>994</v>
      </c>
      <c r="F44" s="10">
        <v>676.625</v>
      </c>
      <c r="G44" s="10">
        <v>753.375</v>
      </c>
      <c r="H44" s="10">
        <v>1611.875</v>
      </c>
      <c r="I44" s="10">
        <v>712.5</v>
      </c>
      <c r="J44" s="10">
        <v>931.5</v>
      </c>
      <c r="K44" s="10">
        <v>1645.375</v>
      </c>
      <c r="L44" s="10">
        <v>816.375</v>
      </c>
      <c r="M44" s="10">
        <v>960.375</v>
      </c>
      <c r="N44" s="10">
        <v>880.75</v>
      </c>
      <c r="O44" s="10">
        <v>1492.5</v>
      </c>
      <c r="P44" s="12">
        <f t="shared" si="0"/>
        <v>1128.8333333333333</v>
      </c>
    </row>
    <row r="45" spans="1:16" ht="15" x14ac:dyDescent="0.2">
      <c r="A45" s="1" t="s">
        <v>42</v>
      </c>
      <c r="B45" s="1">
        <v>10107</v>
      </c>
      <c r="C45" s="1" t="s">
        <v>2</v>
      </c>
      <c r="D45" s="10">
        <v>108.5</v>
      </c>
      <c r="E45" s="10">
        <v>81</v>
      </c>
      <c r="F45" s="10">
        <v>276.25</v>
      </c>
      <c r="G45" s="10">
        <v>223.75</v>
      </c>
      <c r="H45" s="10">
        <v>180.5</v>
      </c>
      <c r="I45" s="10">
        <v>160.75</v>
      </c>
      <c r="J45" s="10">
        <v>130.5</v>
      </c>
      <c r="K45" s="10">
        <v>178</v>
      </c>
      <c r="L45" s="10">
        <v>160</v>
      </c>
      <c r="M45" s="10">
        <v>222.5</v>
      </c>
      <c r="N45" s="10">
        <v>153</v>
      </c>
      <c r="O45" s="10">
        <v>379</v>
      </c>
      <c r="P45" s="12">
        <f t="shared" si="0"/>
        <v>187.8125</v>
      </c>
    </row>
    <row r="46" spans="1:16" ht="15" x14ac:dyDescent="0.2">
      <c r="A46" s="1" t="s">
        <v>42</v>
      </c>
      <c r="B46" s="1">
        <v>10108</v>
      </c>
      <c r="C46" s="1" t="s">
        <v>3</v>
      </c>
      <c r="D46" s="10">
        <v>648</v>
      </c>
      <c r="E46" s="10">
        <v>624.49974200000031</v>
      </c>
      <c r="F46" s="10">
        <v>745.24974599999939</v>
      </c>
      <c r="G46" s="10">
        <v>1144.1249979999998</v>
      </c>
      <c r="H46" s="10">
        <v>907</v>
      </c>
      <c r="I46" s="10">
        <v>632.08333099999993</v>
      </c>
      <c r="J46" s="10">
        <v>737.1664709999983</v>
      </c>
      <c r="K46" s="10">
        <v>764.33309099999974</v>
      </c>
      <c r="L46" s="10">
        <v>1461.2083200000004</v>
      </c>
      <c r="M46" s="10">
        <v>681</v>
      </c>
      <c r="N46" s="10">
        <v>779.58325699999864</v>
      </c>
      <c r="O46" s="10">
        <v>468.33329700000047</v>
      </c>
      <c r="P46" s="12">
        <f t="shared" si="0"/>
        <v>799.38185441666644</v>
      </c>
    </row>
    <row r="47" spans="1:16" ht="15" x14ac:dyDescent="0.2">
      <c r="A47" s="1" t="s">
        <v>42</v>
      </c>
      <c r="B47" s="1">
        <v>10109</v>
      </c>
      <c r="C47" s="1" t="s">
        <v>24</v>
      </c>
      <c r="D47" s="10">
        <v>410</v>
      </c>
      <c r="E47" s="10">
        <v>400.04147300000142</v>
      </c>
      <c r="F47" s="10">
        <v>498.83313200000163</v>
      </c>
      <c r="G47" s="10">
        <v>935.79163799999992</v>
      </c>
      <c r="H47" s="10">
        <v>398</v>
      </c>
      <c r="I47" s="10">
        <v>405.16666400000008</v>
      </c>
      <c r="J47" s="10">
        <v>413.1248410000008</v>
      </c>
      <c r="K47" s="10">
        <v>448.74980700000128</v>
      </c>
      <c r="L47" s="10">
        <v>810.5832709999986</v>
      </c>
      <c r="M47" s="10">
        <v>162</v>
      </c>
      <c r="N47" s="10">
        <v>249</v>
      </c>
      <c r="O47" s="10">
        <v>551.99999900000012</v>
      </c>
      <c r="P47" s="12">
        <f t="shared" si="0"/>
        <v>473.60756875000033</v>
      </c>
    </row>
    <row r="48" spans="1:16" ht="15" x14ac:dyDescent="0.2">
      <c r="A48" s="1" t="s">
        <v>42</v>
      </c>
      <c r="B48" s="1">
        <v>10110</v>
      </c>
      <c r="C48" s="1" t="s">
        <v>25</v>
      </c>
      <c r="D48" s="10">
        <v>643.16651800000102</v>
      </c>
      <c r="E48" s="10">
        <v>434</v>
      </c>
      <c r="F48" s="10">
        <v>1162.666653</v>
      </c>
      <c r="G48" s="10">
        <v>682</v>
      </c>
      <c r="H48" s="10">
        <v>546</v>
      </c>
      <c r="I48" s="10">
        <v>430.24999899999995</v>
      </c>
      <c r="J48" s="10">
        <v>868.16666599999996</v>
      </c>
      <c r="K48" s="10">
        <v>517</v>
      </c>
      <c r="L48" s="10">
        <v>369.83325000000019</v>
      </c>
      <c r="M48" s="10">
        <v>847.74999100000002</v>
      </c>
      <c r="N48" s="10">
        <v>876</v>
      </c>
      <c r="O48" s="10">
        <v>340</v>
      </c>
      <c r="P48" s="12">
        <f t="shared" si="0"/>
        <v>643.06942308333339</v>
      </c>
    </row>
    <row r="49" spans="1:16" ht="15" x14ac:dyDescent="0.2">
      <c r="A49" s="1" t="s">
        <v>42</v>
      </c>
      <c r="B49" s="1">
        <v>10113</v>
      </c>
      <c r="C49" s="1" t="s">
        <v>4</v>
      </c>
      <c r="D49" s="10">
        <v>234</v>
      </c>
      <c r="E49" s="10">
        <v>203.6875</v>
      </c>
      <c r="F49" s="10">
        <v>220.0625</v>
      </c>
      <c r="G49" s="10">
        <v>140.8125</v>
      </c>
      <c r="H49" s="10">
        <v>75.875</v>
      </c>
      <c r="I49" s="10">
        <v>634.8125</v>
      </c>
      <c r="J49" s="10">
        <v>104.875</v>
      </c>
      <c r="K49" s="10">
        <v>273.875</v>
      </c>
      <c r="L49" s="10">
        <v>156.375</v>
      </c>
      <c r="M49" s="10">
        <v>308.8125</v>
      </c>
      <c r="N49" s="10">
        <v>299.75</v>
      </c>
      <c r="O49" s="10">
        <v>335.375</v>
      </c>
      <c r="P49" s="12">
        <f t="shared" si="0"/>
        <v>249.02604166666666</v>
      </c>
    </row>
    <row r="50" spans="1:16" ht="15" x14ac:dyDescent="0.2">
      <c r="A50" s="1" t="s">
        <v>42</v>
      </c>
      <c r="B50" s="1">
        <v>10201</v>
      </c>
      <c r="C50" s="1" t="s">
        <v>5</v>
      </c>
      <c r="D50" s="10">
        <v>2.1666660000000002</v>
      </c>
      <c r="E50" s="10">
        <v>10.499998999999999</v>
      </c>
      <c r="F50" s="10">
        <v>0</v>
      </c>
      <c r="G50" s="10">
        <v>0</v>
      </c>
      <c r="H50" s="10">
        <v>0</v>
      </c>
      <c r="I50" s="10">
        <v>1.75</v>
      </c>
      <c r="J50" s="10">
        <v>1.083332</v>
      </c>
      <c r="K50" s="10">
        <v>1</v>
      </c>
      <c r="L50" s="10">
        <v>0.5</v>
      </c>
      <c r="M50" s="10">
        <v>0</v>
      </c>
      <c r="N50" s="10">
        <v>1</v>
      </c>
      <c r="O50" s="10">
        <v>2</v>
      </c>
      <c r="P50" s="12">
        <f t="shared" si="0"/>
        <v>1.6666664166666667</v>
      </c>
    </row>
    <row r="51" spans="1:16" ht="15" x14ac:dyDescent="0.2">
      <c r="A51" s="1" t="s">
        <v>42</v>
      </c>
      <c r="B51" s="1">
        <v>10203</v>
      </c>
      <c r="C51" s="1" t="s">
        <v>6</v>
      </c>
      <c r="D51" s="10">
        <v>53</v>
      </c>
      <c r="E51" s="10">
        <v>117.5</v>
      </c>
      <c r="F51" s="10">
        <v>97.5</v>
      </c>
      <c r="G51" s="10">
        <v>84.25</v>
      </c>
      <c r="H51" s="10">
        <v>76.25</v>
      </c>
      <c r="I51" s="10">
        <v>88.25</v>
      </c>
      <c r="J51" s="10">
        <v>93.75</v>
      </c>
      <c r="K51" s="10">
        <v>82.5</v>
      </c>
      <c r="L51" s="10">
        <v>97.25</v>
      </c>
      <c r="M51" s="10">
        <v>155</v>
      </c>
      <c r="N51" s="10">
        <v>184</v>
      </c>
      <c r="O51" s="10">
        <v>273.5</v>
      </c>
      <c r="P51" s="12">
        <f t="shared" si="0"/>
        <v>116.89583333333333</v>
      </c>
    </row>
    <row r="52" spans="1:16" ht="15" x14ac:dyDescent="0.2">
      <c r="A52" s="1" t="s">
        <v>42</v>
      </c>
      <c r="B52" s="1">
        <v>10204</v>
      </c>
      <c r="C52" s="1" t="s">
        <v>7</v>
      </c>
      <c r="D52" s="10">
        <v>0</v>
      </c>
      <c r="E52" s="10">
        <v>0</v>
      </c>
      <c r="F52" s="10">
        <v>0</v>
      </c>
      <c r="G52" s="10">
        <v>2</v>
      </c>
      <c r="H52" s="10">
        <v>1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21.333326999999997</v>
      </c>
      <c r="O52" s="10">
        <v>56.333324000000005</v>
      </c>
      <c r="P52" s="12">
        <f t="shared" si="0"/>
        <v>6.7222209166666671</v>
      </c>
    </row>
    <row r="53" spans="1:16" ht="15" x14ac:dyDescent="0.2">
      <c r="A53" s="1" t="s">
        <v>42</v>
      </c>
      <c r="B53" s="1">
        <v>10205</v>
      </c>
      <c r="C53" s="1" t="s">
        <v>26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1</v>
      </c>
      <c r="O53" s="10">
        <v>0</v>
      </c>
      <c r="P53" s="12">
        <f t="shared" si="0"/>
        <v>8.3333333333333329E-2</v>
      </c>
    </row>
    <row r="54" spans="1:16" ht="15" x14ac:dyDescent="0.2">
      <c r="A54" s="1" t="s">
        <v>42</v>
      </c>
      <c r="B54" s="1">
        <v>10206</v>
      </c>
      <c r="C54" s="1" t="s">
        <v>8</v>
      </c>
      <c r="D54" s="10">
        <v>176.5</v>
      </c>
      <c r="E54" s="10">
        <v>135</v>
      </c>
      <c r="F54" s="10">
        <v>35.5</v>
      </c>
      <c r="G54" s="10">
        <v>47.5</v>
      </c>
      <c r="H54" s="10">
        <v>34</v>
      </c>
      <c r="I54" s="10">
        <v>44</v>
      </c>
      <c r="J54" s="10">
        <v>25</v>
      </c>
      <c r="K54" s="10">
        <v>64.5</v>
      </c>
      <c r="L54" s="10">
        <v>66</v>
      </c>
      <c r="M54" s="10">
        <v>118</v>
      </c>
      <c r="N54" s="10">
        <v>57.5</v>
      </c>
      <c r="O54" s="10">
        <v>73</v>
      </c>
      <c r="P54" s="12">
        <f t="shared" si="0"/>
        <v>73.041666666666671</v>
      </c>
    </row>
    <row r="55" spans="1:16" ht="15" x14ac:dyDescent="0.2">
      <c r="A55" s="1" t="s">
        <v>42</v>
      </c>
      <c r="B55" s="1">
        <v>10303</v>
      </c>
      <c r="C55" s="1" t="s">
        <v>9</v>
      </c>
      <c r="D55" s="10">
        <v>13.5</v>
      </c>
      <c r="E55" s="10">
        <v>8.5</v>
      </c>
      <c r="F55" s="10">
        <v>7.25</v>
      </c>
      <c r="G55" s="10">
        <v>6.25</v>
      </c>
      <c r="H55" s="10">
        <v>11</v>
      </c>
      <c r="I55" s="10">
        <v>8.5</v>
      </c>
      <c r="J55" s="10">
        <v>5.5</v>
      </c>
      <c r="K55" s="10">
        <v>7</v>
      </c>
      <c r="L55" s="10">
        <v>8.5</v>
      </c>
      <c r="M55" s="10">
        <v>6</v>
      </c>
      <c r="N55" s="10">
        <v>2.5</v>
      </c>
      <c r="O55" s="10">
        <v>2</v>
      </c>
      <c r="P55" s="12">
        <f t="shared" si="0"/>
        <v>7.208333333333333</v>
      </c>
    </row>
    <row r="56" spans="1:16" ht="15" x14ac:dyDescent="0.2">
      <c r="A56" s="1" t="s">
        <v>42</v>
      </c>
      <c r="B56" s="1">
        <v>10401</v>
      </c>
      <c r="C56" s="1" t="s">
        <v>28</v>
      </c>
      <c r="D56" s="10">
        <v>12.3</v>
      </c>
      <c r="E56" s="10">
        <v>11.400000000000004</v>
      </c>
      <c r="F56" s="10">
        <v>70.133312000000004</v>
      </c>
      <c r="G56" s="10">
        <v>23.866660999999997</v>
      </c>
      <c r="H56" s="10">
        <v>15.399999999999995</v>
      </c>
      <c r="I56" s="10">
        <v>21.999997999999994</v>
      </c>
      <c r="J56" s="10">
        <v>12.899997999999998</v>
      </c>
      <c r="K56" s="10">
        <v>14.666663999999999</v>
      </c>
      <c r="L56" s="10">
        <v>6.9999969999999996</v>
      </c>
      <c r="M56" s="10">
        <v>26.666659999999997</v>
      </c>
      <c r="N56" s="10">
        <v>19.499993999999997</v>
      </c>
      <c r="O56" s="10">
        <v>14.166663999999999</v>
      </c>
      <c r="P56" s="12">
        <f t="shared" si="0"/>
        <v>20.833329000000003</v>
      </c>
    </row>
    <row r="57" spans="1:16" ht="15" x14ac:dyDescent="0.2">
      <c r="A57" s="1" t="s">
        <v>42</v>
      </c>
      <c r="B57" s="1">
        <v>10402</v>
      </c>
      <c r="C57" s="1" t="s">
        <v>10</v>
      </c>
      <c r="D57" s="10">
        <v>172</v>
      </c>
      <c r="E57" s="10">
        <v>113.5</v>
      </c>
      <c r="F57" s="10">
        <v>105</v>
      </c>
      <c r="G57" s="10">
        <v>72</v>
      </c>
      <c r="H57" s="10">
        <v>97</v>
      </c>
      <c r="I57" s="10">
        <v>66</v>
      </c>
      <c r="J57" s="10">
        <v>105.75</v>
      </c>
      <c r="K57" s="10">
        <v>335</v>
      </c>
      <c r="L57" s="10">
        <v>158</v>
      </c>
      <c r="M57" s="10">
        <v>130</v>
      </c>
      <c r="N57" s="10">
        <v>179</v>
      </c>
      <c r="O57" s="10">
        <v>204.5</v>
      </c>
      <c r="P57" s="12">
        <f t="shared" si="0"/>
        <v>144.8125</v>
      </c>
    </row>
    <row r="58" spans="1:16" ht="15" x14ac:dyDescent="0.2">
      <c r="A58" s="1" t="s">
        <v>42</v>
      </c>
      <c r="B58" s="1">
        <v>10501</v>
      </c>
      <c r="C58" s="1" t="s">
        <v>11</v>
      </c>
      <c r="D58" s="10">
        <v>27.125</v>
      </c>
      <c r="E58" s="10">
        <v>22.5</v>
      </c>
      <c r="F58" s="10">
        <v>177.75</v>
      </c>
      <c r="G58" s="10">
        <v>100.75</v>
      </c>
      <c r="H58" s="10">
        <v>56.75</v>
      </c>
      <c r="I58" s="10">
        <v>28.208297999999974</v>
      </c>
      <c r="J58" s="10">
        <v>27.124992999999996</v>
      </c>
      <c r="K58" s="10">
        <v>36.166663</v>
      </c>
      <c r="L58" s="10">
        <v>42.499995000000006</v>
      </c>
      <c r="M58" s="10">
        <v>46.666654000000001</v>
      </c>
      <c r="N58" s="10">
        <v>67.66665900000001</v>
      </c>
      <c r="O58" s="10">
        <v>35.499990999999994</v>
      </c>
      <c r="P58" s="12">
        <f t="shared" si="0"/>
        <v>55.725687749999999</v>
      </c>
    </row>
    <row r="59" spans="1:16" ht="15" x14ac:dyDescent="0.2">
      <c r="A59" s="1" t="s">
        <v>42</v>
      </c>
      <c r="B59" s="1">
        <v>20101</v>
      </c>
      <c r="C59" s="1" t="s">
        <v>12</v>
      </c>
      <c r="D59" s="10">
        <v>88</v>
      </c>
      <c r="E59" s="10">
        <v>98</v>
      </c>
      <c r="F59" s="10">
        <v>107</v>
      </c>
      <c r="G59" s="10">
        <v>103</v>
      </c>
      <c r="H59" s="10">
        <v>99.999999000000003</v>
      </c>
      <c r="I59" s="10">
        <v>104</v>
      </c>
      <c r="J59" s="10">
        <v>95</v>
      </c>
      <c r="K59" s="10">
        <v>98</v>
      </c>
      <c r="L59" s="10">
        <v>115</v>
      </c>
      <c r="M59" s="10">
        <v>112</v>
      </c>
      <c r="N59" s="10">
        <v>90.694411999999929</v>
      </c>
      <c r="O59" s="10">
        <v>55</v>
      </c>
      <c r="P59" s="12">
        <f t="shared" si="0"/>
        <v>97.141200916666662</v>
      </c>
    </row>
    <row r="60" spans="1:16" ht="15" x14ac:dyDescent="0.2">
      <c r="A60" s="1" t="s">
        <v>42</v>
      </c>
      <c r="B60" s="1">
        <v>20103</v>
      </c>
      <c r="C60" s="1" t="s">
        <v>29</v>
      </c>
      <c r="D60" s="10">
        <v>2</v>
      </c>
      <c r="E60" s="10">
        <v>0</v>
      </c>
      <c r="F60" s="10">
        <v>0</v>
      </c>
      <c r="G60" s="10">
        <v>7</v>
      </c>
      <c r="H60" s="10">
        <v>10</v>
      </c>
      <c r="I60" s="10">
        <v>1</v>
      </c>
      <c r="J60" s="10">
        <v>0</v>
      </c>
      <c r="K60" s="10">
        <v>0</v>
      </c>
      <c r="L60" s="10">
        <v>5</v>
      </c>
      <c r="M60" s="10">
        <v>0</v>
      </c>
      <c r="N60" s="10">
        <v>5</v>
      </c>
      <c r="O60" s="10">
        <v>16</v>
      </c>
      <c r="P60" s="12">
        <f t="shared" si="0"/>
        <v>3.8333333333333335</v>
      </c>
    </row>
    <row r="61" spans="1:16" ht="15" x14ac:dyDescent="0.2">
      <c r="A61" s="1" t="s">
        <v>42</v>
      </c>
      <c r="B61" s="1">
        <v>20106</v>
      </c>
      <c r="C61" s="1" t="s">
        <v>30</v>
      </c>
      <c r="D61" s="10">
        <v>129</v>
      </c>
      <c r="E61" s="10">
        <v>184.5</v>
      </c>
      <c r="F61" s="10">
        <v>160.5</v>
      </c>
      <c r="G61" s="10">
        <v>130</v>
      </c>
      <c r="H61" s="10">
        <v>125.75</v>
      </c>
      <c r="I61" s="10">
        <v>48</v>
      </c>
      <c r="J61" s="10">
        <v>59.375</v>
      </c>
      <c r="K61" s="10">
        <v>244.875</v>
      </c>
      <c r="L61" s="10">
        <v>135.5</v>
      </c>
      <c r="M61" s="10">
        <v>352.875</v>
      </c>
      <c r="N61" s="10">
        <v>193</v>
      </c>
      <c r="O61" s="10">
        <v>245</v>
      </c>
      <c r="P61" s="12">
        <f t="shared" si="0"/>
        <v>167.36458333333334</v>
      </c>
    </row>
    <row r="62" spans="1:16" ht="15" x14ac:dyDescent="0.2">
      <c r="A62" s="1" t="s">
        <v>42</v>
      </c>
      <c r="B62" s="1">
        <v>20107</v>
      </c>
      <c r="C62" s="1" t="s">
        <v>13</v>
      </c>
      <c r="D62" s="10">
        <v>82</v>
      </c>
      <c r="E62" s="10">
        <v>85.375</v>
      </c>
      <c r="F62" s="10">
        <v>73.4375</v>
      </c>
      <c r="G62" s="10">
        <v>39</v>
      </c>
      <c r="H62" s="10">
        <v>67</v>
      </c>
      <c r="I62" s="10">
        <v>36</v>
      </c>
      <c r="J62" s="10">
        <v>41</v>
      </c>
      <c r="K62" s="10">
        <v>112</v>
      </c>
      <c r="L62" s="10">
        <v>85</v>
      </c>
      <c r="M62" s="10">
        <v>498.9375</v>
      </c>
      <c r="N62" s="10">
        <v>134.5</v>
      </c>
      <c r="O62" s="10">
        <v>64</v>
      </c>
      <c r="P62" s="12">
        <f t="shared" si="0"/>
        <v>109.85416666666667</v>
      </c>
    </row>
    <row r="63" spans="1:16" ht="15" x14ac:dyDescent="0.2">
      <c r="A63" s="1" t="s">
        <v>42</v>
      </c>
      <c r="B63" s="1">
        <v>20108</v>
      </c>
      <c r="C63" s="1" t="s">
        <v>14</v>
      </c>
      <c r="D63" s="10">
        <v>17</v>
      </c>
      <c r="E63" s="10">
        <v>38</v>
      </c>
      <c r="F63" s="10">
        <v>19</v>
      </c>
      <c r="G63" s="10">
        <v>5</v>
      </c>
      <c r="H63" s="10">
        <v>2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1</v>
      </c>
      <c r="O63" s="10">
        <v>9</v>
      </c>
      <c r="P63" s="12">
        <f t="shared" si="0"/>
        <v>7.583333333333333</v>
      </c>
    </row>
    <row r="64" spans="1:16" ht="15" x14ac:dyDescent="0.2">
      <c r="A64" s="1" t="s">
        <v>42</v>
      </c>
      <c r="B64" s="1">
        <v>20201</v>
      </c>
      <c r="C64" s="1" t="s">
        <v>15</v>
      </c>
      <c r="D64" s="10">
        <v>108</v>
      </c>
      <c r="E64" s="10">
        <v>72.5</v>
      </c>
      <c r="F64" s="10">
        <v>36.25</v>
      </c>
      <c r="G64" s="10">
        <v>107.25</v>
      </c>
      <c r="H64" s="10">
        <v>24</v>
      </c>
      <c r="I64" s="10">
        <v>21</v>
      </c>
      <c r="J64" s="10">
        <v>90.5</v>
      </c>
      <c r="K64" s="10">
        <v>55.25</v>
      </c>
      <c r="L64" s="10">
        <v>39.25</v>
      </c>
      <c r="M64" s="10">
        <v>24</v>
      </c>
      <c r="N64" s="10">
        <v>84.75</v>
      </c>
      <c r="O64" s="10">
        <v>17</v>
      </c>
      <c r="P64" s="12">
        <f t="shared" si="0"/>
        <v>56.645833333333336</v>
      </c>
    </row>
    <row r="65" spans="1:16" ht="15" x14ac:dyDescent="0.2">
      <c r="A65" s="1" t="s">
        <v>42</v>
      </c>
      <c r="B65" s="1">
        <v>20202</v>
      </c>
      <c r="C65" s="1" t="s">
        <v>16</v>
      </c>
      <c r="D65" s="10">
        <v>0.5</v>
      </c>
      <c r="E65" s="10">
        <v>0</v>
      </c>
      <c r="F65" s="10">
        <v>19</v>
      </c>
      <c r="G65" s="10">
        <v>10.5</v>
      </c>
      <c r="H65" s="10">
        <v>1</v>
      </c>
      <c r="I65" s="10">
        <v>1</v>
      </c>
      <c r="J65" s="10">
        <v>0.5</v>
      </c>
      <c r="K65" s="10">
        <v>1</v>
      </c>
      <c r="L65" s="10">
        <v>8</v>
      </c>
      <c r="M65" s="10">
        <v>4</v>
      </c>
      <c r="N65" s="10">
        <v>15</v>
      </c>
      <c r="O65" s="10">
        <v>5</v>
      </c>
      <c r="P65" s="12">
        <f t="shared" si="0"/>
        <v>5.458333333333333</v>
      </c>
    </row>
    <row r="66" spans="1:16" ht="15" x14ac:dyDescent="0.2">
      <c r="A66" s="1" t="s">
        <v>42</v>
      </c>
      <c r="B66" s="1">
        <v>30101</v>
      </c>
      <c r="C66" s="1" t="s">
        <v>32</v>
      </c>
      <c r="D66" s="10">
        <v>0</v>
      </c>
      <c r="E66" s="10">
        <v>0</v>
      </c>
      <c r="F66" s="10">
        <v>1.6666E-2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2">
        <f t="shared" si="0"/>
        <v>1.3888333333333333E-3</v>
      </c>
    </row>
    <row r="67" spans="1:16" ht="15" x14ac:dyDescent="0.2">
      <c r="A67" s="1" t="s">
        <v>42</v>
      </c>
      <c r="B67" s="1">
        <v>30102</v>
      </c>
      <c r="C67" s="1" t="s">
        <v>33</v>
      </c>
      <c r="D67" s="10">
        <v>602.00581000000022</v>
      </c>
      <c r="E67" s="10">
        <v>547.4373460000005</v>
      </c>
      <c r="F67" s="10">
        <v>1148.8539309999999</v>
      </c>
      <c r="G67" s="10">
        <v>911.49983299999769</v>
      </c>
      <c r="H67" s="10">
        <v>768.24999100000002</v>
      </c>
      <c r="I67" s="10">
        <v>595.7915390000004</v>
      </c>
      <c r="J67" s="10">
        <v>655.81236000000024</v>
      </c>
      <c r="K67" s="10">
        <v>743.22916099999986</v>
      </c>
      <c r="L67" s="10">
        <v>730.62485000000049</v>
      </c>
      <c r="M67" s="10">
        <v>533.08320700000013</v>
      </c>
      <c r="N67" s="10">
        <v>674.81249400000024</v>
      </c>
      <c r="O67" s="10">
        <v>383.60415000000012</v>
      </c>
      <c r="P67" s="12">
        <f t="shared" ref="P67:P130" si="1">AVERAGE(D67:O67)</f>
        <v>691.25038933333326</v>
      </c>
    </row>
    <row r="68" spans="1:16" ht="15" x14ac:dyDescent="0.2">
      <c r="A68" s="1" t="s">
        <v>42</v>
      </c>
      <c r="B68" s="1">
        <v>30104</v>
      </c>
      <c r="C68" s="1" t="s">
        <v>34</v>
      </c>
      <c r="D68" s="10">
        <v>689.74998599999981</v>
      </c>
      <c r="E68" s="10">
        <v>595.2499170000001</v>
      </c>
      <c r="F68" s="10">
        <v>491.91665899999998</v>
      </c>
      <c r="G68" s="10">
        <v>566.58330600000011</v>
      </c>
      <c r="H68" s="10">
        <v>587.33333300000004</v>
      </c>
      <c r="I68" s="10">
        <v>613.41664500000047</v>
      </c>
      <c r="J68" s="10">
        <v>644.41659000000038</v>
      </c>
      <c r="K68" s="10">
        <v>1043.4166060000027</v>
      </c>
      <c r="L68" s="10">
        <v>691.5</v>
      </c>
      <c r="M68" s="10">
        <v>444.74999800000001</v>
      </c>
      <c r="N68" s="10">
        <v>1068.1666370000012</v>
      </c>
      <c r="O68" s="10">
        <v>478</v>
      </c>
      <c r="P68" s="12">
        <f t="shared" si="1"/>
        <v>659.5416397500004</v>
      </c>
    </row>
    <row r="69" spans="1:16" ht="15" x14ac:dyDescent="0.2">
      <c r="A69" s="1" t="s">
        <v>42</v>
      </c>
      <c r="B69" s="1">
        <v>30105</v>
      </c>
      <c r="C69" s="1" t="s">
        <v>35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2">
        <f t="shared" si="1"/>
        <v>8.3333333333333329E-2</v>
      </c>
    </row>
    <row r="70" spans="1:16" ht="15" x14ac:dyDescent="0.2">
      <c r="A70" s="1" t="s">
        <v>42</v>
      </c>
      <c r="B70" s="1">
        <v>30106</v>
      </c>
      <c r="C70" s="1" t="s">
        <v>36</v>
      </c>
      <c r="D70" s="10">
        <v>454</v>
      </c>
      <c r="E70" s="10">
        <v>337.75</v>
      </c>
      <c r="F70" s="10">
        <v>470.75</v>
      </c>
      <c r="G70" s="10">
        <v>275.5</v>
      </c>
      <c r="H70" s="10">
        <v>352.75</v>
      </c>
      <c r="I70" s="10">
        <v>357</v>
      </c>
      <c r="J70" s="10">
        <v>333.25</v>
      </c>
      <c r="K70" s="10">
        <v>449.75</v>
      </c>
      <c r="L70" s="10">
        <v>267.25</v>
      </c>
      <c r="M70" s="10">
        <v>492.5</v>
      </c>
      <c r="N70" s="10">
        <v>636</v>
      </c>
      <c r="O70" s="10">
        <v>298</v>
      </c>
      <c r="P70" s="12">
        <f t="shared" si="1"/>
        <v>393.70833333333331</v>
      </c>
    </row>
    <row r="71" spans="1:16" ht="15" x14ac:dyDescent="0.2">
      <c r="A71" s="1" t="s">
        <v>42</v>
      </c>
      <c r="B71" s="1">
        <v>30107</v>
      </c>
      <c r="C71" s="1" t="s">
        <v>37</v>
      </c>
      <c r="D71" s="10">
        <v>1275.555367000007</v>
      </c>
      <c r="E71" s="10">
        <v>1122.4443940000019</v>
      </c>
      <c r="F71" s="10">
        <v>319.99998900000003</v>
      </c>
      <c r="G71" s="10">
        <v>400.88886299999979</v>
      </c>
      <c r="H71" s="10">
        <v>1112.8888150000012</v>
      </c>
      <c r="I71" s="10">
        <v>1174.8888510000004</v>
      </c>
      <c r="J71" s="10">
        <v>313.22221999999999</v>
      </c>
      <c r="K71" s="10">
        <v>279.44442999999978</v>
      </c>
      <c r="L71" s="10">
        <v>689.11107000000243</v>
      </c>
      <c r="M71" s="10">
        <v>757.222218</v>
      </c>
      <c r="N71" s="10">
        <v>473.33330099999938</v>
      </c>
      <c r="O71" s="10">
        <v>286.99999600000001</v>
      </c>
      <c r="P71" s="12">
        <f t="shared" si="1"/>
        <v>683.83329283333433</v>
      </c>
    </row>
    <row r="72" spans="1:16" ht="15" x14ac:dyDescent="0.2">
      <c r="A72" s="1" t="s">
        <v>42</v>
      </c>
      <c r="B72" s="1">
        <v>30110</v>
      </c>
      <c r="C72" s="1" t="s">
        <v>38</v>
      </c>
      <c r="D72" s="10">
        <v>617.08317900000054</v>
      </c>
      <c r="E72" s="10">
        <v>443.74989499999936</v>
      </c>
      <c r="F72" s="10">
        <v>889.7083240000004</v>
      </c>
      <c r="G72" s="10">
        <v>856.20817800000066</v>
      </c>
      <c r="H72" s="10">
        <v>500.7082400000001</v>
      </c>
      <c r="I72" s="10">
        <v>632.6248019999997</v>
      </c>
      <c r="J72" s="10">
        <v>671.04154900000026</v>
      </c>
      <c r="K72" s="10">
        <v>901.08313199999975</v>
      </c>
      <c r="L72" s="10">
        <v>998.6249949999999</v>
      </c>
      <c r="M72" s="10">
        <v>1117.7083189999998</v>
      </c>
      <c r="N72" s="10">
        <v>1052.5415029999999</v>
      </c>
      <c r="O72" s="10">
        <v>674.58322400000009</v>
      </c>
      <c r="P72" s="12">
        <f t="shared" si="1"/>
        <v>779.63877833333345</v>
      </c>
    </row>
    <row r="73" spans="1:16" ht="15" x14ac:dyDescent="0.2">
      <c r="A73" s="1" t="s">
        <v>42</v>
      </c>
      <c r="B73" s="1">
        <v>40101</v>
      </c>
      <c r="C73" s="1" t="s">
        <v>39</v>
      </c>
      <c r="D73" s="10">
        <v>0</v>
      </c>
      <c r="E73" s="10">
        <v>0.2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2">
        <f t="shared" si="1"/>
        <v>1.6666666666666666E-2</v>
      </c>
    </row>
    <row r="74" spans="1:16" ht="15" x14ac:dyDescent="0.2">
      <c r="A74" s="1" t="s">
        <v>42</v>
      </c>
      <c r="B74" s="1">
        <v>40102</v>
      </c>
      <c r="C74" s="1" t="s">
        <v>17</v>
      </c>
      <c r="D74" s="10">
        <v>22.749996999999997</v>
      </c>
      <c r="E74" s="10">
        <v>39.616661000000001</v>
      </c>
      <c r="F74" s="10">
        <v>76.749952000000064</v>
      </c>
      <c r="G74" s="10">
        <v>77.999997000000008</v>
      </c>
      <c r="H74" s="10">
        <v>83.666595000000001</v>
      </c>
      <c r="I74" s="10">
        <v>77.249997000000008</v>
      </c>
      <c r="J74" s="10">
        <v>37.25</v>
      </c>
      <c r="K74" s="10">
        <v>107.58333000000002</v>
      </c>
      <c r="L74" s="10">
        <v>87.583331999999999</v>
      </c>
      <c r="M74" s="10">
        <v>70.833330000000004</v>
      </c>
      <c r="N74" s="10">
        <v>75.916663999999997</v>
      </c>
      <c r="O74" s="10">
        <v>36.999997999999998</v>
      </c>
      <c r="P74" s="12">
        <f t="shared" si="1"/>
        <v>66.183321083333354</v>
      </c>
    </row>
    <row r="75" spans="1:16" ht="15" x14ac:dyDescent="0.2">
      <c r="A75" s="1" t="s">
        <v>42</v>
      </c>
      <c r="B75" s="1">
        <v>40103</v>
      </c>
      <c r="C75" s="1" t="s">
        <v>18</v>
      </c>
      <c r="D75" s="10">
        <v>0</v>
      </c>
      <c r="E75" s="10">
        <v>0</v>
      </c>
      <c r="F75" s="10">
        <v>0</v>
      </c>
      <c r="G75" s="10">
        <v>0.5</v>
      </c>
      <c r="H75" s="10">
        <v>2.5</v>
      </c>
      <c r="I75" s="10">
        <v>0</v>
      </c>
      <c r="J75" s="10">
        <v>1</v>
      </c>
      <c r="K75" s="10">
        <v>0</v>
      </c>
      <c r="L75" s="10">
        <v>0</v>
      </c>
      <c r="M75" s="10">
        <v>1</v>
      </c>
      <c r="N75" s="10">
        <v>0</v>
      </c>
      <c r="O75" s="10">
        <v>0</v>
      </c>
      <c r="P75" s="12">
        <f t="shared" si="1"/>
        <v>0.41666666666666669</v>
      </c>
    </row>
    <row r="76" spans="1:16" ht="15" x14ac:dyDescent="0.2">
      <c r="A76" s="1" t="s">
        <v>42</v>
      </c>
      <c r="B76" s="1">
        <v>40201</v>
      </c>
      <c r="C76" s="1" t="s">
        <v>40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2.6</v>
      </c>
      <c r="L76" s="10">
        <v>1.4</v>
      </c>
      <c r="M76" s="10">
        <v>0</v>
      </c>
      <c r="N76" s="10">
        <v>0</v>
      </c>
      <c r="O76" s="10">
        <v>1</v>
      </c>
      <c r="P76" s="12">
        <f t="shared" si="1"/>
        <v>0.41666666666666669</v>
      </c>
    </row>
    <row r="77" spans="1:16" ht="15" x14ac:dyDescent="0.2">
      <c r="A77" s="1" t="s">
        <v>43</v>
      </c>
      <c r="B77" s="1">
        <v>10102</v>
      </c>
      <c r="C77" s="1" t="s">
        <v>20</v>
      </c>
      <c r="D77" s="10">
        <v>137.24996499999989</v>
      </c>
      <c r="E77" s="10">
        <v>84</v>
      </c>
      <c r="F77" s="10">
        <v>216.36103999999969</v>
      </c>
      <c r="G77" s="10">
        <v>114</v>
      </c>
      <c r="H77" s="10">
        <v>124</v>
      </c>
      <c r="I77" s="10">
        <v>148</v>
      </c>
      <c r="J77" s="10">
        <v>168</v>
      </c>
      <c r="K77" s="10">
        <v>114</v>
      </c>
      <c r="L77" s="10">
        <v>75</v>
      </c>
      <c r="M77" s="10">
        <v>67</v>
      </c>
      <c r="N77" s="10">
        <v>145.02777699999999</v>
      </c>
      <c r="O77" s="10">
        <v>57</v>
      </c>
      <c r="P77" s="12">
        <f t="shared" si="1"/>
        <v>120.8032318333333</v>
      </c>
    </row>
    <row r="78" spans="1:16" ht="15" x14ac:dyDescent="0.2">
      <c r="A78" s="1" t="s">
        <v>43</v>
      </c>
      <c r="B78" s="1">
        <v>10103</v>
      </c>
      <c r="C78" s="1" t="s">
        <v>21</v>
      </c>
      <c r="D78" s="10">
        <v>10.625</v>
      </c>
      <c r="E78" s="10">
        <v>10</v>
      </c>
      <c r="F78" s="10">
        <v>2</v>
      </c>
      <c r="G78" s="10">
        <v>6</v>
      </c>
      <c r="H78" s="10">
        <v>5</v>
      </c>
      <c r="I78" s="10">
        <v>3</v>
      </c>
      <c r="J78" s="10">
        <v>6</v>
      </c>
      <c r="K78" s="10">
        <v>0</v>
      </c>
      <c r="L78" s="10">
        <v>0</v>
      </c>
      <c r="M78" s="10">
        <v>2</v>
      </c>
      <c r="N78" s="10">
        <v>2</v>
      </c>
      <c r="O78" s="10">
        <v>1</v>
      </c>
      <c r="P78" s="12">
        <f t="shared" si="1"/>
        <v>3.96875</v>
      </c>
    </row>
    <row r="79" spans="1:16" ht="15" x14ac:dyDescent="0.2">
      <c r="A79" s="1" t="s">
        <v>43</v>
      </c>
      <c r="B79" s="1">
        <v>10104</v>
      </c>
      <c r="C79" s="1" t="s">
        <v>22</v>
      </c>
      <c r="D79" s="10">
        <v>1855</v>
      </c>
      <c r="E79" s="10">
        <v>2325.4375</v>
      </c>
      <c r="F79" s="10">
        <v>4029.6838230000003</v>
      </c>
      <c r="G79" s="10">
        <v>2739.5625</v>
      </c>
      <c r="H79" s="10">
        <v>2811.764705</v>
      </c>
      <c r="I79" s="10">
        <v>2639.25</v>
      </c>
      <c r="J79" s="10">
        <v>2632</v>
      </c>
      <c r="K79" s="10">
        <v>2952.8566070000006</v>
      </c>
      <c r="L79" s="10">
        <v>2429.25</v>
      </c>
      <c r="M79" s="10">
        <v>3271.5771740000027</v>
      </c>
      <c r="N79" s="10">
        <v>2741.7572970000078</v>
      </c>
      <c r="O79" s="10">
        <v>2619.9997600000015</v>
      </c>
      <c r="P79" s="12">
        <f t="shared" si="1"/>
        <v>2754.0116138333342</v>
      </c>
    </row>
    <row r="80" spans="1:16" ht="15" x14ac:dyDescent="0.2">
      <c r="A80" s="1" t="s">
        <v>43</v>
      </c>
      <c r="B80" s="1">
        <v>10106</v>
      </c>
      <c r="C80" s="1" t="s">
        <v>23</v>
      </c>
      <c r="D80" s="10">
        <v>1589.625</v>
      </c>
      <c r="E80" s="10">
        <v>975.5</v>
      </c>
      <c r="F80" s="10">
        <v>647.875</v>
      </c>
      <c r="G80" s="10">
        <v>774.25</v>
      </c>
      <c r="H80" s="10">
        <v>1613.5</v>
      </c>
      <c r="I80" s="10">
        <v>891.5</v>
      </c>
      <c r="J80" s="10">
        <v>1117.125</v>
      </c>
      <c r="K80" s="10">
        <v>1273.125</v>
      </c>
      <c r="L80" s="10">
        <v>857</v>
      </c>
      <c r="M80" s="10">
        <v>1139</v>
      </c>
      <c r="N80" s="10">
        <v>1158</v>
      </c>
      <c r="O80" s="10">
        <v>1535</v>
      </c>
      <c r="P80" s="12">
        <f t="shared" si="1"/>
        <v>1130.9583333333333</v>
      </c>
    </row>
    <row r="81" spans="1:16" ht="15" x14ac:dyDescent="0.2">
      <c r="A81" s="1" t="s">
        <v>43</v>
      </c>
      <c r="B81" s="1">
        <v>10107</v>
      </c>
      <c r="C81" s="1" t="s">
        <v>2</v>
      </c>
      <c r="D81" s="10">
        <v>155</v>
      </c>
      <c r="E81" s="10">
        <v>175</v>
      </c>
      <c r="F81" s="10">
        <v>513</v>
      </c>
      <c r="G81" s="10">
        <v>417.75</v>
      </c>
      <c r="H81" s="10">
        <v>302</v>
      </c>
      <c r="I81" s="10">
        <v>304</v>
      </c>
      <c r="J81" s="10">
        <v>329</v>
      </c>
      <c r="K81" s="10">
        <v>273</v>
      </c>
      <c r="L81" s="10">
        <v>298</v>
      </c>
      <c r="M81" s="10">
        <v>303</v>
      </c>
      <c r="N81" s="10">
        <v>378</v>
      </c>
      <c r="O81" s="10">
        <v>496</v>
      </c>
      <c r="P81" s="12">
        <f t="shared" si="1"/>
        <v>328.64583333333331</v>
      </c>
    </row>
    <row r="82" spans="1:16" ht="15" x14ac:dyDescent="0.2">
      <c r="A82" s="1" t="s">
        <v>43</v>
      </c>
      <c r="B82" s="1">
        <v>10108</v>
      </c>
      <c r="C82" s="1" t="s">
        <v>3</v>
      </c>
      <c r="D82" s="10">
        <v>113</v>
      </c>
      <c r="E82" s="10">
        <v>173.16659599999991</v>
      </c>
      <c r="F82" s="10">
        <v>160.45826600000012</v>
      </c>
      <c r="G82" s="10">
        <v>420.16663700000026</v>
      </c>
      <c r="H82" s="10">
        <v>327.5</v>
      </c>
      <c r="I82" s="10">
        <v>116</v>
      </c>
      <c r="J82" s="10">
        <v>189.87493000000009</v>
      </c>
      <c r="K82" s="10">
        <v>149.79160700000017</v>
      </c>
      <c r="L82" s="10">
        <v>455.54165100000006</v>
      </c>
      <c r="M82" s="10">
        <v>135.04166600000002</v>
      </c>
      <c r="N82" s="10">
        <v>252.91655199999994</v>
      </c>
      <c r="O82" s="10">
        <v>161.16654100000022</v>
      </c>
      <c r="P82" s="12">
        <f t="shared" si="1"/>
        <v>221.21870383333342</v>
      </c>
    </row>
    <row r="83" spans="1:16" ht="15" x14ac:dyDescent="0.2">
      <c r="A83" s="1" t="s">
        <v>43</v>
      </c>
      <c r="B83" s="1">
        <v>10109</v>
      </c>
      <c r="C83" s="1" t="s">
        <v>24</v>
      </c>
      <c r="D83" s="10">
        <v>103</v>
      </c>
      <c r="E83" s="10">
        <v>154.62492799999998</v>
      </c>
      <c r="F83" s="10">
        <v>160.16659300000015</v>
      </c>
      <c r="G83" s="10">
        <v>325.41663200000005</v>
      </c>
      <c r="H83" s="10">
        <v>158.5</v>
      </c>
      <c r="I83" s="10">
        <v>84</v>
      </c>
      <c r="J83" s="10">
        <v>95.624950000000126</v>
      </c>
      <c r="K83" s="10">
        <v>109.91661400000011</v>
      </c>
      <c r="L83" s="10">
        <v>238.33330899999996</v>
      </c>
      <c r="M83" s="10">
        <v>62.5</v>
      </c>
      <c r="N83" s="10">
        <v>66</v>
      </c>
      <c r="O83" s="10">
        <v>149</v>
      </c>
      <c r="P83" s="12">
        <f t="shared" si="1"/>
        <v>142.25691883333337</v>
      </c>
    </row>
    <row r="84" spans="1:16" ht="15" x14ac:dyDescent="0.2">
      <c r="A84" s="1" t="s">
        <v>43</v>
      </c>
      <c r="B84" s="1">
        <v>10110</v>
      </c>
      <c r="C84" s="1" t="s">
        <v>25</v>
      </c>
      <c r="D84" s="10">
        <v>715.58323099999984</v>
      </c>
      <c r="E84" s="10">
        <v>567.66666599999996</v>
      </c>
      <c r="F84" s="10">
        <v>1383.3333299999999</v>
      </c>
      <c r="G84" s="10">
        <v>664.9999949999999</v>
      </c>
      <c r="H84" s="10">
        <v>630</v>
      </c>
      <c r="I84" s="10">
        <v>563</v>
      </c>
      <c r="J84" s="10">
        <v>1130.6666660000001</v>
      </c>
      <c r="K84" s="10">
        <v>776</v>
      </c>
      <c r="L84" s="10">
        <v>610.24989200000016</v>
      </c>
      <c r="M84" s="10">
        <v>1117.7499880000003</v>
      </c>
      <c r="N84" s="10">
        <v>1154</v>
      </c>
      <c r="O84" s="10">
        <v>462</v>
      </c>
      <c r="P84" s="12">
        <f t="shared" si="1"/>
        <v>814.60414733333334</v>
      </c>
    </row>
    <row r="85" spans="1:16" ht="15" x14ac:dyDescent="0.2">
      <c r="A85" s="1" t="s">
        <v>43</v>
      </c>
      <c r="B85" s="1">
        <v>10113</v>
      </c>
      <c r="C85" s="1" t="s">
        <v>4</v>
      </c>
      <c r="D85" s="10">
        <v>115</v>
      </c>
      <c r="E85" s="10">
        <v>150.9375</v>
      </c>
      <c r="F85" s="10">
        <v>114.1875</v>
      </c>
      <c r="G85" s="10">
        <v>115.625</v>
      </c>
      <c r="H85" s="10">
        <v>43.8125</v>
      </c>
      <c r="I85" s="10">
        <v>416.9375</v>
      </c>
      <c r="J85" s="10">
        <v>70.125</v>
      </c>
      <c r="K85" s="10">
        <v>99.5</v>
      </c>
      <c r="L85" s="10">
        <v>72.625</v>
      </c>
      <c r="M85" s="10">
        <v>134.375</v>
      </c>
      <c r="N85" s="10">
        <v>158.3125</v>
      </c>
      <c r="O85" s="10">
        <v>91.375</v>
      </c>
      <c r="P85" s="12">
        <f t="shared" si="1"/>
        <v>131.90104166666666</v>
      </c>
    </row>
    <row r="86" spans="1:16" ht="15" x14ac:dyDescent="0.2">
      <c r="A86" s="1" t="s">
        <v>43</v>
      </c>
      <c r="B86" s="1">
        <v>10201</v>
      </c>
      <c r="C86" s="1" t="s">
        <v>5</v>
      </c>
      <c r="D86" s="10">
        <v>1</v>
      </c>
      <c r="E86" s="10">
        <v>0</v>
      </c>
      <c r="F86" s="10">
        <v>3.9999989999999999</v>
      </c>
      <c r="G86" s="10">
        <v>2</v>
      </c>
      <c r="H86" s="10">
        <v>0</v>
      </c>
      <c r="I86" s="10">
        <v>0</v>
      </c>
      <c r="J86" s="10">
        <v>0</v>
      </c>
      <c r="K86" s="10">
        <v>2</v>
      </c>
      <c r="L86" s="10">
        <v>0</v>
      </c>
      <c r="M86" s="10">
        <v>0</v>
      </c>
      <c r="N86" s="10">
        <v>3</v>
      </c>
      <c r="O86" s="10">
        <v>0</v>
      </c>
      <c r="P86" s="12">
        <f t="shared" si="1"/>
        <v>0.99999991666666654</v>
      </c>
    </row>
    <row r="87" spans="1:16" ht="15" x14ac:dyDescent="0.2">
      <c r="A87" s="1" t="s">
        <v>43</v>
      </c>
      <c r="B87" s="1">
        <v>10203</v>
      </c>
      <c r="C87" s="1" t="s">
        <v>6</v>
      </c>
      <c r="D87" s="10">
        <v>31.5</v>
      </c>
      <c r="E87" s="10">
        <v>96.75</v>
      </c>
      <c r="F87" s="10">
        <v>60.25</v>
      </c>
      <c r="G87" s="10">
        <v>108.5</v>
      </c>
      <c r="H87" s="10">
        <v>47</v>
      </c>
      <c r="I87" s="10">
        <v>57.25</v>
      </c>
      <c r="J87" s="10">
        <v>67.25</v>
      </c>
      <c r="K87" s="10">
        <v>48.75</v>
      </c>
      <c r="L87" s="10">
        <v>85.75</v>
      </c>
      <c r="M87" s="10">
        <v>112</v>
      </c>
      <c r="N87" s="10">
        <v>96.25</v>
      </c>
      <c r="O87" s="10">
        <v>139</v>
      </c>
      <c r="P87" s="12">
        <f t="shared" si="1"/>
        <v>79.1875</v>
      </c>
    </row>
    <row r="88" spans="1:16" ht="15" x14ac:dyDescent="0.2">
      <c r="A88" s="1" t="s">
        <v>43</v>
      </c>
      <c r="B88" s="1">
        <v>10204</v>
      </c>
      <c r="C88" s="1" t="s">
        <v>7</v>
      </c>
      <c r="D88" s="10">
        <v>2.3333330000000001</v>
      </c>
      <c r="E88" s="10">
        <v>0</v>
      </c>
      <c r="F88" s="10">
        <v>1</v>
      </c>
      <c r="G88" s="10">
        <v>4.9999989999999999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</v>
      </c>
      <c r="O88" s="10">
        <v>3</v>
      </c>
      <c r="P88" s="12">
        <f t="shared" si="1"/>
        <v>1.111111</v>
      </c>
    </row>
    <row r="89" spans="1:16" ht="15" x14ac:dyDescent="0.2">
      <c r="A89" s="1" t="s">
        <v>43</v>
      </c>
      <c r="B89" s="1">
        <v>10205</v>
      </c>
      <c r="C89" s="1" t="s">
        <v>26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3</v>
      </c>
      <c r="O89" s="10">
        <v>0</v>
      </c>
      <c r="P89" s="12">
        <f t="shared" si="1"/>
        <v>0.25</v>
      </c>
    </row>
    <row r="90" spans="1:16" ht="15" x14ac:dyDescent="0.2">
      <c r="A90" s="1" t="s">
        <v>43</v>
      </c>
      <c r="B90" s="1">
        <v>10206</v>
      </c>
      <c r="C90" s="1" t="s">
        <v>8</v>
      </c>
      <c r="D90" s="10">
        <v>84.5</v>
      </c>
      <c r="E90" s="10">
        <v>87</v>
      </c>
      <c r="F90" s="10">
        <v>44</v>
      </c>
      <c r="G90" s="10">
        <v>30.5</v>
      </c>
      <c r="H90" s="10">
        <v>23</v>
      </c>
      <c r="I90" s="10">
        <v>33</v>
      </c>
      <c r="J90" s="10">
        <v>14.5</v>
      </c>
      <c r="K90" s="10">
        <v>37</v>
      </c>
      <c r="L90" s="10">
        <v>57</v>
      </c>
      <c r="M90" s="10">
        <v>68</v>
      </c>
      <c r="N90" s="10">
        <v>71</v>
      </c>
      <c r="O90" s="10">
        <v>47.5</v>
      </c>
      <c r="P90" s="12">
        <f t="shared" si="1"/>
        <v>49.75</v>
      </c>
    </row>
    <row r="91" spans="1:16" ht="15" x14ac:dyDescent="0.2">
      <c r="A91" s="1" t="s">
        <v>43</v>
      </c>
      <c r="B91" s="1">
        <v>10303</v>
      </c>
      <c r="C91" s="1" t="s">
        <v>9</v>
      </c>
      <c r="D91" s="10">
        <v>10</v>
      </c>
      <c r="E91" s="10">
        <v>5</v>
      </c>
      <c r="F91" s="10">
        <v>6.25</v>
      </c>
      <c r="G91" s="10">
        <v>1.25</v>
      </c>
      <c r="H91" s="10">
        <v>6</v>
      </c>
      <c r="I91" s="10">
        <v>6</v>
      </c>
      <c r="J91" s="10">
        <v>3</v>
      </c>
      <c r="K91" s="10">
        <v>0</v>
      </c>
      <c r="L91" s="10">
        <v>1</v>
      </c>
      <c r="M91" s="10">
        <v>0</v>
      </c>
      <c r="N91" s="10">
        <v>0</v>
      </c>
      <c r="O91" s="10">
        <v>1.5</v>
      </c>
      <c r="P91" s="12">
        <f t="shared" si="1"/>
        <v>3.3333333333333335</v>
      </c>
    </row>
    <row r="92" spans="1:16" ht="15" x14ac:dyDescent="0.2">
      <c r="A92" s="1" t="s">
        <v>43</v>
      </c>
      <c r="B92" s="1">
        <v>10401</v>
      </c>
      <c r="C92" s="1" t="s">
        <v>28</v>
      </c>
      <c r="D92" s="10">
        <v>4.2</v>
      </c>
      <c r="E92" s="10">
        <v>3.5</v>
      </c>
      <c r="F92" s="10">
        <v>22.833333</v>
      </c>
      <c r="G92" s="10">
        <v>8.0999990000000004</v>
      </c>
      <c r="H92" s="10">
        <v>8.6000000000000014</v>
      </c>
      <c r="I92" s="10">
        <v>4.0999999999999996</v>
      </c>
      <c r="J92" s="10">
        <v>1.299998</v>
      </c>
      <c r="K92" s="10">
        <v>5.8333320000000004</v>
      </c>
      <c r="L92" s="10">
        <v>4.3333320000000004</v>
      </c>
      <c r="M92" s="10">
        <v>10.166664999999998</v>
      </c>
      <c r="N92" s="10">
        <v>17.833327999999995</v>
      </c>
      <c r="O92" s="10">
        <v>7</v>
      </c>
      <c r="P92" s="12">
        <f t="shared" si="1"/>
        <v>8.1499989166666662</v>
      </c>
    </row>
    <row r="93" spans="1:16" ht="15" x14ac:dyDescent="0.2">
      <c r="A93" s="1" t="s">
        <v>43</v>
      </c>
      <c r="B93" s="1">
        <v>10402</v>
      </c>
      <c r="C93" s="1" t="s">
        <v>10</v>
      </c>
      <c r="D93" s="10">
        <v>25</v>
      </c>
      <c r="E93" s="10">
        <v>33.5</v>
      </c>
      <c r="F93" s="10">
        <v>20.5</v>
      </c>
      <c r="G93" s="10">
        <v>21</v>
      </c>
      <c r="H93" s="10">
        <v>58.5</v>
      </c>
      <c r="I93" s="10">
        <v>22</v>
      </c>
      <c r="J93" s="10">
        <v>29.5</v>
      </c>
      <c r="K93" s="10">
        <v>53.5</v>
      </c>
      <c r="L93" s="10">
        <v>24.5</v>
      </c>
      <c r="M93" s="10">
        <v>37</v>
      </c>
      <c r="N93" s="10">
        <v>31</v>
      </c>
      <c r="O93" s="10">
        <v>26.5</v>
      </c>
      <c r="P93" s="12">
        <f t="shared" si="1"/>
        <v>31.875</v>
      </c>
    </row>
    <row r="94" spans="1:16" ht="15" x14ac:dyDescent="0.2">
      <c r="A94" s="1" t="s">
        <v>43</v>
      </c>
      <c r="B94" s="1">
        <v>10501</v>
      </c>
      <c r="C94" s="1" t="s">
        <v>11</v>
      </c>
      <c r="D94" s="10">
        <v>10.75</v>
      </c>
      <c r="E94" s="10">
        <v>9.875</v>
      </c>
      <c r="F94" s="10">
        <v>49.875</v>
      </c>
      <c r="G94" s="10">
        <v>48.5</v>
      </c>
      <c r="H94" s="10">
        <v>38.125</v>
      </c>
      <c r="I94" s="10">
        <v>14.999998999999999</v>
      </c>
      <c r="J94" s="10">
        <v>14.666665999999999</v>
      </c>
      <c r="K94" s="10">
        <v>16.499999000000003</v>
      </c>
      <c r="L94" s="10">
        <v>7.8333329999999997</v>
      </c>
      <c r="M94" s="10">
        <v>21.999996999999997</v>
      </c>
      <c r="N94" s="10">
        <v>30.333331000000001</v>
      </c>
      <c r="O94" s="10">
        <v>7.3333319999999995</v>
      </c>
      <c r="P94" s="12">
        <f t="shared" si="1"/>
        <v>22.565971416666667</v>
      </c>
    </row>
    <row r="95" spans="1:16" ht="15" x14ac:dyDescent="0.2">
      <c r="A95" s="1" t="s">
        <v>43</v>
      </c>
      <c r="B95" s="1">
        <v>20101</v>
      </c>
      <c r="C95" s="1" t="s">
        <v>12</v>
      </c>
      <c r="D95" s="10">
        <v>251.02777699999999</v>
      </c>
      <c r="E95" s="10">
        <v>345.58333300000004</v>
      </c>
      <c r="F95" s="10">
        <v>444.999999</v>
      </c>
      <c r="G95" s="10">
        <v>400.999999</v>
      </c>
      <c r="H95" s="10">
        <v>424</v>
      </c>
      <c r="I95" s="10">
        <v>307.94444399999998</v>
      </c>
      <c r="J95" s="10">
        <v>276.22222199999999</v>
      </c>
      <c r="K95" s="10">
        <v>427</v>
      </c>
      <c r="L95" s="10">
        <v>390</v>
      </c>
      <c r="M95" s="10">
        <v>343</v>
      </c>
      <c r="N95" s="10">
        <v>401.97215500000078</v>
      </c>
      <c r="O95" s="10">
        <v>148</v>
      </c>
      <c r="P95" s="12">
        <f t="shared" si="1"/>
        <v>346.72916075000006</v>
      </c>
    </row>
    <row r="96" spans="1:16" ht="15" x14ac:dyDescent="0.2">
      <c r="A96" s="1" t="s">
        <v>43</v>
      </c>
      <c r="B96" s="1">
        <v>20103</v>
      </c>
      <c r="C96" s="1" t="s">
        <v>29</v>
      </c>
      <c r="D96" s="10">
        <v>12</v>
      </c>
      <c r="E96" s="10">
        <v>18</v>
      </c>
      <c r="F96" s="10">
        <v>8</v>
      </c>
      <c r="G96" s="10">
        <v>4</v>
      </c>
      <c r="H96" s="10">
        <v>17</v>
      </c>
      <c r="I96" s="10">
        <v>13</v>
      </c>
      <c r="J96" s="10">
        <v>51.5</v>
      </c>
      <c r="K96" s="10">
        <v>0</v>
      </c>
      <c r="L96" s="10">
        <v>1</v>
      </c>
      <c r="M96" s="10">
        <v>29</v>
      </c>
      <c r="N96" s="10">
        <v>9</v>
      </c>
      <c r="O96" s="10">
        <v>4</v>
      </c>
      <c r="P96" s="12">
        <f t="shared" si="1"/>
        <v>13.875</v>
      </c>
    </row>
    <row r="97" spans="1:16" ht="15" x14ac:dyDescent="0.2">
      <c r="A97" s="1" t="s">
        <v>43</v>
      </c>
      <c r="B97" s="1">
        <v>20106</v>
      </c>
      <c r="C97" s="1" t="s">
        <v>30</v>
      </c>
      <c r="D97" s="10">
        <v>306.5</v>
      </c>
      <c r="E97" s="10">
        <v>296.875</v>
      </c>
      <c r="F97" s="10">
        <v>289</v>
      </c>
      <c r="G97" s="10">
        <v>398</v>
      </c>
      <c r="H97" s="10">
        <v>337.875</v>
      </c>
      <c r="I97" s="10">
        <v>189</v>
      </c>
      <c r="J97" s="10">
        <v>82.875</v>
      </c>
      <c r="K97" s="10">
        <v>419</v>
      </c>
      <c r="L97" s="10">
        <v>248.5</v>
      </c>
      <c r="M97" s="10">
        <v>408.875</v>
      </c>
      <c r="N97" s="10">
        <v>224</v>
      </c>
      <c r="O97" s="10">
        <v>467.5</v>
      </c>
      <c r="P97" s="12">
        <f t="shared" si="1"/>
        <v>305.66666666666669</v>
      </c>
    </row>
    <row r="98" spans="1:16" ht="15" x14ac:dyDescent="0.2">
      <c r="A98" s="1" t="s">
        <v>43</v>
      </c>
      <c r="B98" s="1">
        <v>20107</v>
      </c>
      <c r="C98" s="1" t="s">
        <v>13</v>
      </c>
      <c r="D98" s="10">
        <v>155</v>
      </c>
      <c r="E98" s="10">
        <v>193.875</v>
      </c>
      <c r="F98" s="10">
        <v>322.375</v>
      </c>
      <c r="G98" s="10">
        <v>258</v>
      </c>
      <c r="H98" s="10">
        <v>160</v>
      </c>
      <c r="I98" s="10">
        <v>135</v>
      </c>
      <c r="J98" s="10">
        <v>269</v>
      </c>
      <c r="K98" s="10">
        <v>302.875</v>
      </c>
      <c r="L98" s="10">
        <v>190</v>
      </c>
      <c r="M98" s="10">
        <v>495.125</v>
      </c>
      <c r="N98" s="10">
        <v>281</v>
      </c>
      <c r="O98" s="10">
        <v>143.5625</v>
      </c>
      <c r="P98" s="12">
        <f t="shared" si="1"/>
        <v>242.15104166666666</v>
      </c>
    </row>
    <row r="99" spans="1:16" ht="15" x14ac:dyDescent="0.2">
      <c r="A99" s="1" t="s">
        <v>43</v>
      </c>
      <c r="B99" s="1">
        <v>20108</v>
      </c>
      <c r="C99" s="1" t="s">
        <v>14</v>
      </c>
      <c r="D99" s="10">
        <v>8</v>
      </c>
      <c r="E99" s="10">
        <v>13</v>
      </c>
      <c r="F99" s="10">
        <v>0</v>
      </c>
      <c r="G99" s="10">
        <v>11</v>
      </c>
      <c r="H99" s="10">
        <v>3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3</v>
      </c>
      <c r="O99" s="10">
        <v>5</v>
      </c>
      <c r="P99" s="12">
        <f t="shared" si="1"/>
        <v>3.5833333333333335</v>
      </c>
    </row>
    <row r="100" spans="1:16" ht="15" x14ac:dyDescent="0.2">
      <c r="A100" s="1" t="s">
        <v>43</v>
      </c>
      <c r="B100" s="1">
        <v>20201</v>
      </c>
      <c r="C100" s="1" t="s">
        <v>15</v>
      </c>
      <c r="D100" s="10">
        <v>55.25</v>
      </c>
      <c r="E100" s="10">
        <v>46.75</v>
      </c>
      <c r="F100" s="10">
        <v>27</v>
      </c>
      <c r="G100" s="10">
        <v>109</v>
      </c>
      <c r="H100" s="10">
        <v>20</v>
      </c>
      <c r="I100" s="10">
        <v>22.25</v>
      </c>
      <c r="J100" s="10">
        <v>55.25</v>
      </c>
      <c r="K100" s="10">
        <v>31.25</v>
      </c>
      <c r="L100" s="10">
        <v>28.25</v>
      </c>
      <c r="M100" s="10">
        <v>21</v>
      </c>
      <c r="N100" s="10">
        <v>60</v>
      </c>
      <c r="O100" s="10">
        <v>22.75</v>
      </c>
      <c r="P100" s="12">
        <f t="shared" si="1"/>
        <v>41.5625</v>
      </c>
    </row>
    <row r="101" spans="1:16" ht="15" x14ac:dyDescent="0.2">
      <c r="A101" s="1" t="s">
        <v>43</v>
      </c>
      <c r="B101" s="1">
        <v>20202</v>
      </c>
      <c r="C101" s="1" t="s">
        <v>16</v>
      </c>
      <c r="D101" s="10">
        <v>1</v>
      </c>
      <c r="E101" s="10">
        <v>0</v>
      </c>
      <c r="F101" s="10">
        <v>31</v>
      </c>
      <c r="G101" s="10">
        <v>16.5</v>
      </c>
      <c r="H101" s="10">
        <v>2</v>
      </c>
      <c r="I101" s="10">
        <v>2</v>
      </c>
      <c r="J101" s="10">
        <v>1.5</v>
      </c>
      <c r="K101" s="10">
        <v>2</v>
      </c>
      <c r="L101" s="10">
        <v>0.5</v>
      </c>
      <c r="M101" s="10">
        <v>8</v>
      </c>
      <c r="N101" s="10">
        <v>0.5</v>
      </c>
      <c r="O101" s="10">
        <v>3.5</v>
      </c>
      <c r="P101" s="12">
        <f t="shared" si="1"/>
        <v>5.708333333333333</v>
      </c>
    </row>
    <row r="102" spans="1:16" ht="15" x14ac:dyDescent="0.2">
      <c r="A102" s="1" t="s">
        <v>43</v>
      </c>
      <c r="B102" s="1">
        <v>30101</v>
      </c>
      <c r="C102" s="1" t="s">
        <v>32</v>
      </c>
      <c r="D102" s="10">
        <v>0</v>
      </c>
      <c r="E102" s="10">
        <v>1.6666E-2</v>
      </c>
      <c r="F102" s="10">
        <v>32.916665999999999</v>
      </c>
      <c r="G102" s="10">
        <v>1.6666E-2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2">
        <f t="shared" si="1"/>
        <v>2.7458331666666669</v>
      </c>
    </row>
    <row r="103" spans="1:16" ht="15" x14ac:dyDescent="0.2">
      <c r="A103" s="1" t="s">
        <v>43</v>
      </c>
      <c r="B103" s="1">
        <v>30102</v>
      </c>
      <c r="C103" s="1" t="s">
        <v>33</v>
      </c>
      <c r="D103" s="10">
        <v>297.6416550000003</v>
      </c>
      <c r="E103" s="10">
        <v>376.83323600000028</v>
      </c>
      <c r="F103" s="10">
        <v>650.49979300000041</v>
      </c>
      <c r="G103" s="10">
        <v>624.91651699999977</v>
      </c>
      <c r="H103" s="10">
        <v>570.72915399999988</v>
      </c>
      <c r="I103" s="10">
        <v>451.12489600000038</v>
      </c>
      <c r="J103" s="10">
        <v>461.8332280000003</v>
      </c>
      <c r="K103" s="10">
        <v>555.64581499999986</v>
      </c>
      <c r="L103" s="10">
        <v>416.47906700000016</v>
      </c>
      <c r="M103" s="10">
        <v>377.06240700000052</v>
      </c>
      <c r="N103" s="10">
        <v>491.31249600000001</v>
      </c>
      <c r="O103" s="10">
        <v>400.93749500000001</v>
      </c>
      <c r="P103" s="12">
        <f t="shared" si="1"/>
        <v>472.91797991666681</v>
      </c>
    </row>
    <row r="104" spans="1:16" ht="15" x14ac:dyDescent="0.2">
      <c r="A104" s="1" t="s">
        <v>43</v>
      </c>
      <c r="B104" s="1">
        <v>30104</v>
      </c>
      <c r="C104" s="1" t="s">
        <v>34</v>
      </c>
      <c r="D104" s="10">
        <v>225.41666100000009</v>
      </c>
      <c r="E104" s="10">
        <v>192.91666599999999</v>
      </c>
      <c r="F104" s="10">
        <v>211.83331999999999</v>
      </c>
      <c r="G104" s="10">
        <v>213.08332200000024</v>
      </c>
      <c r="H104" s="10">
        <v>273.83333200000004</v>
      </c>
      <c r="I104" s="10">
        <v>262.16665200000006</v>
      </c>
      <c r="J104" s="10">
        <v>358.91664000000003</v>
      </c>
      <c r="K104" s="10">
        <v>410.91665799999993</v>
      </c>
      <c r="L104" s="10">
        <v>261.91666599999996</v>
      </c>
      <c r="M104" s="10">
        <v>253.58333100000002</v>
      </c>
      <c r="N104" s="10">
        <v>555.91666499999997</v>
      </c>
      <c r="O104" s="10">
        <v>224</v>
      </c>
      <c r="P104" s="12">
        <f t="shared" si="1"/>
        <v>287.04165941666673</v>
      </c>
    </row>
    <row r="105" spans="1:16" ht="15" x14ac:dyDescent="0.2">
      <c r="A105" s="1" t="s">
        <v>43</v>
      </c>
      <c r="B105" s="1">
        <v>30106</v>
      </c>
      <c r="C105" s="1" t="s">
        <v>36</v>
      </c>
      <c r="D105" s="10">
        <v>137.25</v>
      </c>
      <c r="E105" s="10">
        <v>113.5</v>
      </c>
      <c r="F105" s="10">
        <v>169.25</v>
      </c>
      <c r="G105" s="10">
        <v>149.5</v>
      </c>
      <c r="H105" s="10">
        <v>110.5</v>
      </c>
      <c r="I105" s="10">
        <v>163.5</v>
      </c>
      <c r="J105" s="10">
        <v>181.75</v>
      </c>
      <c r="K105" s="10">
        <v>176.5</v>
      </c>
      <c r="L105" s="10">
        <v>129.75</v>
      </c>
      <c r="M105" s="10">
        <v>251</v>
      </c>
      <c r="N105" s="10">
        <v>342</v>
      </c>
      <c r="O105" s="10">
        <v>122.75</v>
      </c>
      <c r="P105" s="12">
        <f t="shared" si="1"/>
        <v>170.60416666666666</v>
      </c>
    </row>
    <row r="106" spans="1:16" ht="15" x14ac:dyDescent="0.2">
      <c r="A106" s="1" t="s">
        <v>43</v>
      </c>
      <c r="B106" s="1">
        <v>30107</v>
      </c>
      <c r="C106" s="1" t="s">
        <v>37</v>
      </c>
      <c r="D106" s="10">
        <v>533.99989899999878</v>
      </c>
      <c r="E106" s="10">
        <v>521.66665199999954</v>
      </c>
      <c r="F106" s="10">
        <v>101.88888499999999</v>
      </c>
      <c r="G106" s="10">
        <v>167.99999199999982</v>
      </c>
      <c r="H106" s="10">
        <v>550.77773399999967</v>
      </c>
      <c r="I106" s="10">
        <v>313.6666509999996</v>
      </c>
      <c r="J106" s="10">
        <v>129.22221999999999</v>
      </c>
      <c r="K106" s="10">
        <v>128.55554599999988</v>
      </c>
      <c r="L106" s="10">
        <v>159.44443599999988</v>
      </c>
      <c r="M106" s="10">
        <v>269.11111</v>
      </c>
      <c r="N106" s="10">
        <v>149.99998599999986</v>
      </c>
      <c r="O106" s="10">
        <v>85.444443000000007</v>
      </c>
      <c r="P106" s="12">
        <f t="shared" si="1"/>
        <v>259.31479616666644</v>
      </c>
    </row>
    <row r="107" spans="1:16" ht="15" x14ac:dyDescent="0.2">
      <c r="A107" s="1" t="s">
        <v>43</v>
      </c>
      <c r="B107" s="1">
        <v>30110</v>
      </c>
      <c r="C107" s="1" t="s">
        <v>38</v>
      </c>
      <c r="D107" s="10">
        <v>196.20828000000006</v>
      </c>
      <c r="E107" s="10">
        <v>196.20828300000036</v>
      </c>
      <c r="F107" s="10">
        <v>362.99995800000016</v>
      </c>
      <c r="G107" s="10">
        <v>304.49991700000015</v>
      </c>
      <c r="H107" s="10">
        <v>258.29160700000045</v>
      </c>
      <c r="I107" s="10">
        <v>439.04156399999937</v>
      </c>
      <c r="J107" s="10">
        <v>437.74988900000045</v>
      </c>
      <c r="K107" s="10">
        <v>557.83320300000105</v>
      </c>
      <c r="L107" s="10">
        <v>302.91666500000002</v>
      </c>
      <c r="M107" s="10">
        <v>358.374999</v>
      </c>
      <c r="N107" s="10">
        <v>471.79155000000111</v>
      </c>
      <c r="O107" s="10">
        <v>409.16664000000009</v>
      </c>
      <c r="P107" s="12">
        <f t="shared" si="1"/>
        <v>357.9235462500003</v>
      </c>
    </row>
    <row r="108" spans="1:16" ht="15" x14ac:dyDescent="0.2">
      <c r="A108" s="1" t="s">
        <v>43</v>
      </c>
      <c r="B108" s="1">
        <v>40101</v>
      </c>
      <c r="C108" s="1" t="s">
        <v>39</v>
      </c>
      <c r="D108" s="10">
        <v>0</v>
      </c>
      <c r="E108" s="10">
        <v>0</v>
      </c>
      <c r="F108" s="10">
        <v>3</v>
      </c>
      <c r="G108" s="10">
        <v>3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2">
        <f t="shared" si="1"/>
        <v>0.5</v>
      </c>
    </row>
    <row r="109" spans="1:16" ht="15" x14ac:dyDescent="0.2">
      <c r="A109" s="1" t="s">
        <v>43</v>
      </c>
      <c r="B109" s="1">
        <v>40102</v>
      </c>
      <c r="C109" s="1" t="s">
        <v>17</v>
      </c>
      <c r="D109" s="10">
        <v>10.5</v>
      </c>
      <c r="E109" s="10">
        <v>10.5</v>
      </c>
      <c r="F109" s="10">
        <v>42.449985000000012</v>
      </c>
      <c r="G109" s="10">
        <v>29.683333000000001</v>
      </c>
      <c r="H109" s="10">
        <v>44.749974000000016</v>
      </c>
      <c r="I109" s="10">
        <v>26</v>
      </c>
      <c r="J109" s="10">
        <v>19.083333</v>
      </c>
      <c r="K109" s="10">
        <v>29.25</v>
      </c>
      <c r="L109" s="10">
        <v>37.749999000000003</v>
      </c>
      <c r="M109" s="10">
        <v>29.5</v>
      </c>
      <c r="N109" s="10">
        <v>56.583332999999996</v>
      </c>
      <c r="O109" s="10">
        <v>10.749998999999999</v>
      </c>
      <c r="P109" s="12">
        <f t="shared" si="1"/>
        <v>28.899996333333334</v>
      </c>
    </row>
    <row r="110" spans="1:16" ht="15" x14ac:dyDescent="0.2">
      <c r="A110" s="1" t="s">
        <v>43</v>
      </c>
      <c r="B110" s="1">
        <v>40103</v>
      </c>
      <c r="C110" s="1" t="s">
        <v>18</v>
      </c>
      <c r="D110" s="10">
        <v>0</v>
      </c>
      <c r="E110" s="10">
        <v>0</v>
      </c>
      <c r="F110" s="10">
        <v>1</v>
      </c>
      <c r="G110" s="10">
        <v>0</v>
      </c>
      <c r="H110" s="10">
        <v>1</v>
      </c>
      <c r="I110" s="10">
        <v>0.5</v>
      </c>
      <c r="J110" s="10">
        <v>0</v>
      </c>
      <c r="K110" s="10">
        <v>0.5</v>
      </c>
      <c r="L110" s="10">
        <v>0.5</v>
      </c>
      <c r="M110" s="10">
        <v>2</v>
      </c>
      <c r="N110" s="10">
        <v>0</v>
      </c>
      <c r="O110" s="10">
        <v>0</v>
      </c>
      <c r="P110" s="12">
        <f t="shared" si="1"/>
        <v>0.45833333333333331</v>
      </c>
    </row>
    <row r="111" spans="1:16" ht="15" x14ac:dyDescent="0.2">
      <c r="A111" s="1" t="s">
        <v>43</v>
      </c>
      <c r="B111" s="1">
        <v>40201</v>
      </c>
      <c r="C111" s="1" t="s">
        <v>40</v>
      </c>
      <c r="D111" s="10">
        <v>0</v>
      </c>
      <c r="E111" s="10">
        <v>0</v>
      </c>
      <c r="F111" s="10">
        <v>0</v>
      </c>
      <c r="G111" s="10">
        <v>0</v>
      </c>
      <c r="H111" s="10">
        <v>2</v>
      </c>
      <c r="I111" s="10">
        <v>1.5999999999999999</v>
      </c>
      <c r="J111" s="10">
        <v>0</v>
      </c>
      <c r="K111" s="10">
        <v>0</v>
      </c>
      <c r="L111" s="10">
        <v>0</v>
      </c>
      <c r="M111" s="10">
        <v>0</v>
      </c>
      <c r="N111" s="10">
        <v>0.4</v>
      </c>
      <c r="O111" s="10">
        <v>0</v>
      </c>
      <c r="P111" s="12">
        <f t="shared" si="1"/>
        <v>0.33333333333333331</v>
      </c>
    </row>
    <row r="112" spans="1:16" ht="15" x14ac:dyDescent="0.2">
      <c r="A112" s="1" t="s">
        <v>43</v>
      </c>
      <c r="B112" s="1">
        <v>40202</v>
      </c>
      <c r="C112" s="1" t="s">
        <v>41</v>
      </c>
      <c r="D112" s="10">
        <v>0</v>
      </c>
      <c r="E112" s="10">
        <v>0</v>
      </c>
      <c r="F112" s="10">
        <v>0</v>
      </c>
      <c r="G112" s="10">
        <v>0</v>
      </c>
      <c r="H112" s="10">
        <v>1.3</v>
      </c>
      <c r="I112" s="10">
        <v>1</v>
      </c>
      <c r="J112" s="10">
        <v>0.1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2">
        <f t="shared" si="1"/>
        <v>0.19999999999999998</v>
      </c>
    </row>
    <row r="113" spans="1:16" ht="15" x14ac:dyDescent="0.2">
      <c r="A113" s="1" t="s">
        <v>44</v>
      </c>
      <c r="B113" s="1">
        <v>10102</v>
      </c>
      <c r="C113" s="1" t="s">
        <v>20</v>
      </c>
      <c r="D113" s="10">
        <v>270.77771499999977</v>
      </c>
      <c r="E113" s="10">
        <v>135</v>
      </c>
      <c r="F113" s="10">
        <v>266.88881599999991</v>
      </c>
      <c r="G113" s="10">
        <v>60.166665999999999</v>
      </c>
      <c r="H113" s="10">
        <v>98</v>
      </c>
      <c r="I113" s="10">
        <v>97</v>
      </c>
      <c r="J113" s="10">
        <v>97</v>
      </c>
      <c r="K113" s="10">
        <v>70</v>
      </c>
      <c r="L113" s="10">
        <v>64</v>
      </c>
      <c r="M113" s="10">
        <v>97</v>
      </c>
      <c r="N113" s="10">
        <v>70</v>
      </c>
      <c r="O113" s="10">
        <v>51</v>
      </c>
      <c r="P113" s="12">
        <f t="shared" si="1"/>
        <v>114.73609974999995</v>
      </c>
    </row>
    <row r="114" spans="1:16" ht="15" x14ac:dyDescent="0.2">
      <c r="A114" s="1" t="s">
        <v>44</v>
      </c>
      <c r="B114" s="1">
        <v>10103</v>
      </c>
      <c r="C114" s="1" t="s">
        <v>21</v>
      </c>
      <c r="D114" s="10">
        <v>26.5</v>
      </c>
      <c r="E114" s="10">
        <v>11</v>
      </c>
      <c r="F114" s="10">
        <v>17.125</v>
      </c>
      <c r="G114" s="10">
        <v>9</v>
      </c>
      <c r="H114" s="10">
        <v>12</v>
      </c>
      <c r="I114" s="10">
        <v>10</v>
      </c>
      <c r="J114" s="10">
        <v>6</v>
      </c>
      <c r="K114" s="10">
        <v>11</v>
      </c>
      <c r="L114" s="10">
        <v>3</v>
      </c>
      <c r="M114" s="10">
        <v>2</v>
      </c>
      <c r="N114" s="10">
        <v>3</v>
      </c>
      <c r="O114" s="10">
        <v>4</v>
      </c>
      <c r="P114" s="12">
        <f t="shared" si="1"/>
        <v>9.5520833333333339</v>
      </c>
    </row>
    <row r="115" spans="1:16" ht="15" x14ac:dyDescent="0.2">
      <c r="A115" s="1" t="s">
        <v>44</v>
      </c>
      <c r="B115" s="1">
        <v>10104</v>
      </c>
      <c r="C115" s="1" t="s">
        <v>22</v>
      </c>
      <c r="D115" s="10">
        <v>2721</v>
      </c>
      <c r="E115" s="10">
        <v>2757.4375</v>
      </c>
      <c r="F115" s="10">
        <v>5462.5955880000001</v>
      </c>
      <c r="G115" s="10">
        <v>3778.8124979999998</v>
      </c>
      <c r="H115" s="10">
        <v>3892.573523</v>
      </c>
      <c r="I115" s="10">
        <v>4109</v>
      </c>
      <c r="J115" s="10">
        <v>4482.1176450000003</v>
      </c>
      <c r="K115" s="10">
        <v>4043.6727739999997</v>
      </c>
      <c r="L115" s="10">
        <v>3941.9375</v>
      </c>
      <c r="M115" s="10">
        <v>3656.1838060000055</v>
      </c>
      <c r="N115" s="10">
        <v>3695.9595320000035</v>
      </c>
      <c r="O115" s="10">
        <v>3766.5291249999914</v>
      </c>
      <c r="P115" s="12">
        <f t="shared" si="1"/>
        <v>3858.9849575833337</v>
      </c>
    </row>
    <row r="116" spans="1:16" ht="15" x14ac:dyDescent="0.2">
      <c r="A116" s="1" t="s">
        <v>44</v>
      </c>
      <c r="B116" s="1">
        <v>10106</v>
      </c>
      <c r="C116" s="1" t="s">
        <v>23</v>
      </c>
      <c r="D116" s="10">
        <v>1727.5</v>
      </c>
      <c r="E116" s="10">
        <v>1054.25</v>
      </c>
      <c r="F116" s="10">
        <v>480</v>
      </c>
      <c r="G116" s="10">
        <v>597</v>
      </c>
      <c r="H116" s="10">
        <v>1772.25</v>
      </c>
      <c r="I116" s="10">
        <v>866.125</v>
      </c>
      <c r="J116" s="10">
        <v>1079.375</v>
      </c>
      <c r="K116" s="10">
        <v>1573.5</v>
      </c>
      <c r="L116" s="10">
        <v>748</v>
      </c>
      <c r="M116" s="10">
        <v>894</v>
      </c>
      <c r="N116" s="10">
        <v>994.75</v>
      </c>
      <c r="O116" s="10">
        <v>1418.5</v>
      </c>
      <c r="P116" s="12">
        <f t="shared" si="1"/>
        <v>1100.4375</v>
      </c>
    </row>
    <row r="117" spans="1:16" ht="15" x14ac:dyDescent="0.2">
      <c r="A117" s="1" t="s">
        <v>44</v>
      </c>
      <c r="B117" s="1">
        <v>10107</v>
      </c>
      <c r="C117" s="1" t="s">
        <v>2</v>
      </c>
      <c r="D117" s="10">
        <v>158</v>
      </c>
      <c r="E117" s="10">
        <v>145.5</v>
      </c>
      <c r="F117" s="10">
        <v>445.5</v>
      </c>
      <c r="G117" s="10">
        <v>372</v>
      </c>
      <c r="H117" s="10">
        <v>357.5</v>
      </c>
      <c r="I117" s="10">
        <v>362</v>
      </c>
      <c r="J117" s="10">
        <v>330</v>
      </c>
      <c r="K117" s="10">
        <v>330.5</v>
      </c>
      <c r="L117" s="10">
        <v>337</v>
      </c>
      <c r="M117" s="10">
        <v>476.5</v>
      </c>
      <c r="N117" s="10">
        <v>379.75</v>
      </c>
      <c r="O117" s="10">
        <v>542.25</v>
      </c>
      <c r="P117" s="12">
        <f t="shared" si="1"/>
        <v>353.04166666666669</v>
      </c>
    </row>
    <row r="118" spans="1:16" ht="15" x14ac:dyDescent="0.2">
      <c r="A118" s="1" t="s">
        <v>44</v>
      </c>
      <c r="B118" s="1">
        <v>10108</v>
      </c>
      <c r="C118" s="1" t="s">
        <v>3</v>
      </c>
      <c r="D118" s="10">
        <v>273</v>
      </c>
      <c r="E118" s="10">
        <v>355.66645100000096</v>
      </c>
      <c r="F118" s="10">
        <v>331.12488200000024</v>
      </c>
      <c r="G118" s="10">
        <v>718.41666599999996</v>
      </c>
      <c r="H118" s="10">
        <v>494.95833299999998</v>
      </c>
      <c r="I118" s="10">
        <v>267.04166599999996</v>
      </c>
      <c r="J118" s="10">
        <v>333.58321100000057</v>
      </c>
      <c r="K118" s="10">
        <v>334.54155500000013</v>
      </c>
      <c r="L118" s="10">
        <v>831.62499500000001</v>
      </c>
      <c r="M118" s="10">
        <v>297.04166599999996</v>
      </c>
      <c r="N118" s="10">
        <v>335.58326900000037</v>
      </c>
      <c r="O118" s="10">
        <v>260.33326600000021</v>
      </c>
      <c r="P118" s="12">
        <f t="shared" si="1"/>
        <v>402.7429966666669</v>
      </c>
    </row>
    <row r="119" spans="1:16" ht="15" x14ac:dyDescent="0.2">
      <c r="A119" s="1" t="s">
        <v>44</v>
      </c>
      <c r="B119" s="1">
        <v>10109</v>
      </c>
      <c r="C119" s="1" t="s">
        <v>24</v>
      </c>
      <c r="D119" s="10">
        <v>214</v>
      </c>
      <c r="E119" s="10">
        <v>275.74983900000018</v>
      </c>
      <c r="F119" s="10">
        <v>241.54155299999977</v>
      </c>
      <c r="G119" s="10">
        <v>529.04166599999996</v>
      </c>
      <c r="H119" s="10">
        <v>250.5</v>
      </c>
      <c r="I119" s="10">
        <v>232.04166599999999</v>
      </c>
      <c r="J119" s="10">
        <v>221.66656899999975</v>
      </c>
      <c r="K119" s="10">
        <v>272.99988199999996</v>
      </c>
      <c r="L119" s="10">
        <v>414.95830300000011</v>
      </c>
      <c r="M119" s="10">
        <v>135</v>
      </c>
      <c r="N119" s="10">
        <v>140.99999899999997</v>
      </c>
      <c r="O119" s="10">
        <v>336.99999800000001</v>
      </c>
      <c r="P119" s="12">
        <f t="shared" si="1"/>
        <v>272.12495624999997</v>
      </c>
    </row>
    <row r="120" spans="1:16" ht="15" x14ac:dyDescent="0.2">
      <c r="A120" s="1" t="s">
        <v>44</v>
      </c>
      <c r="B120" s="1">
        <v>10110</v>
      </c>
      <c r="C120" s="1" t="s">
        <v>25</v>
      </c>
      <c r="D120" s="10">
        <v>992.24984699999993</v>
      </c>
      <c r="E120" s="10">
        <v>725</v>
      </c>
      <c r="F120" s="10">
        <v>1683.9999870000004</v>
      </c>
      <c r="G120" s="10">
        <v>888</v>
      </c>
      <c r="H120" s="10">
        <v>777</v>
      </c>
      <c r="I120" s="10">
        <v>744</v>
      </c>
      <c r="J120" s="10">
        <v>1982.9166660000001</v>
      </c>
      <c r="K120" s="10">
        <v>658.08333300000004</v>
      </c>
      <c r="L120" s="10">
        <v>634.49989800000037</v>
      </c>
      <c r="M120" s="10">
        <v>1265.333293000002</v>
      </c>
      <c r="N120" s="10">
        <v>1479</v>
      </c>
      <c r="O120" s="10">
        <v>419</v>
      </c>
      <c r="P120" s="12">
        <f t="shared" si="1"/>
        <v>1020.7569186666668</v>
      </c>
    </row>
    <row r="121" spans="1:16" ht="15" x14ac:dyDescent="0.2">
      <c r="A121" s="1" t="s">
        <v>44</v>
      </c>
      <c r="B121" s="1">
        <v>10113</v>
      </c>
      <c r="C121" s="1" t="s">
        <v>4</v>
      </c>
      <c r="D121" s="10">
        <v>140</v>
      </c>
      <c r="E121" s="10">
        <v>184.74999599999998</v>
      </c>
      <c r="F121" s="10">
        <v>150.0625</v>
      </c>
      <c r="G121" s="10">
        <v>94</v>
      </c>
      <c r="H121" s="10">
        <v>41.75</v>
      </c>
      <c r="I121" s="10">
        <v>643.625</v>
      </c>
      <c r="J121" s="10">
        <v>114.25</v>
      </c>
      <c r="K121" s="10">
        <v>165.9375</v>
      </c>
      <c r="L121" s="10">
        <v>117.9375</v>
      </c>
      <c r="M121" s="10">
        <v>199.0625</v>
      </c>
      <c r="N121" s="10">
        <v>222.125</v>
      </c>
      <c r="O121" s="10">
        <v>262.3125</v>
      </c>
      <c r="P121" s="12">
        <f t="shared" si="1"/>
        <v>194.65104133333332</v>
      </c>
    </row>
    <row r="122" spans="1:16" ht="15" x14ac:dyDescent="0.2">
      <c r="A122" s="1" t="s">
        <v>44</v>
      </c>
      <c r="B122" s="1">
        <v>10201</v>
      </c>
      <c r="C122" s="1" t="s">
        <v>5</v>
      </c>
      <c r="D122" s="10">
        <v>16</v>
      </c>
      <c r="E122" s="10">
        <v>8</v>
      </c>
      <c r="F122" s="10">
        <v>1</v>
      </c>
      <c r="G122" s="10">
        <v>1.5</v>
      </c>
      <c r="H122" s="10">
        <v>5</v>
      </c>
      <c r="I122" s="10">
        <v>2</v>
      </c>
      <c r="J122" s="10">
        <v>3.0833330000000001</v>
      </c>
      <c r="K122" s="10">
        <v>3</v>
      </c>
      <c r="L122" s="10">
        <v>1</v>
      </c>
      <c r="M122" s="10">
        <v>12.5</v>
      </c>
      <c r="N122" s="10">
        <v>4</v>
      </c>
      <c r="O122" s="10">
        <v>0.5</v>
      </c>
      <c r="P122" s="12">
        <f t="shared" si="1"/>
        <v>4.7986110833333333</v>
      </c>
    </row>
    <row r="123" spans="1:16" ht="15" x14ac:dyDescent="0.2">
      <c r="A123" s="1" t="s">
        <v>44</v>
      </c>
      <c r="B123" s="1">
        <v>10203</v>
      </c>
      <c r="C123" s="1" t="s">
        <v>6</v>
      </c>
      <c r="D123" s="10">
        <v>66.75</v>
      </c>
      <c r="E123" s="10">
        <v>134.5</v>
      </c>
      <c r="F123" s="10">
        <v>125.5</v>
      </c>
      <c r="G123" s="10">
        <v>123.25</v>
      </c>
      <c r="H123" s="10">
        <v>72.75</v>
      </c>
      <c r="I123" s="10">
        <v>113</v>
      </c>
      <c r="J123" s="10">
        <v>106.75</v>
      </c>
      <c r="K123" s="10">
        <v>79</v>
      </c>
      <c r="L123" s="10">
        <v>146.75</v>
      </c>
      <c r="M123" s="10">
        <v>255.25</v>
      </c>
      <c r="N123" s="10">
        <v>240.75</v>
      </c>
      <c r="O123" s="10">
        <v>342.5</v>
      </c>
      <c r="P123" s="12">
        <f t="shared" si="1"/>
        <v>150.5625</v>
      </c>
    </row>
    <row r="124" spans="1:16" ht="15" x14ac:dyDescent="0.2">
      <c r="A124" s="1" t="s">
        <v>44</v>
      </c>
      <c r="B124" s="1">
        <v>10204</v>
      </c>
      <c r="C124" s="1" t="s">
        <v>7</v>
      </c>
      <c r="D124" s="10">
        <v>1</v>
      </c>
      <c r="E124" s="10">
        <v>0</v>
      </c>
      <c r="F124" s="10">
        <v>0.33333299999999999</v>
      </c>
      <c r="G124" s="10">
        <v>3</v>
      </c>
      <c r="H124" s="10">
        <v>0.33333299999999999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2</v>
      </c>
      <c r="O124" s="10">
        <v>0</v>
      </c>
      <c r="P124" s="12">
        <f t="shared" si="1"/>
        <v>0.63888883333333324</v>
      </c>
    </row>
    <row r="125" spans="1:16" ht="15" x14ac:dyDescent="0.2">
      <c r="A125" s="1" t="s">
        <v>44</v>
      </c>
      <c r="B125" s="1">
        <v>10206</v>
      </c>
      <c r="C125" s="1" t="s">
        <v>8</v>
      </c>
      <c r="D125" s="10">
        <v>154.5</v>
      </c>
      <c r="E125" s="10">
        <v>102</v>
      </c>
      <c r="F125" s="10">
        <v>49</v>
      </c>
      <c r="G125" s="10">
        <v>29.5</v>
      </c>
      <c r="H125" s="10">
        <v>29.5</v>
      </c>
      <c r="I125" s="10">
        <v>63</v>
      </c>
      <c r="J125" s="10">
        <v>32.5</v>
      </c>
      <c r="K125" s="10">
        <v>82.5</v>
      </c>
      <c r="L125" s="10">
        <v>82.5</v>
      </c>
      <c r="M125" s="10">
        <v>118.5</v>
      </c>
      <c r="N125" s="10">
        <v>115</v>
      </c>
      <c r="O125" s="10">
        <v>90</v>
      </c>
      <c r="P125" s="12">
        <f t="shared" si="1"/>
        <v>79.041666666666671</v>
      </c>
    </row>
    <row r="126" spans="1:16" ht="15" x14ac:dyDescent="0.2">
      <c r="A126" s="1" t="s">
        <v>44</v>
      </c>
      <c r="B126" s="1">
        <v>10303</v>
      </c>
      <c r="C126" s="1" t="s">
        <v>9</v>
      </c>
      <c r="D126" s="10">
        <v>3</v>
      </c>
      <c r="E126" s="10">
        <v>10</v>
      </c>
      <c r="F126" s="10">
        <v>6.5</v>
      </c>
      <c r="G126" s="10">
        <v>4</v>
      </c>
      <c r="H126" s="10">
        <v>3.5</v>
      </c>
      <c r="I126" s="10">
        <v>2.5</v>
      </c>
      <c r="J126" s="10">
        <v>2</v>
      </c>
      <c r="K126" s="10">
        <v>4</v>
      </c>
      <c r="L126" s="10">
        <v>0</v>
      </c>
      <c r="M126" s="10">
        <v>6.75</v>
      </c>
      <c r="N126" s="10">
        <v>0</v>
      </c>
      <c r="O126" s="10">
        <v>1</v>
      </c>
      <c r="P126" s="12">
        <f t="shared" si="1"/>
        <v>3.6041666666666665</v>
      </c>
    </row>
    <row r="127" spans="1:16" ht="15" x14ac:dyDescent="0.2">
      <c r="A127" s="1" t="s">
        <v>44</v>
      </c>
      <c r="B127" s="1">
        <v>10401</v>
      </c>
      <c r="C127" s="1" t="s">
        <v>28</v>
      </c>
      <c r="D127" s="10">
        <v>6.2</v>
      </c>
      <c r="E127" s="10">
        <v>5.3</v>
      </c>
      <c r="F127" s="10">
        <v>37.866665000000005</v>
      </c>
      <c r="G127" s="10">
        <v>17.999998999999999</v>
      </c>
      <c r="H127" s="10">
        <v>0.8</v>
      </c>
      <c r="I127" s="10">
        <v>2.2999999999999998</v>
      </c>
      <c r="J127" s="10">
        <v>0.7</v>
      </c>
      <c r="K127" s="10">
        <v>0</v>
      </c>
      <c r="L127" s="10">
        <v>1.9999980000000002</v>
      </c>
      <c r="M127" s="10">
        <v>9.1666659999999993</v>
      </c>
      <c r="N127" s="10">
        <v>5</v>
      </c>
      <c r="O127" s="10">
        <v>4</v>
      </c>
      <c r="P127" s="12">
        <f t="shared" si="1"/>
        <v>7.6111106666666659</v>
      </c>
    </row>
    <row r="128" spans="1:16" ht="15" x14ac:dyDescent="0.2">
      <c r="A128" s="1" t="s">
        <v>44</v>
      </c>
      <c r="B128" s="1">
        <v>10402</v>
      </c>
      <c r="C128" s="1" t="s">
        <v>10</v>
      </c>
      <c r="D128" s="10">
        <v>81</v>
      </c>
      <c r="E128" s="10">
        <v>68.5</v>
      </c>
      <c r="F128" s="10">
        <v>92.5</v>
      </c>
      <c r="G128" s="10">
        <v>62</v>
      </c>
      <c r="H128" s="10">
        <v>67.5</v>
      </c>
      <c r="I128" s="10">
        <v>63.333332999999996</v>
      </c>
      <c r="J128" s="10">
        <v>94.25</v>
      </c>
      <c r="K128" s="10">
        <v>217.5</v>
      </c>
      <c r="L128" s="10">
        <v>98</v>
      </c>
      <c r="M128" s="10">
        <v>85</v>
      </c>
      <c r="N128" s="10">
        <v>81</v>
      </c>
      <c r="O128" s="10">
        <v>77</v>
      </c>
      <c r="P128" s="12">
        <f t="shared" si="1"/>
        <v>90.63194441666667</v>
      </c>
    </row>
    <row r="129" spans="1:16" ht="15" x14ac:dyDescent="0.2">
      <c r="A129" s="1" t="s">
        <v>44</v>
      </c>
      <c r="B129" s="1">
        <v>10501</v>
      </c>
      <c r="C129" s="1" t="s">
        <v>11</v>
      </c>
      <c r="D129" s="10">
        <v>16.25</v>
      </c>
      <c r="E129" s="10">
        <v>19.5</v>
      </c>
      <c r="F129" s="10">
        <v>90.25</v>
      </c>
      <c r="G129" s="10">
        <v>74.25</v>
      </c>
      <c r="H129" s="10">
        <v>36.5</v>
      </c>
      <c r="I129" s="10">
        <v>28.958298999999975</v>
      </c>
      <c r="J129" s="10">
        <v>21.166656999999994</v>
      </c>
      <c r="K129" s="10">
        <v>31.166665999999999</v>
      </c>
      <c r="L129" s="10">
        <v>32.166653999999994</v>
      </c>
      <c r="M129" s="10">
        <v>61.708326</v>
      </c>
      <c r="N129" s="10">
        <v>39.333333000000003</v>
      </c>
      <c r="O129" s="10">
        <v>25.666665999999999</v>
      </c>
      <c r="P129" s="12">
        <f t="shared" si="1"/>
        <v>39.74305008333333</v>
      </c>
    </row>
    <row r="130" spans="1:16" ht="15" x14ac:dyDescent="0.2">
      <c r="A130" s="1" t="s">
        <v>44</v>
      </c>
      <c r="B130" s="1">
        <v>20101</v>
      </c>
      <c r="C130" s="1" t="s">
        <v>12</v>
      </c>
      <c r="D130" s="10">
        <v>445</v>
      </c>
      <c r="E130" s="10">
        <v>520</v>
      </c>
      <c r="F130" s="10">
        <v>627.27777600000002</v>
      </c>
      <c r="G130" s="10">
        <v>440</v>
      </c>
      <c r="H130" s="10">
        <v>536</v>
      </c>
      <c r="I130" s="10">
        <v>614</v>
      </c>
      <c r="J130" s="10">
        <v>649</v>
      </c>
      <c r="K130" s="10">
        <v>619.999999</v>
      </c>
      <c r="L130" s="10">
        <v>664</v>
      </c>
      <c r="M130" s="10">
        <v>550</v>
      </c>
      <c r="N130" s="10">
        <v>421.83325300000075</v>
      </c>
      <c r="O130" s="10">
        <v>297</v>
      </c>
      <c r="P130" s="12">
        <f t="shared" si="1"/>
        <v>532.00925233333339</v>
      </c>
    </row>
    <row r="131" spans="1:16" ht="15" x14ac:dyDescent="0.2">
      <c r="A131" s="1" t="s">
        <v>44</v>
      </c>
      <c r="B131" s="1">
        <v>20103</v>
      </c>
      <c r="C131" s="1" t="s">
        <v>29</v>
      </c>
      <c r="D131" s="10">
        <v>3</v>
      </c>
      <c r="E131" s="10">
        <v>2</v>
      </c>
      <c r="F131" s="10">
        <v>2</v>
      </c>
      <c r="G131" s="10">
        <v>0</v>
      </c>
      <c r="H131" s="10">
        <v>6</v>
      </c>
      <c r="I131" s="10">
        <v>19</v>
      </c>
      <c r="J131" s="10">
        <v>9</v>
      </c>
      <c r="K131" s="10">
        <v>0</v>
      </c>
      <c r="L131" s="10">
        <v>0</v>
      </c>
      <c r="M131" s="10">
        <v>0</v>
      </c>
      <c r="N131" s="10">
        <v>16.25</v>
      </c>
      <c r="O131" s="10">
        <v>0</v>
      </c>
      <c r="P131" s="12">
        <f t="shared" ref="P131:P194" si="2">AVERAGE(D131:O131)</f>
        <v>4.770833333333333</v>
      </c>
    </row>
    <row r="132" spans="1:16" ht="15" x14ac:dyDescent="0.2">
      <c r="A132" s="1" t="s">
        <v>44</v>
      </c>
      <c r="B132" s="1">
        <v>20106</v>
      </c>
      <c r="C132" s="1" t="s">
        <v>30</v>
      </c>
      <c r="D132" s="10">
        <v>210.75</v>
      </c>
      <c r="E132" s="10">
        <v>219.25</v>
      </c>
      <c r="F132" s="10">
        <v>262.875</v>
      </c>
      <c r="G132" s="10">
        <v>221.5</v>
      </c>
      <c r="H132" s="10">
        <v>245.75</v>
      </c>
      <c r="I132" s="10">
        <v>135.375</v>
      </c>
      <c r="J132" s="10">
        <v>77.125</v>
      </c>
      <c r="K132" s="10">
        <v>386.5</v>
      </c>
      <c r="L132" s="10">
        <v>234.75</v>
      </c>
      <c r="M132" s="10">
        <v>335.25</v>
      </c>
      <c r="N132" s="10">
        <v>262</v>
      </c>
      <c r="O132" s="10">
        <v>279</v>
      </c>
      <c r="P132" s="12">
        <f t="shared" si="2"/>
        <v>239.17708333333334</v>
      </c>
    </row>
    <row r="133" spans="1:16" ht="15" x14ac:dyDescent="0.2">
      <c r="A133" s="1" t="s">
        <v>44</v>
      </c>
      <c r="B133" s="1">
        <v>20107</v>
      </c>
      <c r="C133" s="1" t="s">
        <v>13</v>
      </c>
      <c r="D133" s="10">
        <v>253</v>
      </c>
      <c r="E133" s="10">
        <v>371.5</v>
      </c>
      <c r="F133" s="10">
        <v>439.0625</v>
      </c>
      <c r="G133" s="10">
        <v>188</v>
      </c>
      <c r="H133" s="10">
        <v>200</v>
      </c>
      <c r="I133" s="10">
        <v>173</v>
      </c>
      <c r="J133" s="10">
        <v>160.1875</v>
      </c>
      <c r="K133" s="10">
        <v>256</v>
      </c>
      <c r="L133" s="10">
        <v>235</v>
      </c>
      <c r="M133" s="10">
        <v>527.6875</v>
      </c>
      <c r="N133" s="10">
        <v>343</v>
      </c>
      <c r="O133" s="10">
        <v>115</v>
      </c>
      <c r="P133" s="12">
        <f t="shared" si="2"/>
        <v>271.78645833333331</v>
      </c>
    </row>
    <row r="134" spans="1:16" ht="15" x14ac:dyDescent="0.2">
      <c r="A134" s="1" t="s">
        <v>44</v>
      </c>
      <c r="B134" s="1">
        <v>20108</v>
      </c>
      <c r="C134" s="1" t="s">
        <v>14</v>
      </c>
      <c r="D134" s="10">
        <v>9</v>
      </c>
      <c r="E134" s="10">
        <v>6</v>
      </c>
      <c r="F134" s="10">
        <v>1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1</v>
      </c>
      <c r="P134" s="12">
        <f t="shared" si="2"/>
        <v>1.4166666666666667</v>
      </c>
    </row>
    <row r="135" spans="1:16" ht="15" x14ac:dyDescent="0.2">
      <c r="A135" s="1" t="s">
        <v>44</v>
      </c>
      <c r="B135" s="1">
        <v>20201</v>
      </c>
      <c r="C135" s="1" t="s">
        <v>15</v>
      </c>
      <c r="D135" s="10">
        <v>125.5</v>
      </c>
      <c r="E135" s="10">
        <v>78.25</v>
      </c>
      <c r="F135" s="10">
        <v>25.25</v>
      </c>
      <c r="G135" s="10">
        <v>131.75</v>
      </c>
      <c r="H135" s="10">
        <v>41</v>
      </c>
      <c r="I135" s="10">
        <v>47</v>
      </c>
      <c r="J135" s="10">
        <v>129.75</v>
      </c>
      <c r="K135" s="10">
        <v>78.5</v>
      </c>
      <c r="L135" s="10">
        <v>42.75</v>
      </c>
      <c r="M135" s="10">
        <v>32</v>
      </c>
      <c r="N135" s="10">
        <v>83</v>
      </c>
      <c r="O135" s="10">
        <v>12</v>
      </c>
      <c r="P135" s="12">
        <f t="shared" si="2"/>
        <v>68.895833333333329</v>
      </c>
    </row>
    <row r="136" spans="1:16" ht="15" x14ac:dyDescent="0.2">
      <c r="A136" s="1" t="s">
        <v>44</v>
      </c>
      <c r="B136" s="1">
        <v>20202</v>
      </c>
      <c r="C136" s="1" t="s">
        <v>16</v>
      </c>
      <c r="D136" s="10">
        <v>0</v>
      </c>
      <c r="E136" s="10">
        <v>0</v>
      </c>
      <c r="F136" s="10">
        <v>28</v>
      </c>
      <c r="G136" s="10">
        <v>19</v>
      </c>
      <c r="H136" s="10">
        <v>2</v>
      </c>
      <c r="I136" s="10">
        <v>2</v>
      </c>
      <c r="J136" s="10">
        <v>1</v>
      </c>
      <c r="K136" s="10">
        <v>0</v>
      </c>
      <c r="L136" s="10">
        <v>51</v>
      </c>
      <c r="M136" s="10">
        <v>18.5</v>
      </c>
      <c r="N136" s="10">
        <v>5</v>
      </c>
      <c r="O136" s="10">
        <v>1</v>
      </c>
      <c r="P136" s="12">
        <f t="shared" si="2"/>
        <v>10.625</v>
      </c>
    </row>
    <row r="137" spans="1:16" ht="15" x14ac:dyDescent="0.2">
      <c r="A137" s="1" t="s">
        <v>44</v>
      </c>
      <c r="B137" s="1">
        <v>30101</v>
      </c>
      <c r="C137" s="1" t="s">
        <v>32</v>
      </c>
      <c r="D137" s="10">
        <v>0</v>
      </c>
      <c r="E137" s="10">
        <v>2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2">
        <f t="shared" si="2"/>
        <v>0.16666666666666666</v>
      </c>
    </row>
    <row r="138" spans="1:16" ht="15" x14ac:dyDescent="0.2">
      <c r="A138" s="1" t="s">
        <v>44</v>
      </c>
      <c r="B138" s="1">
        <v>30102</v>
      </c>
      <c r="C138" s="1" t="s">
        <v>33</v>
      </c>
      <c r="D138" s="10">
        <v>548.83414100000084</v>
      </c>
      <c r="E138" s="10">
        <v>489.52070900000069</v>
      </c>
      <c r="F138" s="10">
        <v>754.91650000000027</v>
      </c>
      <c r="G138" s="10">
        <v>673.85407500000019</v>
      </c>
      <c r="H138" s="10">
        <v>729.14582799999994</v>
      </c>
      <c r="I138" s="10">
        <v>573.54152600000054</v>
      </c>
      <c r="J138" s="10">
        <v>603.35401400000001</v>
      </c>
      <c r="K138" s="10">
        <v>666.77082600000028</v>
      </c>
      <c r="L138" s="10">
        <v>507.74989300000084</v>
      </c>
      <c r="M138" s="10">
        <v>611.06235099999992</v>
      </c>
      <c r="N138" s="10">
        <v>617.99999699999989</v>
      </c>
      <c r="O138" s="10">
        <v>492.9999929999999</v>
      </c>
      <c r="P138" s="12">
        <f t="shared" si="2"/>
        <v>605.81248775000029</v>
      </c>
    </row>
    <row r="139" spans="1:16" ht="15" x14ac:dyDescent="0.2">
      <c r="A139" s="1" t="s">
        <v>44</v>
      </c>
      <c r="B139" s="1">
        <v>30104</v>
      </c>
      <c r="C139" s="1" t="s">
        <v>34</v>
      </c>
      <c r="D139" s="10">
        <v>336.33333200000004</v>
      </c>
      <c r="E139" s="10">
        <v>225.08331300000012</v>
      </c>
      <c r="F139" s="10">
        <v>297.41665400000011</v>
      </c>
      <c r="G139" s="10">
        <v>325.58332600000006</v>
      </c>
      <c r="H139" s="10">
        <v>299.58333300000004</v>
      </c>
      <c r="I139" s="10">
        <v>342.91664500000007</v>
      </c>
      <c r="J139" s="10">
        <v>462.33322799999911</v>
      </c>
      <c r="K139" s="10">
        <v>465.58327499999893</v>
      </c>
      <c r="L139" s="10">
        <v>368.49999599999995</v>
      </c>
      <c r="M139" s="10">
        <v>335.5</v>
      </c>
      <c r="N139" s="10">
        <v>753.833305</v>
      </c>
      <c r="O139" s="10">
        <v>361.749999</v>
      </c>
      <c r="P139" s="12">
        <f t="shared" si="2"/>
        <v>381.20136716666656</v>
      </c>
    </row>
    <row r="140" spans="1:16" ht="15" x14ac:dyDescent="0.2">
      <c r="A140" s="1" t="s">
        <v>44</v>
      </c>
      <c r="B140" s="1">
        <v>30106</v>
      </c>
      <c r="C140" s="1" t="s">
        <v>36</v>
      </c>
      <c r="D140" s="10">
        <v>143.5</v>
      </c>
      <c r="E140" s="10">
        <v>105.75</v>
      </c>
      <c r="F140" s="10">
        <v>167.75</v>
      </c>
      <c r="G140" s="10">
        <v>120</v>
      </c>
      <c r="H140" s="10">
        <v>122</v>
      </c>
      <c r="I140" s="10">
        <v>143.5</v>
      </c>
      <c r="J140" s="10">
        <v>194.25</v>
      </c>
      <c r="K140" s="10">
        <v>201.75</v>
      </c>
      <c r="L140" s="10">
        <v>109</v>
      </c>
      <c r="M140" s="10">
        <v>217.75</v>
      </c>
      <c r="N140" s="10">
        <v>355</v>
      </c>
      <c r="O140" s="10">
        <v>112.75</v>
      </c>
      <c r="P140" s="12">
        <f t="shared" si="2"/>
        <v>166.08333333333334</v>
      </c>
    </row>
    <row r="141" spans="1:16" ht="15" x14ac:dyDescent="0.2">
      <c r="A141" s="1" t="s">
        <v>44</v>
      </c>
      <c r="B141" s="1">
        <v>30107</v>
      </c>
      <c r="C141" s="1" t="s">
        <v>37</v>
      </c>
      <c r="D141" s="10">
        <v>697.44433099999981</v>
      </c>
      <c r="E141" s="10">
        <v>734.88886400000047</v>
      </c>
      <c r="F141" s="10">
        <v>157.111109</v>
      </c>
      <c r="G141" s="10">
        <v>198.77776599999973</v>
      </c>
      <c r="H141" s="10">
        <v>1062.2221920000015</v>
      </c>
      <c r="I141" s="10">
        <v>818.7777540000011</v>
      </c>
      <c r="J141" s="10">
        <v>140.44444200000001</v>
      </c>
      <c r="K141" s="10">
        <v>140.77776999999986</v>
      </c>
      <c r="L141" s="10">
        <v>391.88883199999862</v>
      </c>
      <c r="M141" s="10">
        <v>433.44444199999992</v>
      </c>
      <c r="N141" s="10">
        <v>224.66665199999969</v>
      </c>
      <c r="O141" s="10">
        <v>149</v>
      </c>
      <c r="P141" s="12">
        <f t="shared" si="2"/>
        <v>429.12034616666671</v>
      </c>
    </row>
    <row r="142" spans="1:16" ht="15" x14ac:dyDescent="0.2">
      <c r="A142" s="1" t="s">
        <v>44</v>
      </c>
      <c r="B142" s="1">
        <v>30110</v>
      </c>
      <c r="C142" s="1" t="s">
        <v>38</v>
      </c>
      <c r="D142" s="10">
        <v>513.6665580000008</v>
      </c>
      <c r="E142" s="10">
        <v>283.33326400000021</v>
      </c>
      <c r="F142" s="10">
        <v>547.70831000000021</v>
      </c>
      <c r="G142" s="10">
        <v>619.37485600000093</v>
      </c>
      <c r="H142" s="10">
        <v>425.3749279999999</v>
      </c>
      <c r="I142" s="10">
        <v>670.87479400000086</v>
      </c>
      <c r="J142" s="10">
        <v>573.7915310000011</v>
      </c>
      <c r="K142" s="10">
        <v>633.12485699999991</v>
      </c>
      <c r="L142" s="10">
        <v>486.16666299999997</v>
      </c>
      <c r="M142" s="10">
        <v>613.41666399999997</v>
      </c>
      <c r="N142" s="10">
        <v>918.08318899999892</v>
      </c>
      <c r="O142" s="10">
        <v>498.83332200000007</v>
      </c>
      <c r="P142" s="12">
        <f t="shared" si="2"/>
        <v>565.31241133333367</v>
      </c>
    </row>
    <row r="143" spans="1:16" ht="15" x14ac:dyDescent="0.2">
      <c r="A143" s="1" t="s">
        <v>44</v>
      </c>
      <c r="B143" s="1">
        <v>40101</v>
      </c>
      <c r="C143" s="1" t="s">
        <v>39</v>
      </c>
      <c r="D143" s="10">
        <v>3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2">
        <f t="shared" si="2"/>
        <v>0.25</v>
      </c>
    </row>
    <row r="144" spans="1:16" ht="15" x14ac:dyDescent="0.2">
      <c r="A144" s="1" t="s">
        <v>44</v>
      </c>
      <c r="B144" s="1">
        <v>40102</v>
      </c>
      <c r="C144" s="1" t="s">
        <v>17</v>
      </c>
      <c r="D144" s="10">
        <v>17.75</v>
      </c>
      <c r="E144" s="10">
        <v>10.999998999999999</v>
      </c>
      <c r="F144" s="10">
        <v>57.083287000000041</v>
      </c>
      <c r="G144" s="10">
        <v>23.583329999999997</v>
      </c>
      <c r="H144" s="10">
        <v>55.583278000000099</v>
      </c>
      <c r="I144" s="10">
        <v>39.999999000000003</v>
      </c>
      <c r="J144" s="10">
        <v>19.749996999999997</v>
      </c>
      <c r="K144" s="10">
        <v>32.499997999999998</v>
      </c>
      <c r="L144" s="10">
        <v>86.249995999999996</v>
      </c>
      <c r="M144" s="10">
        <v>47.499997999999998</v>
      </c>
      <c r="N144" s="10">
        <v>36.666665999999999</v>
      </c>
      <c r="O144" s="10">
        <v>11.5</v>
      </c>
      <c r="P144" s="12">
        <f t="shared" si="2"/>
        <v>36.597212333333346</v>
      </c>
    </row>
    <row r="145" spans="1:16" ht="15" x14ac:dyDescent="0.2">
      <c r="A145" s="1" t="s">
        <v>44</v>
      </c>
      <c r="B145" s="1">
        <v>40103</v>
      </c>
      <c r="C145" s="1" t="s">
        <v>18</v>
      </c>
      <c r="D145" s="10">
        <v>0</v>
      </c>
      <c r="E145" s="10">
        <v>0</v>
      </c>
      <c r="F145" s="10">
        <v>0</v>
      </c>
      <c r="G145" s="10">
        <v>0</v>
      </c>
      <c r="H145" s="10">
        <v>4</v>
      </c>
      <c r="I145" s="10">
        <v>0</v>
      </c>
      <c r="J145" s="10">
        <v>0</v>
      </c>
      <c r="K145" s="10">
        <v>0</v>
      </c>
      <c r="L145" s="10">
        <v>1</v>
      </c>
      <c r="M145" s="10">
        <v>0</v>
      </c>
      <c r="N145" s="10">
        <v>0</v>
      </c>
      <c r="O145" s="10">
        <v>0</v>
      </c>
      <c r="P145" s="12">
        <f t="shared" si="2"/>
        <v>0.41666666666666669</v>
      </c>
    </row>
    <row r="146" spans="1:16" ht="15" x14ac:dyDescent="0.2">
      <c r="A146" s="1" t="s">
        <v>44</v>
      </c>
      <c r="B146" s="1">
        <v>40201</v>
      </c>
      <c r="C146" s="1" t="s">
        <v>40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5</v>
      </c>
      <c r="O146" s="10">
        <v>0</v>
      </c>
      <c r="P146" s="12">
        <f t="shared" si="2"/>
        <v>0.41666666666666669</v>
      </c>
    </row>
    <row r="147" spans="1:16" ht="15" x14ac:dyDescent="0.2">
      <c r="A147" s="1" t="s">
        <v>44</v>
      </c>
      <c r="B147" s="1">
        <v>40202</v>
      </c>
      <c r="C147" s="1" t="s">
        <v>41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5</v>
      </c>
      <c r="O147" s="10">
        <v>0</v>
      </c>
      <c r="P147" s="12">
        <f t="shared" si="2"/>
        <v>0.41666666666666669</v>
      </c>
    </row>
    <row r="148" spans="1:16" ht="15" x14ac:dyDescent="0.2">
      <c r="A148" s="1" t="s">
        <v>45</v>
      </c>
      <c r="B148" s="1">
        <v>10102</v>
      </c>
      <c r="C148" s="1" t="s">
        <v>20</v>
      </c>
      <c r="D148" s="10">
        <v>214.38888700000001</v>
      </c>
      <c r="E148" s="10">
        <v>157</v>
      </c>
      <c r="F148" s="10">
        <v>406.11111000000005</v>
      </c>
      <c r="G148" s="10">
        <v>30.027777</v>
      </c>
      <c r="H148" s="10">
        <v>267</v>
      </c>
      <c r="I148" s="10">
        <v>423</v>
      </c>
      <c r="J148" s="10">
        <v>217</v>
      </c>
      <c r="K148" s="10">
        <v>261</v>
      </c>
      <c r="L148" s="10">
        <v>116</v>
      </c>
      <c r="M148" s="10">
        <v>191</v>
      </c>
      <c r="N148" s="10">
        <v>138</v>
      </c>
      <c r="O148" s="10">
        <v>10</v>
      </c>
      <c r="P148" s="12">
        <f t="shared" si="2"/>
        <v>202.54398116666667</v>
      </c>
    </row>
    <row r="149" spans="1:16" ht="15" x14ac:dyDescent="0.2">
      <c r="A149" s="1" t="s">
        <v>45</v>
      </c>
      <c r="B149" s="1">
        <v>10103</v>
      </c>
      <c r="C149" s="1" t="s">
        <v>21</v>
      </c>
      <c r="D149" s="10">
        <v>282.6875</v>
      </c>
      <c r="E149" s="10">
        <v>392</v>
      </c>
      <c r="F149" s="10">
        <v>346</v>
      </c>
      <c r="G149" s="10">
        <v>397</v>
      </c>
      <c r="H149" s="10">
        <v>292</v>
      </c>
      <c r="I149" s="10">
        <v>501</v>
      </c>
      <c r="J149" s="10">
        <v>99</v>
      </c>
      <c r="K149" s="10">
        <v>518</v>
      </c>
      <c r="L149" s="10">
        <v>259</v>
      </c>
      <c r="M149" s="10">
        <v>175.21875</v>
      </c>
      <c r="N149" s="10">
        <v>241</v>
      </c>
      <c r="O149" s="10">
        <v>194</v>
      </c>
      <c r="P149" s="12">
        <f t="shared" si="2"/>
        <v>308.07552083333331</v>
      </c>
    </row>
    <row r="150" spans="1:16" ht="15" x14ac:dyDescent="0.2">
      <c r="A150" s="1" t="s">
        <v>45</v>
      </c>
      <c r="B150" s="1">
        <v>10104</v>
      </c>
      <c r="C150" s="1" t="s">
        <v>22</v>
      </c>
      <c r="D150" s="10">
        <v>34185</v>
      </c>
      <c r="E150" s="10">
        <v>53732.0625</v>
      </c>
      <c r="F150" s="10">
        <v>56286.985293999998</v>
      </c>
      <c r="G150" s="10">
        <v>45757.8125</v>
      </c>
      <c r="H150" s="10">
        <v>32005.922778999997</v>
      </c>
      <c r="I150" s="10">
        <v>48668.25</v>
      </c>
      <c r="J150" s="10">
        <v>39655.999997999999</v>
      </c>
      <c r="K150" s="10">
        <v>41797.470584999995</v>
      </c>
      <c r="L150" s="10">
        <v>43318</v>
      </c>
      <c r="M150" s="10">
        <v>38477.676436999922</v>
      </c>
      <c r="N150" s="10">
        <v>35094.529387999988</v>
      </c>
      <c r="O150" s="10">
        <v>39817</v>
      </c>
      <c r="P150" s="12">
        <f t="shared" si="2"/>
        <v>42399.725790083328</v>
      </c>
    </row>
    <row r="151" spans="1:16" ht="15" x14ac:dyDescent="0.2">
      <c r="A151" s="1" t="s">
        <v>45</v>
      </c>
      <c r="B151" s="1">
        <v>10106</v>
      </c>
      <c r="C151" s="1" t="s">
        <v>23</v>
      </c>
      <c r="D151" s="10">
        <v>25053</v>
      </c>
      <c r="E151" s="10">
        <v>6669</v>
      </c>
      <c r="F151" s="10">
        <v>5307.875</v>
      </c>
      <c r="G151" s="10">
        <v>7394</v>
      </c>
      <c r="H151" s="10">
        <v>21754.25</v>
      </c>
      <c r="I151" s="10">
        <v>8614</v>
      </c>
      <c r="J151" s="10">
        <v>14944</v>
      </c>
      <c r="K151" s="10">
        <v>18035.375</v>
      </c>
      <c r="L151" s="10">
        <v>7167.375</v>
      </c>
      <c r="M151" s="10">
        <v>10382</v>
      </c>
      <c r="N151" s="10">
        <v>12629.375</v>
      </c>
      <c r="O151" s="10">
        <v>18542.25</v>
      </c>
      <c r="P151" s="12">
        <f t="shared" si="2"/>
        <v>13041.041666666666</v>
      </c>
    </row>
    <row r="152" spans="1:16" ht="15" x14ac:dyDescent="0.2">
      <c r="A152" s="1" t="s">
        <v>45</v>
      </c>
      <c r="B152" s="1">
        <v>10107</v>
      </c>
      <c r="C152" s="1" t="s">
        <v>2</v>
      </c>
      <c r="D152" s="10">
        <v>1041</v>
      </c>
      <c r="E152" s="10">
        <v>1390</v>
      </c>
      <c r="F152" s="10">
        <v>3316.75</v>
      </c>
      <c r="G152" s="10">
        <v>2030</v>
      </c>
      <c r="H152" s="10">
        <v>1326</v>
      </c>
      <c r="I152" s="10">
        <v>1774</v>
      </c>
      <c r="J152" s="10">
        <v>1219</v>
      </c>
      <c r="K152" s="10">
        <v>1179</v>
      </c>
      <c r="L152" s="10">
        <v>1460.25</v>
      </c>
      <c r="M152" s="10">
        <v>1366</v>
      </c>
      <c r="N152" s="10">
        <v>1657.5</v>
      </c>
      <c r="O152" s="10">
        <v>2944.75</v>
      </c>
      <c r="P152" s="12">
        <f t="shared" si="2"/>
        <v>1725.3541666666667</v>
      </c>
    </row>
    <row r="153" spans="1:16" ht="15" x14ac:dyDescent="0.2">
      <c r="A153" s="1" t="s">
        <v>45</v>
      </c>
      <c r="B153" s="1">
        <v>10108</v>
      </c>
      <c r="C153" s="1" t="s">
        <v>3</v>
      </c>
      <c r="D153" s="10">
        <v>7888</v>
      </c>
      <c r="E153" s="10">
        <v>9793.6249189999908</v>
      </c>
      <c r="F153" s="10">
        <v>8264.2499309999966</v>
      </c>
      <c r="G153" s="10">
        <v>12912.5</v>
      </c>
      <c r="H153" s="10">
        <v>13545</v>
      </c>
      <c r="I153" s="10">
        <v>6357</v>
      </c>
      <c r="J153" s="10">
        <v>5660.7082809999965</v>
      </c>
      <c r="K153" s="10">
        <v>8817.1249340000013</v>
      </c>
      <c r="L153" s="10">
        <v>10103</v>
      </c>
      <c r="M153" s="10">
        <v>7395</v>
      </c>
      <c r="N153" s="10">
        <v>6498</v>
      </c>
      <c r="O153" s="10">
        <v>6464.1666660000001</v>
      </c>
      <c r="P153" s="12">
        <f t="shared" si="2"/>
        <v>8641.531227583333</v>
      </c>
    </row>
    <row r="154" spans="1:16" ht="15" x14ac:dyDescent="0.2">
      <c r="A154" s="1" t="s">
        <v>45</v>
      </c>
      <c r="B154" s="1">
        <v>10109</v>
      </c>
      <c r="C154" s="1" t="s">
        <v>24</v>
      </c>
      <c r="D154" s="10">
        <v>2976</v>
      </c>
      <c r="E154" s="10">
        <v>4504.8749010000056</v>
      </c>
      <c r="F154" s="10">
        <v>3531.4165860000044</v>
      </c>
      <c r="G154" s="10">
        <v>5981</v>
      </c>
      <c r="H154" s="10">
        <v>3989</v>
      </c>
      <c r="I154" s="10">
        <v>3994.0416660000001</v>
      </c>
      <c r="J154" s="10">
        <v>2987.1249350000053</v>
      </c>
      <c r="K154" s="10">
        <v>4284.2082370000053</v>
      </c>
      <c r="L154" s="10">
        <v>4789.8749989999997</v>
      </c>
      <c r="M154" s="10">
        <v>1726</v>
      </c>
      <c r="N154" s="10">
        <v>3292.0833320000002</v>
      </c>
      <c r="O154" s="10">
        <v>6116</v>
      </c>
      <c r="P154" s="12">
        <f t="shared" si="2"/>
        <v>4014.3020546666685</v>
      </c>
    </row>
    <row r="155" spans="1:16" ht="15" x14ac:dyDescent="0.2">
      <c r="A155" s="1" t="s">
        <v>45</v>
      </c>
      <c r="B155" s="1">
        <v>10110</v>
      </c>
      <c r="C155" s="1" t="s">
        <v>25</v>
      </c>
      <c r="D155" s="10">
        <v>2124.8333200000006</v>
      </c>
      <c r="E155" s="10">
        <v>1275.9166680000001</v>
      </c>
      <c r="F155" s="10">
        <v>4707.5</v>
      </c>
      <c r="G155" s="10">
        <v>1433</v>
      </c>
      <c r="H155" s="10">
        <v>1389.083333</v>
      </c>
      <c r="I155" s="10">
        <v>2521.3333320000002</v>
      </c>
      <c r="J155" s="10">
        <v>4233.9999989999997</v>
      </c>
      <c r="K155" s="10">
        <v>1779</v>
      </c>
      <c r="L155" s="10">
        <v>1606.3333090000015</v>
      </c>
      <c r="M155" s="10">
        <v>2983.3333310000003</v>
      </c>
      <c r="N155" s="10">
        <v>2618</v>
      </c>
      <c r="O155" s="10">
        <v>523</v>
      </c>
      <c r="P155" s="12">
        <f t="shared" si="2"/>
        <v>2266.2777743333336</v>
      </c>
    </row>
    <row r="156" spans="1:16" ht="15" x14ac:dyDescent="0.2">
      <c r="A156" s="1" t="s">
        <v>45</v>
      </c>
      <c r="B156" s="1">
        <v>10113</v>
      </c>
      <c r="C156" s="1" t="s">
        <v>4</v>
      </c>
      <c r="D156" s="10">
        <v>178</v>
      </c>
      <c r="E156" s="10">
        <v>546.48527899999999</v>
      </c>
      <c r="F156" s="10">
        <v>517.125</v>
      </c>
      <c r="G156" s="10">
        <v>442.5625</v>
      </c>
      <c r="H156" s="10">
        <v>-11</v>
      </c>
      <c r="I156" s="10">
        <v>1600.75</v>
      </c>
      <c r="J156" s="10">
        <v>159.375</v>
      </c>
      <c r="K156" s="10">
        <v>654.125</v>
      </c>
      <c r="L156" s="10">
        <v>277</v>
      </c>
      <c r="M156" s="10">
        <v>854.25</v>
      </c>
      <c r="N156" s="10">
        <v>535.5</v>
      </c>
      <c r="O156" s="10">
        <v>1101.8125</v>
      </c>
      <c r="P156" s="12">
        <f t="shared" si="2"/>
        <v>571.33210658333337</v>
      </c>
    </row>
    <row r="157" spans="1:16" ht="15" x14ac:dyDescent="0.2">
      <c r="A157" s="1" t="s">
        <v>45</v>
      </c>
      <c r="B157" s="1">
        <v>10201</v>
      </c>
      <c r="C157" s="1" t="s">
        <v>5</v>
      </c>
      <c r="D157" s="10">
        <v>8</v>
      </c>
      <c r="E157" s="10">
        <v>9.9166670000000003</v>
      </c>
      <c r="F157" s="10">
        <v>1</v>
      </c>
      <c r="G157" s="10">
        <v>-2</v>
      </c>
      <c r="H157" s="10">
        <v>12.666667</v>
      </c>
      <c r="I157" s="10">
        <v>9</v>
      </c>
      <c r="J157" s="10">
        <v>2</v>
      </c>
      <c r="K157" s="10">
        <v>15</v>
      </c>
      <c r="L157" s="10">
        <v>5</v>
      </c>
      <c r="M157" s="10">
        <v>22</v>
      </c>
      <c r="N157" s="10">
        <v>0.58333399999999991</v>
      </c>
      <c r="O157" s="10">
        <v>12</v>
      </c>
      <c r="P157" s="12">
        <f t="shared" si="2"/>
        <v>7.9305556666666668</v>
      </c>
    </row>
    <row r="158" spans="1:16" ht="15" x14ac:dyDescent="0.2">
      <c r="A158" s="1" t="s">
        <v>45</v>
      </c>
      <c r="B158" s="1">
        <v>10203</v>
      </c>
      <c r="C158" s="1" t="s">
        <v>6</v>
      </c>
      <c r="D158" s="10">
        <v>497.75</v>
      </c>
      <c r="E158" s="10">
        <v>1355.25</v>
      </c>
      <c r="F158" s="10">
        <v>831.5</v>
      </c>
      <c r="G158" s="10">
        <v>745.25</v>
      </c>
      <c r="H158" s="10">
        <v>452.25</v>
      </c>
      <c r="I158" s="10">
        <v>1008.25</v>
      </c>
      <c r="J158" s="10">
        <v>667.5</v>
      </c>
      <c r="K158" s="10">
        <v>566</v>
      </c>
      <c r="L158" s="10">
        <v>940.5</v>
      </c>
      <c r="M158" s="10">
        <v>1129.1666660000001</v>
      </c>
      <c r="N158" s="10">
        <v>1082.75</v>
      </c>
      <c r="O158" s="10">
        <v>1358.5</v>
      </c>
      <c r="P158" s="12">
        <f t="shared" si="2"/>
        <v>886.22222216666671</v>
      </c>
    </row>
    <row r="159" spans="1:16" ht="15" x14ac:dyDescent="0.2">
      <c r="A159" s="1" t="s">
        <v>45</v>
      </c>
      <c r="B159" s="1">
        <v>10204</v>
      </c>
      <c r="C159" s="1" t="s">
        <v>7</v>
      </c>
      <c r="D159" s="10">
        <v>46</v>
      </c>
      <c r="E159" s="10">
        <v>0</v>
      </c>
      <c r="F159" s="10">
        <v>76</v>
      </c>
      <c r="G159" s="10">
        <v>40</v>
      </c>
      <c r="H159" s="10">
        <v>12</v>
      </c>
      <c r="I159" s="10">
        <v>7</v>
      </c>
      <c r="J159" s="10">
        <v>1</v>
      </c>
      <c r="K159" s="10">
        <v>0</v>
      </c>
      <c r="L159" s="10">
        <v>-5</v>
      </c>
      <c r="M159" s="10">
        <v>1</v>
      </c>
      <c r="N159" s="10">
        <v>16.666667</v>
      </c>
      <c r="O159" s="10">
        <v>101</v>
      </c>
      <c r="P159" s="12">
        <f t="shared" si="2"/>
        <v>24.638888916666662</v>
      </c>
    </row>
    <row r="160" spans="1:16" ht="15" x14ac:dyDescent="0.2">
      <c r="A160" s="1" t="s">
        <v>45</v>
      </c>
      <c r="B160" s="1">
        <v>10205</v>
      </c>
      <c r="C160" s="1" t="s">
        <v>26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28</v>
      </c>
      <c r="M160" s="10">
        <v>23</v>
      </c>
      <c r="N160" s="10">
        <v>53</v>
      </c>
      <c r="O160" s="10">
        <v>0</v>
      </c>
      <c r="P160" s="12">
        <f t="shared" si="2"/>
        <v>8.6666666666666661</v>
      </c>
    </row>
    <row r="161" spans="1:16" ht="15" x14ac:dyDescent="0.2">
      <c r="A161" s="1" t="s">
        <v>45</v>
      </c>
      <c r="B161" s="1">
        <v>10206</v>
      </c>
      <c r="C161" s="1" t="s">
        <v>8</v>
      </c>
      <c r="D161" s="10">
        <v>2311.5</v>
      </c>
      <c r="E161" s="10">
        <v>2280</v>
      </c>
      <c r="F161" s="10">
        <v>647</v>
      </c>
      <c r="G161" s="10">
        <v>694.5</v>
      </c>
      <c r="H161" s="10">
        <v>428.5</v>
      </c>
      <c r="I161" s="10">
        <v>981</v>
      </c>
      <c r="J161" s="10">
        <v>498</v>
      </c>
      <c r="K161" s="10">
        <v>1512</v>
      </c>
      <c r="L161" s="10">
        <v>1393</v>
      </c>
      <c r="M161" s="10">
        <v>1827</v>
      </c>
      <c r="N161" s="10">
        <v>1803</v>
      </c>
      <c r="O161" s="10">
        <v>1322</v>
      </c>
      <c r="P161" s="12">
        <f t="shared" si="2"/>
        <v>1308.125</v>
      </c>
    </row>
    <row r="162" spans="1:16" ht="15" x14ac:dyDescent="0.2">
      <c r="A162" s="1" t="s">
        <v>45</v>
      </c>
      <c r="B162" s="1">
        <v>10301</v>
      </c>
      <c r="C162" s="1" t="s">
        <v>27</v>
      </c>
      <c r="D162" s="10">
        <v>7</v>
      </c>
      <c r="E162" s="10">
        <v>4</v>
      </c>
      <c r="F162" s="10">
        <v>3</v>
      </c>
      <c r="G162" s="10">
        <v>6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2">
        <f t="shared" si="2"/>
        <v>1.6666666666666667</v>
      </c>
    </row>
    <row r="163" spans="1:16" ht="15" x14ac:dyDescent="0.2">
      <c r="A163" s="1" t="s">
        <v>45</v>
      </c>
      <c r="B163" s="1">
        <v>10303</v>
      </c>
      <c r="C163" s="1" t="s">
        <v>9</v>
      </c>
      <c r="D163" s="10">
        <v>66.75</v>
      </c>
      <c r="E163" s="10">
        <v>100</v>
      </c>
      <c r="F163" s="10">
        <v>102</v>
      </c>
      <c r="G163" s="10">
        <v>97</v>
      </c>
      <c r="H163" s="10">
        <v>108</v>
      </c>
      <c r="I163" s="10">
        <v>60</v>
      </c>
      <c r="J163" s="10">
        <v>71.75</v>
      </c>
      <c r="K163" s="10">
        <v>72.5</v>
      </c>
      <c r="L163" s="10">
        <v>82</v>
      </c>
      <c r="M163" s="10">
        <v>86.75</v>
      </c>
      <c r="N163" s="10">
        <v>106</v>
      </c>
      <c r="O163" s="10">
        <v>64</v>
      </c>
      <c r="P163" s="12">
        <f t="shared" si="2"/>
        <v>84.729166666666671</v>
      </c>
    </row>
    <row r="164" spans="1:16" ht="15" x14ac:dyDescent="0.2">
      <c r="A164" s="1" t="s">
        <v>45</v>
      </c>
      <c r="B164" s="1">
        <v>10401</v>
      </c>
      <c r="C164" s="1" t="s">
        <v>28</v>
      </c>
      <c r="D164" s="10">
        <v>60.5</v>
      </c>
      <c r="E164" s="10">
        <v>68.099999999999994</v>
      </c>
      <c r="F164" s="10">
        <v>198</v>
      </c>
      <c r="G164" s="10">
        <v>51.5</v>
      </c>
      <c r="H164" s="10">
        <v>115.5</v>
      </c>
      <c r="I164" s="10">
        <v>168</v>
      </c>
      <c r="J164" s="10">
        <v>11.5</v>
      </c>
      <c r="K164" s="10">
        <v>83</v>
      </c>
      <c r="L164" s="10">
        <v>44</v>
      </c>
      <c r="M164" s="10">
        <v>202</v>
      </c>
      <c r="N164" s="10">
        <v>94</v>
      </c>
      <c r="O164" s="10">
        <v>1</v>
      </c>
      <c r="P164" s="12">
        <f t="shared" si="2"/>
        <v>91.424999999999997</v>
      </c>
    </row>
    <row r="165" spans="1:16" ht="15" x14ac:dyDescent="0.2">
      <c r="A165" s="1" t="s">
        <v>45</v>
      </c>
      <c r="B165" s="1">
        <v>10402</v>
      </c>
      <c r="C165" s="1" t="s">
        <v>10</v>
      </c>
      <c r="D165" s="10">
        <v>1479</v>
      </c>
      <c r="E165" s="10">
        <v>1502</v>
      </c>
      <c r="F165" s="10">
        <v>1451.5</v>
      </c>
      <c r="G165" s="10">
        <v>1530</v>
      </c>
      <c r="H165" s="10">
        <v>1230.5</v>
      </c>
      <c r="I165" s="10">
        <v>1001.5</v>
      </c>
      <c r="J165" s="10">
        <v>1180.166667</v>
      </c>
      <c r="K165" s="10">
        <v>1969.5</v>
      </c>
      <c r="L165" s="10">
        <v>608</v>
      </c>
      <c r="M165" s="10">
        <v>764.5</v>
      </c>
      <c r="N165" s="10">
        <v>1099</v>
      </c>
      <c r="O165" s="10">
        <v>1603</v>
      </c>
      <c r="P165" s="12">
        <f t="shared" si="2"/>
        <v>1284.8888889166667</v>
      </c>
    </row>
    <row r="166" spans="1:16" ht="15" x14ac:dyDescent="0.2">
      <c r="A166" s="1" t="s">
        <v>45</v>
      </c>
      <c r="B166" s="1">
        <v>10501</v>
      </c>
      <c r="C166" s="1" t="s">
        <v>11</v>
      </c>
      <c r="D166" s="10">
        <v>278.625</v>
      </c>
      <c r="E166" s="10">
        <v>188</v>
      </c>
      <c r="F166" s="10">
        <v>1165.1500000000001</v>
      </c>
      <c r="G166" s="10">
        <v>630.5</v>
      </c>
      <c r="H166" s="10">
        <v>340.375</v>
      </c>
      <c r="I166" s="10">
        <v>509.66665000000023</v>
      </c>
      <c r="J166" s="10">
        <v>262.83333300000004</v>
      </c>
      <c r="K166" s="10">
        <v>388.33333399999998</v>
      </c>
      <c r="L166" s="10">
        <v>391</v>
      </c>
      <c r="M166" s="10">
        <v>496.16666700000002</v>
      </c>
      <c r="N166" s="10">
        <v>561</v>
      </c>
      <c r="O166" s="10">
        <v>274</v>
      </c>
      <c r="P166" s="12">
        <f t="shared" si="2"/>
        <v>457.13749866666672</v>
      </c>
    </row>
    <row r="167" spans="1:16" ht="15" x14ac:dyDescent="0.2">
      <c r="A167" s="1" t="s">
        <v>45</v>
      </c>
      <c r="B167" s="1">
        <v>20101</v>
      </c>
      <c r="C167" s="1" t="s">
        <v>12</v>
      </c>
      <c r="D167" s="10">
        <v>1306</v>
      </c>
      <c r="E167" s="10">
        <v>2044</v>
      </c>
      <c r="F167" s="10">
        <v>2534</v>
      </c>
      <c r="G167" s="10">
        <v>2067.111112</v>
      </c>
      <c r="H167" s="10">
        <v>1472</v>
      </c>
      <c r="I167" s="10">
        <v>2539</v>
      </c>
      <c r="J167" s="10">
        <v>1752</v>
      </c>
      <c r="K167" s="10">
        <v>2235</v>
      </c>
      <c r="L167" s="10">
        <v>2572</v>
      </c>
      <c r="M167" s="10">
        <v>1825</v>
      </c>
      <c r="N167" s="10">
        <v>1464.8333169999999</v>
      </c>
      <c r="O167" s="10">
        <v>112</v>
      </c>
      <c r="P167" s="12">
        <f t="shared" si="2"/>
        <v>1826.9120357499999</v>
      </c>
    </row>
    <row r="168" spans="1:16" ht="15" x14ac:dyDescent="0.2">
      <c r="A168" s="1" t="s">
        <v>45</v>
      </c>
      <c r="B168" s="1">
        <v>20103</v>
      </c>
      <c r="C168" s="1" t="s">
        <v>29</v>
      </c>
      <c r="D168" s="10">
        <v>192</v>
      </c>
      <c r="E168" s="10">
        <v>128</v>
      </c>
      <c r="F168" s="10">
        <v>151.75</v>
      </c>
      <c r="G168" s="10">
        <v>199</v>
      </c>
      <c r="H168" s="10">
        <v>103</v>
      </c>
      <c r="I168" s="10">
        <v>181</v>
      </c>
      <c r="J168" s="10">
        <v>129</v>
      </c>
      <c r="K168" s="10">
        <v>2</v>
      </c>
      <c r="L168" s="10">
        <v>151</v>
      </c>
      <c r="M168" s="10">
        <v>176</v>
      </c>
      <c r="N168" s="10">
        <v>99</v>
      </c>
      <c r="O168" s="10">
        <v>23</v>
      </c>
      <c r="P168" s="12">
        <f t="shared" si="2"/>
        <v>127.89583333333333</v>
      </c>
    </row>
    <row r="169" spans="1:16" ht="15" x14ac:dyDescent="0.2">
      <c r="A169" s="1" t="s">
        <v>45</v>
      </c>
      <c r="B169" s="1">
        <v>20106</v>
      </c>
      <c r="C169" s="1" t="s">
        <v>30</v>
      </c>
      <c r="D169" s="10">
        <v>130.125</v>
      </c>
      <c r="E169" s="10">
        <v>411.125</v>
      </c>
      <c r="F169" s="10">
        <v>424.5</v>
      </c>
      <c r="G169" s="10">
        <v>449.25</v>
      </c>
      <c r="H169" s="10">
        <v>222.25</v>
      </c>
      <c r="I169" s="10">
        <v>110</v>
      </c>
      <c r="J169" s="10">
        <v>33.25</v>
      </c>
      <c r="K169" s="10">
        <v>667</v>
      </c>
      <c r="L169" s="10">
        <v>332</v>
      </c>
      <c r="M169" s="10">
        <v>822.75</v>
      </c>
      <c r="N169" s="10">
        <v>251</v>
      </c>
      <c r="O169" s="10">
        <v>105</v>
      </c>
      <c r="P169" s="12">
        <f t="shared" si="2"/>
        <v>329.85416666666669</v>
      </c>
    </row>
    <row r="170" spans="1:16" ht="15" x14ac:dyDescent="0.2">
      <c r="A170" s="1" t="s">
        <v>45</v>
      </c>
      <c r="B170" s="1">
        <v>20107</v>
      </c>
      <c r="C170" s="1" t="s">
        <v>13</v>
      </c>
      <c r="D170" s="10">
        <v>10</v>
      </c>
      <c r="E170" s="10">
        <v>51.25</v>
      </c>
      <c r="F170" s="10">
        <v>48.75</v>
      </c>
      <c r="G170" s="10">
        <v>-13</v>
      </c>
      <c r="H170" s="10">
        <v>8</v>
      </c>
      <c r="I170" s="10">
        <v>-26</v>
      </c>
      <c r="J170" s="10">
        <v>100</v>
      </c>
      <c r="K170" s="10">
        <v>71</v>
      </c>
      <c r="L170" s="10">
        <v>13</v>
      </c>
      <c r="M170" s="10">
        <v>238.125</v>
      </c>
      <c r="N170" s="10">
        <v>103</v>
      </c>
      <c r="O170" s="10">
        <v>-2</v>
      </c>
      <c r="P170" s="12">
        <f t="shared" si="2"/>
        <v>50.177083333333336</v>
      </c>
    </row>
    <row r="171" spans="1:16" ht="15" x14ac:dyDescent="0.2">
      <c r="A171" s="1" t="s">
        <v>45</v>
      </c>
      <c r="B171" s="1">
        <v>20108</v>
      </c>
      <c r="C171" s="1" t="s">
        <v>14</v>
      </c>
      <c r="D171" s="10">
        <v>15</v>
      </c>
      <c r="E171" s="10">
        <v>29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2</v>
      </c>
      <c r="O171" s="10">
        <v>2</v>
      </c>
      <c r="P171" s="12">
        <f t="shared" si="2"/>
        <v>4</v>
      </c>
    </row>
    <row r="172" spans="1:16" ht="15" x14ac:dyDescent="0.2">
      <c r="A172" s="1" t="s">
        <v>45</v>
      </c>
      <c r="B172" s="1">
        <v>20201</v>
      </c>
      <c r="C172" s="1" t="s">
        <v>15</v>
      </c>
      <c r="D172" s="10">
        <v>504.5</v>
      </c>
      <c r="E172" s="10">
        <v>365.75</v>
      </c>
      <c r="F172" s="10">
        <v>125</v>
      </c>
      <c r="G172" s="10">
        <v>574</v>
      </c>
      <c r="H172" s="10">
        <v>199.75</v>
      </c>
      <c r="I172" s="10">
        <v>185</v>
      </c>
      <c r="J172" s="10">
        <v>541</v>
      </c>
      <c r="K172" s="10">
        <v>267</v>
      </c>
      <c r="L172" s="10">
        <v>158.75</v>
      </c>
      <c r="M172" s="10">
        <v>248.25</v>
      </c>
      <c r="N172" s="10">
        <v>565.75</v>
      </c>
      <c r="O172" s="10">
        <v>128.25</v>
      </c>
      <c r="P172" s="12">
        <f t="shared" si="2"/>
        <v>321.91666666666669</v>
      </c>
    </row>
    <row r="173" spans="1:16" ht="15" x14ac:dyDescent="0.2">
      <c r="A173" s="1" t="s">
        <v>45</v>
      </c>
      <c r="B173" s="1">
        <v>20202</v>
      </c>
      <c r="C173" s="1" t="s">
        <v>16</v>
      </c>
      <c r="D173" s="10">
        <v>37</v>
      </c>
      <c r="E173" s="10">
        <v>84</v>
      </c>
      <c r="F173" s="10">
        <v>280.5</v>
      </c>
      <c r="G173" s="10">
        <v>94</v>
      </c>
      <c r="H173" s="10">
        <v>20</v>
      </c>
      <c r="I173" s="10">
        <v>70</v>
      </c>
      <c r="J173" s="10">
        <v>48</v>
      </c>
      <c r="K173" s="10">
        <v>56</v>
      </c>
      <c r="L173" s="10">
        <v>242</v>
      </c>
      <c r="M173" s="10">
        <v>87</v>
      </c>
      <c r="N173" s="10">
        <v>47.5</v>
      </c>
      <c r="O173" s="10">
        <v>62.5</v>
      </c>
      <c r="P173" s="12">
        <f t="shared" si="2"/>
        <v>94.041666666666671</v>
      </c>
    </row>
    <row r="174" spans="1:16" ht="15" x14ac:dyDescent="0.2">
      <c r="A174" s="1" t="s">
        <v>45</v>
      </c>
      <c r="B174" s="1">
        <v>20301</v>
      </c>
      <c r="C174" s="1" t="s">
        <v>31</v>
      </c>
      <c r="D174" s="10">
        <v>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2">
        <f t="shared" si="2"/>
        <v>0.25</v>
      </c>
    </row>
    <row r="175" spans="1:16" ht="15" x14ac:dyDescent="0.2">
      <c r="A175" s="1" t="s">
        <v>45</v>
      </c>
      <c r="B175" s="1">
        <v>30102</v>
      </c>
      <c r="C175" s="1" t="s">
        <v>33</v>
      </c>
      <c r="D175" s="10">
        <v>8508.8683239999973</v>
      </c>
      <c r="E175" s="10">
        <v>11311.374958999997</v>
      </c>
      <c r="F175" s="10">
        <v>9765.4999729999909</v>
      </c>
      <c r="G175" s="10">
        <v>8310.1041329999971</v>
      </c>
      <c r="H175" s="10">
        <v>8740.3383320000012</v>
      </c>
      <c r="I175" s="10">
        <v>10901.626633999993</v>
      </c>
      <c r="J175" s="10">
        <v>11527.833313999996</v>
      </c>
      <c r="K175" s="10">
        <v>11717.979165999999</v>
      </c>
      <c r="L175" s="10">
        <v>10961.895822999999</v>
      </c>
      <c r="M175" s="10">
        <v>8903.0208070000008</v>
      </c>
      <c r="N175" s="10">
        <v>7868.9583309999998</v>
      </c>
      <c r="O175" s="10">
        <v>8732</v>
      </c>
      <c r="P175" s="12">
        <f t="shared" si="2"/>
        <v>9770.7916496666658</v>
      </c>
    </row>
    <row r="176" spans="1:16" ht="15" x14ac:dyDescent="0.2">
      <c r="A176" s="1" t="s">
        <v>45</v>
      </c>
      <c r="B176" s="1">
        <v>30104</v>
      </c>
      <c r="C176" s="1" t="s">
        <v>34</v>
      </c>
      <c r="D176" s="10">
        <v>11657.333331999998</v>
      </c>
      <c r="E176" s="10">
        <v>3731.2499990000001</v>
      </c>
      <c r="F176" s="10">
        <v>5270</v>
      </c>
      <c r="G176" s="10">
        <v>4591.9166649999997</v>
      </c>
      <c r="H176" s="10">
        <v>5051.0833339999999</v>
      </c>
      <c r="I176" s="10">
        <v>9055.6666469999982</v>
      </c>
      <c r="J176" s="10">
        <v>6605.3333059999986</v>
      </c>
      <c r="K176" s="10">
        <v>10316.333307999996</v>
      </c>
      <c r="L176" s="10">
        <v>6396</v>
      </c>
      <c r="M176" s="10">
        <v>5202.0000000000009</v>
      </c>
      <c r="N176" s="10">
        <v>10806.333333999999</v>
      </c>
      <c r="O176" s="10">
        <v>3034.5000009999999</v>
      </c>
      <c r="P176" s="12">
        <f t="shared" si="2"/>
        <v>6809.8124938333322</v>
      </c>
    </row>
    <row r="177" spans="1:16" ht="15" x14ac:dyDescent="0.2">
      <c r="A177" s="1" t="s">
        <v>45</v>
      </c>
      <c r="B177" s="1">
        <v>30105</v>
      </c>
      <c r="C177" s="1" t="s">
        <v>35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45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2">
        <f t="shared" si="2"/>
        <v>3.75</v>
      </c>
    </row>
    <row r="178" spans="1:16" ht="15" x14ac:dyDescent="0.2">
      <c r="A178" s="1" t="s">
        <v>45</v>
      </c>
      <c r="B178" s="1">
        <v>30106</v>
      </c>
      <c r="C178" s="1" t="s">
        <v>36</v>
      </c>
      <c r="D178" s="10">
        <v>3557</v>
      </c>
      <c r="E178" s="10">
        <v>3137</v>
      </c>
      <c r="F178" s="10">
        <v>4587.75</v>
      </c>
      <c r="G178" s="10">
        <v>1739.5</v>
      </c>
      <c r="H178" s="10">
        <v>3073.75</v>
      </c>
      <c r="I178" s="10">
        <v>3631.5</v>
      </c>
      <c r="J178" s="10">
        <v>4224.5</v>
      </c>
      <c r="K178" s="10">
        <v>4210.25</v>
      </c>
      <c r="L178" s="10">
        <v>1826</v>
      </c>
      <c r="M178" s="10">
        <v>5122</v>
      </c>
      <c r="N178" s="10">
        <v>5251</v>
      </c>
      <c r="O178" s="10">
        <v>3119</v>
      </c>
      <c r="P178" s="12">
        <f t="shared" si="2"/>
        <v>3623.2708333333335</v>
      </c>
    </row>
    <row r="179" spans="1:16" ht="15" x14ac:dyDescent="0.2">
      <c r="A179" s="1" t="s">
        <v>45</v>
      </c>
      <c r="B179" s="1">
        <v>30107</v>
      </c>
      <c r="C179" s="1" t="s">
        <v>37</v>
      </c>
      <c r="D179" s="10">
        <v>1610.2222050000007</v>
      </c>
      <c r="E179" s="10">
        <v>1042.666663</v>
      </c>
      <c r="F179" s="10">
        <v>911</v>
      </c>
      <c r="G179" s="10">
        <v>1211.888886</v>
      </c>
      <c r="H179" s="10">
        <v>2732.4444410000001</v>
      </c>
      <c r="I179" s="10">
        <v>2776.4444430000008</v>
      </c>
      <c r="J179" s="10">
        <v>778</v>
      </c>
      <c r="K179" s="10">
        <v>942.55554200000006</v>
      </c>
      <c r="L179" s="10">
        <v>2076.1111090000004</v>
      </c>
      <c r="M179" s="10">
        <v>2701</v>
      </c>
      <c r="N179" s="10">
        <v>2184.5555310000004</v>
      </c>
      <c r="O179" s="10">
        <v>264</v>
      </c>
      <c r="P179" s="12">
        <f t="shared" si="2"/>
        <v>1602.5740683333336</v>
      </c>
    </row>
    <row r="180" spans="1:16" ht="15" x14ac:dyDescent="0.2">
      <c r="A180" s="1" t="s">
        <v>45</v>
      </c>
      <c r="B180" s="1">
        <v>30110</v>
      </c>
      <c r="C180" s="1" t="s">
        <v>38</v>
      </c>
      <c r="D180" s="10">
        <v>1055.8749890000004</v>
      </c>
      <c r="E180" s="10">
        <v>1123.6249840000003</v>
      </c>
      <c r="F180" s="10">
        <v>1462.499998</v>
      </c>
      <c r="G180" s="10">
        <v>1955.208279000002</v>
      </c>
      <c r="H180" s="10">
        <v>1469.4999840000009</v>
      </c>
      <c r="I180" s="10">
        <v>2778.1249690000031</v>
      </c>
      <c r="J180" s="10">
        <v>3571.124980000001</v>
      </c>
      <c r="K180" s="10">
        <v>2701.8333130000005</v>
      </c>
      <c r="L180" s="10">
        <v>2151.25</v>
      </c>
      <c r="M180" s="10">
        <v>2193.75</v>
      </c>
      <c r="N180" s="10">
        <v>1865.2916280000004</v>
      </c>
      <c r="O180" s="10">
        <v>1938</v>
      </c>
      <c r="P180" s="12">
        <f t="shared" si="2"/>
        <v>2022.1735936666673</v>
      </c>
    </row>
    <row r="181" spans="1:16" ht="15" x14ac:dyDescent="0.2">
      <c r="A181" s="1" t="s">
        <v>45</v>
      </c>
      <c r="B181" s="1">
        <v>40101</v>
      </c>
      <c r="C181" s="1" t="s">
        <v>39</v>
      </c>
      <c r="D181" s="10">
        <v>15</v>
      </c>
      <c r="E181" s="10">
        <v>33</v>
      </c>
      <c r="F181" s="10">
        <v>23.4</v>
      </c>
      <c r="G181" s="10">
        <v>14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2">
        <f t="shared" si="2"/>
        <v>7.1166666666666671</v>
      </c>
    </row>
    <row r="182" spans="1:16" ht="15" x14ac:dyDescent="0.2">
      <c r="A182" s="1" t="s">
        <v>45</v>
      </c>
      <c r="B182" s="1">
        <v>40102</v>
      </c>
      <c r="C182" s="1" t="s">
        <v>17</v>
      </c>
      <c r="D182" s="10">
        <v>506</v>
      </c>
      <c r="E182" s="10">
        <v>350.71666600000003</v>
      </c>
      <c r="F182" s="10">
        <v>552.56666400000006</v>
      </c>
      <c r="G182" s="10">
        <v>245.29999999999998</v>
      </c>
      <c r="H182" s="10">
        <v>678.33332600000006</v>
      </c>
      <c r="I182" s="10">
        <v>809</v>
      </c>
      <c r="J182" s="10">
        <v>269</v>
      </c>
      <c r="K182" s="10">
        <v>491</v>
      </c>
      <c r="L182" s="10">
        <v>647</v>
      </c>
      <c r="M182" s="10">
        <v>260</v>
      </c>
      <c r="N182" s="10">
        <v>508</v>
      </c>
      <c r="O182" s="10">
        <v>73.5</v>
      </c>
      <c r="P182" s="12">
        <f t="shared" si="2"/>
        <v>449.20138800000001</v>
      </c>
    </row>
    <row r="183" spans="1:16" ht="15" x14ac:dyDescent="0.2">
      <c r="A183" s="1" t="s">
        <v>45</v>
      </c>
      <c r="B183" s="1">
        <v>40103</v>
      </c>
      <c r="C183" s="1" t="s">
        <v>18</v>
      </c>
      <c r="D183" s="10">
        <v>8</v>
      </c>
      <c r="E183" s="10">
        <v>13</v>
      </c>
      <c r="F183" s="10">
        <v>4</v>
      </c>
      <c r="G183" s="10">
        <v>3.25</v>
      </c>
      <c r="H183" s="10">
        <v>30</v>
      </c>
      <c r="I183" s="10">
        <v>3.5</v>
      </c>
      <c r="J183" s="10">
        <v>27</v>
      </c>
      <c r="K183" s="10">
        <v>0</v>
      </c>
      <c r="L183" s="10">
        <v>40</v>
      </c>
      <c r="M183" s="10">
        <v>26</v>
      </c>
      <c r="N183" s="10">
        <v>25</v>
      </c>
      <c r="O183" s="10">
        <v>10.75</v>
      </c>
      <c r="P183" s="12">
        <f t="shared" si="2"/>
        <v>15.875</v>
      </c>
    </row>
    <row r="184" spans="1:16" ht="15" x14ac:dyDescent="0.2">
      <c r="A184" s="1" t="s">
        <v>45</v>
      </c>
      <c r="B184" s="1">
        <v>40201</v>
      </c>
      <c r="C184" s="1" t="s">
        <v>40</v>
      </c>
      <c r="D184" s="10">
        <v>0</v>
      </c>
      <c r="E184" s="10">
        <v>0</v>
      </c>
      <c r="F184" s="10">
        <v>0</v>
      </c>
      <c r="G184" s="10">
        <v>0</v>
      </c>
      <c r="H184" s="10">
        <v>7</v>
      </c>
      <c r="I184" s="10">
        <v>9</v>
      </c>
      <c r="J184" s="10">
        <v>9</v>
      </c>
      <c r="K184" s="10">
        <v>33</v>
      </c>
      <c r="L184" s="10">
        <v>13</v>
      </c>
      <c r="M184" s="10">
        <v>32.200000000000003</v>
      </c>
      <c r="N184" s="10">
        <v>27</v>
      </c>
      <c r="O184" s="10">
        <v>3</v>
      </c>
      <c r="P184" s="12">
        <f t="shared" si="2"/>
        <v>11.1</v>
      </c>
    </row>
    <row r="185" spans="1:16" ht="15" x14ac:dyDescent="0.2">
      <c r="A185" s="1" t="s">
        <v>45</v>
      </c>
      <c r="B185" s="1">
        <v>40202</v>
      </c>
      <c r="C185" s="1" t="s">
        <v>41</v>
      </c>
      <c r="D185" s="10">
        <v>0</v>
      </c>
      <c r="E185" s="10">
        <v>0</v>
      </c>
      <c r="F185" s="10">
        <v>0</v>
      </c>
      <c r="G185" s="10">
        <v>0</v>
      </c>
      <c r="H185" s="10">
        <v>1</v>
      </c>
      <c r="I185" s="10">
        <v>0</v>
      </c>
      <c r="J185" s="10">
        <v>2</v>
      </c>
      <c r="K185" s="10">
        <v>0</v>
      </c>
      <c r="L185" s="10">
        <v>6</v>
      </c>
      <c r="M185" s="10">
        <v>23</v>
      </c>
      <c r="N185" s="10">
        <v>2.5</v>
      </c>
      <c r="O185" s="10">
        <v>0</v>
      </c>
      <c r="P185" s="12">
        <f t="shared" si="2"/>
        <v>2.875</v>
      </c>
    </row>
    <row r="186" spans="1:16" ht="15" x14ac:dyDescent="0.2">
      <c r="A186" s="1" t="s">
        <v>46</v>
      </c>
      <c r="B186" s="1">
        <v>10102</v>
      </c>
      <c r="C186" s="1" t="s">
        <v>20</v>
      </c>
      <c r="D186" s="10">
        <v>42.083315999999996</v>
      </c>
      <c r="E186" s="10">
        <v>48</v>
      </c>
      <c r="F186" s="10">
        <v>75.63885899999994</v>
      </c>
      <c r="G186" s="10">
        <v>48</v>
      </c>
      <c r="H186" s="10">
        <v>49</v>
      </c>
      <c r="I186" s="10">
        <v>50</v>
      </c>
      <c r="J186" s="10">
        <v>64</v>
      </c>
      <c r="K186" s="10">
        <v>41</v>
      </c>
      <c r="L186" s="10">
        <v>48</v>
      </c>
      <c r="M186" s="10">
        <v>65</v>
      </c>
      <c r="N186" s="10">
        <v>26</v>
      </c>
      <c r="O186" s="10">
        <v>24</v>
      </c>
      <c r="P186" s="12">
        <f t="shared" si="2"/>
        <v>48.393514583333321</v>
      </c>
    </row>
    <row r="187" spans="1:16" ht="15" x14ac:dyDescent="0.2">
      <c r="A187" s="1" t="s">
        <v>46</v>
      </c>
      <c r="B187" s="1">
        <v>10103</v>
      </c>
      <c r="C187" s="1" t="s">
        <v>21</v>
      </c>
      <c r="D187" s="10">
        <v>57.25</v>
      </c>
      <c r="E187" s="10">
        <v>36</v>
      </c>
      <c r="F187" s="10">
        <v>54</v>
      </c>
      <c r="G187" s="10">
        <v>44</v>
      </c>
      <c r="H187" s="10">
        <v>36</v>
      </c>
      <c r="I187" s="10">
        <v>31</v>
      </c>
      <c r="J187" s="10">
        <v>39</v>
      </c>
      <c r="K187" s="10">
        <v>20</v>
      </c>
      <c r="L187" s="10">
        <v>14</v>
      </c>
      <c r="M187" s="10">
        <v>46</v>
      </c>
      <c r="N187" s="10">
        <v>27.4375</v>
      </c>
      <c r="O187" s="10">
        <v>7</v>
      </c>
      <c r="P187" s="12">
        <f t="shared" si="2"/>
        <v>34.307291666666664</v>
      </c>
    </row>
    <row r="188" spans="1:16" ht="15" x14ac:dyDescent="0.2">
      <c r="A188" s="1" t="s">
        <v>46</v>
      </c>
      <c r="B188" s="1">
        <v>10104</v>
      </c>
      <c r="C188" s="1" t="s">
        <v>22</v>
      </c>
      <c r="D188" s="10">
        <v>2844</v>
      </c>
      <c r="E188" s="10">
        <v>2731.625</v>
      </c>
      <c r="F188" s="10">
        <v>5040.4963229999994</v>
      </c>
      <c r="G188" s="10">
        <v>3249.8566169999999</v>
      </c>
      <c r="H188" s="10">
        <v>3481.4705860000004</v>
      </c>
      <c r="I188" s="10">
        <v>3046</v>
      </c>
      <c r="J188" s="10">
        <v>3548</v>
      </c>
      <c r="K188" s="10">
        <v>3432.5110170000007</v>
      </c>
      <c r="L188" s="10">
        <v>2870.4374990000001</v>
      </c>
      <c r="M188" s="10">
        <v>3497.3124880000014</v>
      </c>
      <c r="N188" s="10">
        <v>3998.7573440000015</v>
      </c>
      <c r="O188" s="10">
        <v>3167.705599999997</v>
      </c>
      <c r="P188" s="12">
        <f t="shared" si="2"/>
        <v>3409.0143728333333</v>
      </c>
    </row>
    <row r="189" spans="1:16" ht="15" x14ac:dyDescent="0.2">
      <c r="A189" s="1" t="s">
        <v>46</v>
      </c>
      <c r="B189" s="1">
        <v>10106</v>
      </c>
      <c r="C189" s="1" t="s">
        <v>23</v>
      </c>
      <c r="D189" s="10">
        <v>2427.5</v>
      </c>
      <c r="E189" s="10">
        <v>1389.375</v>
      </c>
      <c r="F189" s="10">
        <v>550.5</v>
      </c>
      <c r="G189" s="10">
        <v>873</v>
      </c>
      <c r="H189" s="10">
        <v>1783.5</v>
      </c>
      <c r="I189" s="10">
        <v>995.5</v>
      </c>
      <c r="J189" s="10">
        <v>1449</v>
      </c>
      <c r="K189" s="10">
        <v>1619.875</v>
      </c>
      <c r="L189" s="10">
        <v>868.625</v>
      </c>
      <c r="M189" s="10">
        <v>1058</v>
      </c>
      <c r="N189" s="10">
        <v>1695.625</v>
      </c>
      <c r="O189" s="10">
        <v>2048</v>
      </c>
      <c r="P189" s="12">
        <f t="shared" si="2"/>
        <v>1396.5416666666667</v>
      </c>
    </row>
    <row r="190" spans="1:16" ht="15" x14ac:dyDescent="0.2">
      <c r="A190" s="1" t="s">
        <v>46</v>
      </c>
      <c r="B190" s="1">
        <v>10107</v>
      </c>
      <c r="C190" s="1" t="s">
        <v>2</v>
      </c>
      <c r="D190" s="10">
        <v>182.5</v>
      </c>
      <c r="E190" s="10">
        <v>188</v>
      </c>
      <c r="F190" s="10">
        <v>418.5</v>
      </c>
      <c r="G190" s="10">
        <v>307.75</v>
      </c>
      <c r="H190" s="10">
        <v>249</v>
      </c>
      <c r="I190" s="10">
        <v>276.5</v>
      </c>
      <c r="J190" s="10">
        <v>349.75</v>
      </c>
      <c r="K190" s="10">
        <v>238</v>
      </c>
      <c r="L190" s="10">
        <v>208</v>
      </c>
      <c r="M190" s="10">
        <v>267</v>
      </c>
      <c r="N190" s="10">
        <v>475.25</v>
      </c>
      <c r="O190" s="10">
        <v>582.5</v>
      </c>
      <c r="P190" s="12">
        <f t="shared" si="2"/>
        <v>311.89583333333331</v>
      </c>
    </row>
    <row r="191" spans="1:16" ht="15" x14ac:dyDescent="0.2">
      <c r="A191" s="1" t="s">
        <v>46</v>
      </c>
      <c r="B191" s="1">
        <v>10108</v>
      </c>
      <c r="C191" s="1" t="s">
        <v>3</v>
      </c>
      <c r="D191" s="10">
        <v>535.5</v>
      </c>
      <c r="E191" s="10">
        <v>644.45808200000033</v>
      </c>
      <c r="F191" s="10">
        <v>631.83314800000062</v>
      </c>
      <c r="G191" s="10">
        <v>1324.9999989999999</v>
      </c>
      <c r="H191" s="10">
        <v>999.16666500000008</v>
      </c>
      <c r="I191" s="10">
        <v>519</v>
      </c>
      <c r="J191" s="10">
        <v>720.83315499999935</v>
      </c>
      <c r="K191" s="10">
        <v>692.87476900000058</v>
      </c>
      <c r="L191" s="10">
        <v>1399.8749950000001</v>
      </c>
      <c r="M191" s="10">
        <v>750.5</v>
      </c>
      <c r="N191" s="10">
        <v>825.12499800000001</v>
      </c>
      <c r="O191" s="10">
        <v>538.20829900000001</v>
      </c>
      <c r="P191" s="12">
        <f t="shared" si="2"/>
        <v>798.53117583333335</v>
      </c>
    </row>
    <row r="192" spans="1:16" ht="15" x14ac:dyDescent="0.2">
      <c r="A192" s="1" t="s">
        <v>46</v>
      </c>
      <c r="B192" s="1">
        <v>10109</v>
      </c>
      <c r="C192" s="1" t="s">
        <v>24</v>
      </c>
      <c r="D192" s="10">
        <v>310.5</v>
      </c>
      <c r="E192" s="10">
        <v>442.45814300000126</v>
      </c>
      <c r="F192" s="10">
        <v>421.29150200000078</v>
      </c>
      <c r="G192" s="10">
        <v>1009.083332</v>
      </c>
      <c r="H192" s="10">
        <v>377.75</v>
      </c>
      <c r="I192" s="10">
        <v>422.33333300000004</v>
      </c>
      <c r="J192" s="10">
        <v>405.999831000001</v>
      </c>
      <c r="K192" s="10">
        <v>487.54147000000114</v>
      </c>
      <c r="L192" s="10">
        <v>783.99998500000038</v>
      </c>
      <c r="M192" s="10">
        <v>184</v>
      </c>
      <c r="N192" s="10">
        <v>231</v>
      </c>
      <c r="O192" s="10">
        <v>585</v>
      </c>
      <c r="P192" s="12">
        <f t="shared" si="2"/>
        <v>471.74646633333367</v>
      </c>
    </row>
    <row r="193" spans="1:16" ht="15" x14ac:dyDescent="0.2">
      <c r="A193" s="1" t="s">
        <v>46</v>
      </c>
      <c r="B193" s="1">
        <v>10110</v>
      </c>
      <c r="C193" s="1" t="s">
        <v>25</v>
      </c>
      <c r="D193" s="10">
        <v>644.3331900000004</v>
      </c>
      <c r="E193" s="10">
        <v>512.99999200000002</v>
      </c>
      <c r="F193" s="10">
        <v>1304.9999959999998</v>
      </c>
      <c r="G193" s="10">
        <v>715.999999</v>
      </c>
      <c r="H193" s="10">
        <v>701.25</v>
      </c>
      <c r="I193" s="10">
        <v>577</v>
      </c>
      <c r="J193" s="10">
        <v>1220.749998</v>
      </c>
      <c r="K193" s="10">
        <v>739</v>
      </c>
      <c r="L193" s="10">
        <v>453.99989999999968</v>
      </c>
      <c r="M193" s="10">
        <v>988.33332800000028</v>
      </c>
      <c r="N193" s="10">
        <v>1267</v>
      </c>
      <c r="O193" s="10">
        <v>502.66666599999996</v>
      </c>
      <c r="P193" s="12">
        <f t="shared" si="2"/>
        <v>802.36108908333335</v>
      </c>
    </row>
    <row r="194" spans="1:16" ht="15" x14ac:dyDescent="0.2">
      <c r="A194" s="1" t="s">
        <v>46</v>
      </c>
      <c r="B194" s="1">
        <v>10113</v>
      </c>
      <c r="C194" s="1" t="s">
        <v>4</v>
      </c>
      <c r="D194" s="10">
        <v>246</v>
      </c>
      <c r="E194" s="10">
        <v>257</v>
      </c>
      <c r="F194" s="10">
        <v>260.6875</v>
      </c>
      <c r="G194" s="10">
        <v>256.625</v>
      </c>
      <c r="H194" s="10">
        <v>78.125</v>
      </c>
      <c r="I194" s="10">
        <v>909</v>
      </c>
      <c r="J194" s="10">
        <v>134.6875</v>
      </c>
      <c r="K194" s="10">
        <v>358.3125</v>
      </c>
      <c r="L194" s="10">
        <v>246.5625</v>
      </c>
      <c r="M194" s="10">
        <v>321.25</v>
      </c>
      <c r="N194" s="10">
        <v>447.4375</v>
      </c>
      <c r="O194" s="10">
        <v>388.125</v>
      </c>
      <c r="P194" s="12">
        <f t="shared" si="2"/>
        <v>325.31770833333331</v>
      </c>
    </row>
    <row r="195" spans="1:16" ht="15" x14ac:dyDescent="0.2">
      <c r="A195" s="1" t="s">
        <v>46</v>
      </c>
      <c r="B195" s="1">
        <v>10201</v>
      </c>
      <c r="C195" s="1" t="s">
        <v>5</v>
      </c>
      <c r="D195" s="10">
        <v>0</v>
      </c>
      <c r="E195" s="10">
        <v>1</v>
      </c>
      <c r="F195" s="10">
        <v>0</v>
      </c>
      <c r="G195" s="10">
        <v>0</v>
      </c>
      <c r="H195" s="10">
        <v>1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2">
        <f t="shared" ref="P195:P258" si="3">AVERAGE(D195:O195)</f>
        <v>0.16666666666666666</v>
      </c>
    </row>
    <row r="196" spans="1:16" ht="15" x14ac:dyDescent="0.2">
      <c r="A196" s="1" t="s">
        <v>46</v>
      </c>
      <c r="B196" s="1">
        <v>10203</v>
      </c>
      <c r="C196" s="1" t="s">
        <v>6</v>
      </c>
      <c r="D196" s="10">
        <v>56</v>
      </c>
      <c r="E196" s="10">
        <v>110.25</v>
      </c>
      <c r="F196" s="10">
        <v>97.25</v>
      </c>
      <c r="G196" s="10">
        <v>98.5</v>
      </c>
      <c r="H196" s="10">
        <v>75</v>
      </c>
      <c r="I196" s="10">
        <v>180</v>
      </c>
      <c r="J196" s="10">
        <v>204</v>
      </c>
      <c r="K196" s="10">
        <v>110.75</v>
      </c>
      <c r="L196" s="10">
        <v>105.5</v>
      </c>
      <c r="M196" s="10">
        <v>150.75</v>
      </c>
      <c r="N196" s="10">
        <v>244.25</v>
      </c>
      <c r="O196" s="10">
        <v>320.5</v>
      </c>
      <c r="P196" s="12">
        <f t="shared" si="3"/>
        <v>146.0625</v>
      </c>
    </row>
    <row r="197" spans="1:16" ht="15" x14ac:dyDescent="0.2">
      <c r="A197" s="1" t="s">
        <v>46</v>
      </c>
      <c r="B197" s="1">
        <v>10204</v>
      </c>
      <c r="C197" s="1" t="s">
        <v>7</v>
      </c>
      <c r="D197" s="10">
        <v>0</v>
      </c>
      <c r="E197" s="10">
        <v>0</v>
      </c>
      <c r="F197" s="10">
        <v>0</v>
      </c>
      <c r="G197" s="10">
        <v>0</v>
      </c>
      <c r="H197" s="10">
        <v>0.99999899999999997</v>
      </c>
      <c r="I197" s="10">
        <v>0</v>
      </c>
      <c r="J197" s="10">
        <v>0.33333299999999999</v>
      </c>
      <c r="K197" s="10">
        <v>0</v>
      </c>
      <c r="L197" s="10">
        <v>0</v>
      </c>
      <c r="M197" s="10">
        <v>0</v>
      </c>
      <c r="N197" s="10">
        <v>24.666664999999998</v>
      </c>
      <c r="O197" s="10">
        <v>44.999999000000003</v>
      </c>
      <c r="P197" s="12">
        <f t="shared" si="3"/>
        <v>5.9166663333333327</v>
      </c>
    </row>
    <row r="198" spans="1:16" ht="15" x14ac:dyDescent="0.2">
      <c r="A198" s="1" t="s">
        <v>46</v>
      </c>
      <c r="B198" s="1">
        <v>10205</v>
      </c>
      <c r="C198" s="1" t="s">
        <v>26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5</v>
      </c>
      <c r="O198" s="10">
        <v>1.9999980000000002</v>
      </c>
      <c r="P198" s="12">
        <f t="shared" si="3"/>
        <v>0.58333316666666668</v>
      </c>
    </row>
    <row r="199" spans="1:16" ht="15" x14ac:dyDescent="0.2">
      <c r="A199" s="1" t="s">
        <v>46</v>
      </c>
      <c r="B199" s="1">
        <v>10206</v>
      </c>
      <c r="C199" s="1" t="s">
        <v>8</v>
      </c>
      <c r="D199" s="10">
        <v>269.5</v>
      </c>
      <c r="E199" s="10">
        <v>192</v>
      </c>
      <c r="F199" s="10">
        <v>74</v>
      </c>
      <c r="G199" s="10">
        <v>60.5</v>
      </c>
      <c r="H199" s="10">
        <v>40.5</v>
      </c>
      <c r="I199" s="10">
        <v>94</v>
      </c>
      <c r="J199" s="10">
        <v>53.5</v>
      </c>
      <c r="K199" s="10">
        <v>104.5</v>
      </c>
      <c r="L199" s="10">
        <v>91.5</v>
      </c>
      <c r="M199" s="10">
        <v>128.5</v>
      </c>
      <c r="N199" s="10">
        <v>155.5</v>
      </c>
      <c r="O199" s="10">
        <v>86</v>
      </c>
      <c r="P199" s="12">
        <f t="shared" si="3"/>
        <v>112.5</v>
      </c>
    </row>
    <row r="200" spans="1:16" ht="15" x14ac:dyDescent="0.2">
      <c r="A200" s="1" t="s">
        <v>46</v>
      </c>
      <c r="B200" s="1">
        <v>10303</v>
      </c>
      <c r="C200" s="1" t="s">
        <v>9</v>
      </c>
      <c r="D200" s="10">
        <v>11</v>
      </c>
      <c r="E200" s="10">
        <v>8.5</v>
      </c>
      <c r="F200" s="10">
        <v>8.75</v>
      </c>
      <c r="G200" s="10">
        <v>12</v>
      </c>
      <c r="H200" s="10">
        <v>8.5</v>
      </c>
      <c r="I200" s="10">
        <v>9.25</v>
      </c>
      <c r="J200" s="10">
        <v>9</v>
      </c>
      <c r="K200" s="10">
        <v>6.75</v>
      </c>
      <c r="L200" s="10">
        <v>6.5</v>
      </c>
      <c r="M200" s="10">
        <v>8.5</v>
      </c>
      <c r="N200" s="10">
        <v>8</v>
      </c>
      <c r="O200" s="10">
        <v>0</v>
      </c>
      <c r="P200" s="12">
        <f t="shared" si="3"/>
        <v>8.0625</v>
      </c>
    </row>
    <row r="201" spans="1:16" ht="15" x14ac:dyDescent="0.2">
      <c r="A201" s="1" t="s">
        <v>46</v>
      </c>
      <c r="B201" s="1">
        <v>10401</v>
      </c>
      <c r="C201" s="1" t="s">
        <v>28</v>
      </c>
      <c r="D201" s="10">
        <v>13.9</v>
      </c>
      <c r="E201" s="10">
        <v>7.7</v>
      </c>
      <c r="F201" s="10">
        <v>43.733328999999998</v>
      </c>
      <c r="G201" s="10">
        <v>11.7</v>
      </c>
      <c r="H201" s="10">
        <v>4.4000000000000004</v>
      </c>
      <c r="I201" s="10">
        <v>2.1666659999999998</v>
      </c>
      <c r="J201" s="10">
        <v>3.9333320000000001</v>
      </c>
      <c r="K201" s="10">
        <v>4</v>
      </c>
      <c r="L201" s="10">
        <v>2</v>
      </c>
      <c r="M201" s="10">
        <v>15.999995999999998</v>
      </c>
      <c r="N201" s="10">
        <v>14.5</v>
      </c>
      <c r="O201" s="10">
        <v>10.999998999999999</v>
      </c>
      <c r="P201" s="12">
        <f t="shared" si="3"/>
        <v>11.252776833333334</v>
      </c>
    </row>
    <row r="202" spans="1:16" ht="15" x14ac:dyDescent="0.2">
      <c r="A202" s="1" t="s">
        <v>46</v>
      </c>
      <c r="B202" s="1">
        <v>10402</v>
      </c>
      <c r="C202" s="1" t="s">
        <v>10</v>
      </c>
      <c r="D202" s="10">
        <v>152</v>
      </c>
      <c r="E202" s="10">
        <v>144</v>
      </c>
      <c r="F202" s="10">
        <v>113</v>
      </c>
      <c r="G202" s="10">
        <v>60.5</v>
      </c>
      <c r="H202" s="10">
        <v>97.5</v>
      </c>
      <c r="I202" s="10">
        <v>91.75</v>
      </c>
      <c r="J202" s="10">
        <v>113.25</v>
      </c>
      <c r="K202" s="10">
        <v>221.5</v>
      </c>
      <c r="L202" s="10">
        <v>102.5</v>
      </c>
      <c r="M202" s="10">
        <v>104.5</v>
      </c>
      <c r="N202" s="10">
        <v>151.5</v>
      </c>
      <c r="O202" s="10">
        <v>169</v>
      </c>
      <c r="P202" s="12">
        <f t="shared" si="3"/>
        <v>126.75</v>
      </c>
    </row>
    <row r="203" spans="1:16" ht="15" x14ac:dyDescent="0.2">
      <c r="A203" s="1" t="s">
        <v>46</v>
      </c>
      <c r="B203" s="1">
        <v>10501</v>
      </c>
      <c r="C203" s="1" t="s">
        <v>11</v>
      </c>
      <c r="D203" s="10">
        <v>25.125</v>
      </c>
      <c r="E203" s="10">
        <v>28.25</v>
      </c>
      <c r="F203" s="10">
        <v>131</v>
      </c>
      <c r="G203" s="10">
        <v>132.5</v>
      </c>
      <c r="H203" s="10">
        <v>54.125</v>
      </c>
      <c r="I203" s="10">
        <v>49.833326999999997</v>
      </c>
      <c r="J203" s="10">
        <v>46.583331000000001</v>
      </c>
      <c r="K203" s="10">
        <v>49.999995999999996</v>
      </c>
      <c r="L203" s="10">
        <v>44.666663999999997</v>
      </c>
      <c r="M203" s="10">
        <v>56.833330000000018</v>
      </c>
      <c r="N203" s="10">
        <v>91.499999000000003</v>
      </c>
      <c r="O203" s="10">
        <v>34.666664999999995</v>
      </c>
      <c r="P203" s="12">
        <f t="shared" si="3"/>
        <v>62.090275999999996</v>
      </c>
    </row>
    <row r="204" spans="1:16" ht="15" x14ac:dyDescent="0.2">
      <c r="A204" s="1" t="s">
        <v>46</v>
      </c>
      <c r="B204" s="1">
        <v>20101</v>
      </c>
      <c r="C204" s="1" t="s">
        <v>12</v>
      </c>
      <c r="D204" s="10">
        <v>91.444433000000004</v>
      </c>
      <c r="E204" s="10">
        <v>88</v>
      </c>
      <c r="F204" s="10">
        <v>159</v>
      </c>
      <c r="G204" s="10">
        <v>133.805555</v>
      </c>
      <c r="H204" s="10">
        <v>104</v>
      </c>
      <c r="I204" s="10">
        <v>110</v>
      </c>
      <c r="J204" s="10">
        <v>123</v>
      </c>
      <c r="K204" s="10">
        <v>156</v>
      </c>
      <c r="L204" s="10">
        <v>150</v>
      </c>
      <c r="M204" s="10">
        <v>213</v>
      </c>
      <c r="N204" s="10">
        <v>211.33328399999988</v>
      </c>
      <c r="O204" s="10">
        <v>65</v>
      </c>
      <c r="P204" s="12">
        <f t="shared" si="3"/>
        <v>133.71527266666666</v>
      </c>
    </row>
    <row r="205" spans="1:16" ht="15" x14ac:dyDescent="0.2">
      <c r="A205" s="1" t="s">
        <v>46</v>
      </c>
      <c r="B205" s="1">
        <v>20103</v>
      </c>
      <c r="C205" s="1" t="s">
        <v>29</v>
      </c>
      <c r="D205" s="10">
        <v>39</v>
      </c>
      <c r="E205" s="10">
        <v>16</v>
      </c>
      <c r="F205" s="10">
        <v>20</v>
      </c>
      <c r="G205" s="10">
        <v>6</v>
      </c>
      <c r="H205" s="10">
        <v>9</v>
      </c>
      <c r="I205" s="10">
        <v>20</v>
      </c>
      <c r="J205" s="10">
        <v>35</v>
      </c>
      <c r="K205" s="10">
        <v>4</v>
      </c>
      <c r="L205" s="10">
        <v>0</v>
      </c>
      <c r="M205" s="10">
        <v>7</v>
      </c>
      <c r="N205" s="10">
        <v>23</v>
      </c>
      <c r="O205" s="10">
        <v>30</v>
      </c>
      <c r="P205" s="12">
        <f t="shared" si="3"/>
        <v>17.416666666666668</v>
      </c>
    </row>
    <row r="206" spans="1:16" ht="15" x14ac:dyDescent="0.2">
      <c r="A206" s="1" t="s">
        <v>46</v>
      </c>
      <c r="B206" s="1">
        <v>20106</v>
      </c>
      <c r="C206" s="1" t="s">
        <v>30</v>
      </c>
      <c r="D206" s="10">
        <v>209.25</v>
      </c>
      <c r="E206" s="10">
        <v>334.375</v>
      </c>
      <c r="F206" s="10">
        <v>365.875</v>
      </c>
      <c r="G206" s="10">
        <v>512.75</v>
      </c>
      <c r="H206" s="10">
        <v>453.625</v>
      </c>
      <c r="I206" s="10">
        <v>214.375</v>
      </c>
      <c r="J206" s="10">
        <v>313.75</v>
      </c>
      <c r="K206" s="10">
        <v>418.875</v>
      </c>
      <c r="L206" s="10">
        <v>242</v>
      </c>
      <c r="M206" s="10">
        <v>749.625</v>
      </c>
      <c r="N206" s="10">
        <v>400.5</v>
      </c>
      <c r="O206" s="10">
        <v>351.125</v>
      </c>
      <c r="P206" s="12">
        <f t="shared" si="3"/>
        <v>380.51041666666669</v>
      </c>
    </row>
    <row r="207" spans="1:16" ht="15" x14ac:dyDescent="0.2">
      <c r="A207" s="1" t="s">
        <v>46</v>
      </c>
      <c r="B207" s="1">
        <v>20107</v>
      </c>
      <c r="C207" s="1" t="s">
        <v>13</v>
      </c>
      <c r="D207" s="10">
        <v>100</v>
      </c>
      <c r="E207" s="10">
        <v>80.3125</v>
      </c>
      <c r="F207" s="10">
        <v>217.25</v>
      </c>
      <c r="G207" s="10">
        <v>156</v>
      </c>
      <c r="H207" s="10">
        <v>91</v>
      </c>
      <c r="I207" s="10">
        <v>89</v>
      </c>
      <c r="J207" s="10">
        <v>117.5</v>
      </c>
      <c r="K207" s="10">
        <v>152</v>
      </c>
      <c r="L207" s="10">
        <v>77</v>
      </c>
      <c r="M207" s="10">
        <v>577.5</v>
      </c>
      <c r="N207" s="10">
        <v>281.5</v>
      </c>
      <c r="O207" s="10">
        <v>98.5</v>
      </c>
      <c r="P207" s="12">
        <f t="shared" si="3"/>
        <v>169.796875</v>
      </c>
    </row>
    <row r="208" spans="1:16" ht="15" x14ac:dyDescent="0.2">
      <c r="A208" s="1" t="s">
        <v>46</v>
      </c>
      <c r="B208" s="1">
        <v>20108</v>
      </c>
      <c r="C208" s="1" t="s">
        <v>14</v>
      </c>
      <c r="D208" s="10">
        <v>39</v>
      </c>
      <c r="E208" s="10">
        <v>76</v>
      </c>
      <c r="F208" s="10">
        <v>32</v>
      </c>
      <c r="G208" s="10">
        <v>5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5</v>
      </c>
      <c r="O208" s="10">
        <v>1</v>
      </c>
      <c r="P208" s="12">
        <f t="shared" si="3"/>
        <v>13.166666666666666</v>
      </c>
    </row>
    <row r="209" spans="1:16" ht="15" x14ac:dyDescent="0.2">
      <c r="A209" s="1" t="s">
        <v>46</v>
      </c>
      <c r="B209" s="1">
        <v>20201</v>
      </c>
      <c r="C209" s="1" t="s">
        <v>15</v>
      </c>
      <c r="D209" s="10">
        <v>176.5</v>
      </c>
      <c r="E209" s="10">
        <v>116.75</v>
      </c>
      <c r="F209" s="10">
        <v>34.5</v>
      </c>
      <c r="G209" s="10">
        <v>304.75</v>
      </c>
      <c r="H209" s="10">
        <v>67.5</v>
      </c>
      <c r="I209" s="10">
        <v>72.25</v>
      </c>
      <c r="J209" s="10">
        <v>338</v>
      </c>
      <c r="K209" s="10">
        <v>154.25</v>
      </c>
      <c r="L209" s="10">
        <v>102.5</v>
      </c>
      <c r="M209" s="10">
        <v>76.75</v>
      </c>
      <c r="N209" s="10">
        <v>196.5</v>
      </c>
      <c r="O209" s="10">
        <v>80.5</v>
      </c>
      <c r="P209" s="12">
        <f t="shared" si="3"/>
        <v>143.39583333333334</v>
      </c>
    </row>
    <row r="210" spans="1:16" ht="15" x14ac:dyDescent="0.2">
      <c r="A210" s="1" t="s">
        <v>46</v>
      </c>
      <c r="B210" s="1">
        <v>20202</v>
      </c>
      <c r="C210" s="1" t="s">
        <v>16</v>
      </c>
      <c r="D210" s="10">
        <v>0</v>
      </c>
      <c r="E210" s="10">
        <v>1</v>
      </c>
      <c r="F210" s="10">
        <v>40</v>
      </c>
      <c r="G210" s="10">
        <v>19</v>
      </c>
      <c r="H210" s="10">
        <v>8</v>
      </c>
      <c r="I210" s="10">
        <v>3</v>
      </c>
      <c r="J210" s="10">
        <v>2</v>
      </c>
      <c r="K210" s="10">
        <v>5</v>
      </c>
      <c r="L210" s="10">
        <v>13</v>
      </c>
      <c r="M210" s="10">
        <v>14</v>
      </c>
      <c r="N210" s="10">
        <v>5</v>
      </c>
      <c r="O210" s="10">
        <v>7</v>
      </c>
      <c r="P210" s="12">
        <f t="shared" si="3"/>
        <v>9.75</v>
      </c>
    </row>
    <row r="211" spans="1:16" ht="15" x14ac:dyDescent="0.2">
      <c r="A211" s="1" t="s">
        <v>46</v>
      </c>
      <c r="B211" s="1">
        <v>30102</v>
      </c>
      <c r="C211" s="1" t="s">
        <v>33</v>
      </c>
      <c r="D211" s="10">
        <v>611.94829900000059</v>
      </c>
      <c r="E211" s="10">
        <v>559.31236000000024</v>
      </c>
      <c r="F211" s="10">
        <v>972.45816299999922</v>
      </c>
      <c r="G211" s="10">
        <v>1102.2289719999987</v>
      </c>
      <c r="H211" s="10">
        <v>807.9999959999999</v>
      </c>
      <c r="I211" s="10">
        <v>713.70817500000055</v>
      </c>
      <c r="J211" s="10">
        <v>767.62483300000054</v>
      </c>
      <c r="K211" s="10">
        <v>884.3541620000002</v>
      </c>
      <c r="L211" s="10">
        <v>829.3539799999993</v>
      </c>
      <c r="M211" s="10">
        <v>859.54147599999942</v>
      </c>
      <c r="N211" s="10">
        <v>862.64583200000004</v>
      </c>
      <c r="O211" s="10">
        <v>486.458326</v>
      </c>
      <c r="P211" s="12">
        <f t="shared" si="3"/>
        <v>788.13621449999982</v>
      </c>
    </row>
    <row r="212" spans="1:16" ht="15" x14ac:dyDescent="0.2">
      <c r="A212" s="1" t="s">
        <v>46</v>
      </c>
      <c r="B212" s="1">
        <v>30104</v>
      </c>
      <c r="C212" s="1" t="s">
        <v>34</v>
      </c>
      <c r="D212" s="10">
        <v>484.99998899999991</v>
      </c>
      <c r="E212" s="10">
        <v>406.74996299999975</v>
      </c>
      <c r="F212" s="10">
        <v>472.41665600000005</v>
      </c>
      <c r="G212" s="10">
        <v>410.83330899999987</v>
      </c>
      <c r="H212" s="10">
        <v>331.33333199999998</v>
      </c>
      <c r="I212" s="10">
        <v>342.16662600000006</v>
      </c>
      <c r="J212" s="10">
        <v>593.91654200000016</v>
      </c>
      <c r="K212" s="10">
        <v>689.16660800000011</v>
      </c>
      <c r="L212" s="10">
        <v>531.66666599999996</v>
      </c>
      <c r="M212" s="10">
        <v>419.749999</v>
      </c>
      <c r="N212" s="10">
        <v>851.49995500000011</v>
      </c>
      <c r="O212" s="10">
        <v>489.25</v>
      </c>
      <c r="P212" s="12">
        <f t="shared" si="3"/>
        <v>501.97913708333334</v>
      </c>
    </row>
    <row r="213" spans="1:16" ht="15" x14ac:dyDescent="0.2">
      <c r="A213" s="1" t="s">
        <v>46</v>
      </c>
      <c r="B213" s="1">
        <v>30106</v>
      </c>
      <c r="C213" s="1" t="s">
        <v>36</v>
      </c>
      <c r="D213" s="10">
        <v>366</v>
      </c>
      <c r="E213" s="10">
        <v>285.25</v>
      </c>
      <c r="F213" s="10">
        <v>404.25</v>
      </c>
      <c r="G213" s="10">
        <v>267.75</v>
      </c>
      <c r="H213" s="10">
        <v>235</v>
      </c>
      <c r="I213" s="10">
        <v>338.25</v>
      </c>
      <c r="J213" s="10">
        <v>412.5</v>
      </c>
      <c r="K213" s="10">
        <v>323.5</v>
      </c>
      <c r="L213" s="10">
        <v>179</v>
      </c>
      <c r="M213" s="10">
        <v>408</v>
      </c>
      <c r="N213" s="10">
        <v>623.25</v>
      </c>
      <c r="O213" s="10">
        <v>228.75</v>
      </c>
      <c r="P213" s="12">
        <f t="shared" si="3"/>
        <v>339.29166666666669</v>
      </c>
    </row>
    <row r="214" spans="1:16" ht="15" x14ac:dyDescent="0.2">
      <c r="A214" s="1" t="s">
        <v>46</v>
      </c>
      <c r="B214" s="1">
        <v>30107</v>
      </c>
      <c r="C214" s="1" t="s">
        <v>37</v>
      </c>
      <c r="D214" s="10">
        <v>1198.3331020000076</v>
      </c>
      <c r="E214" s="10">
        <v>1116.333302000002</v>
      </c>
      <c r="F214" s="10">
        <v>282.99999600000001</v>
      </c>
      <c r="G214" s="10">
        <v>412.33330999999947</v>
      </c>
      <c r="H214" s="10">
        <v>1279.9999290000014</v>
      </c>
      <c r="I214" s="10">
        <v>1210.3333020000014</v>
      </c>
      <c r="J214" s="10">
        <v>307.22221499999995</v>
      </c>
      <c r="K214" s="10">
        <v>373.77775499999956</v>
      </c>
      <c r="L214" s="10">
        <v>495.44436899999971</v>
      </c>
      <c r="M214" s="10">
        <v>579.33332399999983</v>
      </c>
      <c r="N214" s="10">
        <v>374.77775199999945</v>
      </c>
      <c r="O214" s="10">
        <v>145</v>
      </c>
      <c r="P214" s="12">
        <f t="shared" si="3"/>
        <v>647.99069633333409</v>
      </c>
    </row>
    <row r="215" spans="1:16" ht="15" x14ac:dyDescent="0.2">
      <c r="A215" s="1" t="s">
        <v>46</v>
      </c>
      <c r="B215" s="1">
        <v>30110</v>
      </c>
      <c r="C215" s="1" t="s">
        <v>38</v>
      </c>
      <c r="D215" s="10">
        <v>452.87485600000105</v>
      </c>
      <c r="E215" s="10">
        <v>295.79159099999998</v>
      </c>
      <c r="F215" s="10">
        <v>564.49998599999992</v>
      </c>
      <c r="G215" s="10">
        <v>820.41655000000083</v>
      </c>
      <c r="H215" s="10">
        <v>406.83325500000024</v>
      </c>
      <c r="I215" s="10">
        <v>651.9164989999997</v>
      </c>
      <c r="J215" s="10">
        <v>708.29153600000041</v>
      </c>
      <c r="K215" s="10">
        <v>861.12480899999912</v>
      </c>
      <c r="L215" s="10">
        <v>730.24999500000001</v>
      </c>
      <c r="M215" s="10">
        <v>1069.2499950000001</v>
      </c>
      <c r="N215" s="10">
        <v>1084.9164889999997</v>
      </c>
      <c r="O215" s="10">
        <v>611.16662200000019</v>
      </c>
      <c r="P215" s="12">
        <f t="shared" si="3"/>
        <v>688.11101525000015</v>
      </c>
    </row>
    <row r="216" spans="1:16" ht="15" x14ac:dyDescent="0.2">
      <c r="A216" s="1" t="s">
        <v>46</v>
      </c>
      <c r="B216" s="1">
        <v>40102</v>
      </c>
      <c r="C216" s="1" t="s">
        <v>17</v>
      </c>
      <c r="D216" s="10">
        <v>12.25</v>
      </c>
      <c r="E216" s="10">
        <v>33.999999000000003</v>
      </c>
      <c r="F216" s="10">
        <v>60.916619000000118</v>
      </c>
      <c r="G216" s="10">
        <v>36.416665999999999</v>
      </c>
      <c r="H216" s="10">
        <v>88.916614999999965</v>
      </c>
      <c r="I216" s="10">
        <v>64.499995000000013</v>
      </c>
      <c r="J216" s="10">
        <v>29.416663999999997</v>
      </c>
      <c r="K216" s="10">
        <v>69.416663</v>
      </c>
      <c r="L216" s="10">
        <v>86.583315000000056</v>
      </c>
      <c r="M216" s="10">
        <v>81.499991000000023</v>
      </c>
      <c r="N216" s="10">
        <v>53.999999000000003</v>
      </c>
      <c r="O216" s="10">
        <v>25.999998999999999</v>
      </c>
      <c r="P216" s="12">
        <f t="shared" si="3"/>
        <v>53.659710416666684</v>
      </c>
    </row>
    <row r="217" spans="1:16" ht="15" x14ac:dyDescent="0.2">
      <c r="A217" s="1" t="s">
        <v>46</v>
      </c>
      <c r="B217" s="1">
        <v>40103</v>
      </c>
      <c r="C217" s="1" t="s">
        <v>18</v>
      </c>
      <c r="D217" s="10">
        <v>0</v>
      </c>
      <c r="E217" s="10">
        <v>3</v>
      </c>
      <c r="F217" s="10">
        <v>0</v>
      </c>
      <c r="G217" s="10">
        <v>0</v>
      </c>
      <c r="H217" s="10">
        <v>0</v>
      </c>
      <c r="I217" s="10">
        <v>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2">
        <f t="shared" si="3"/>
        <v>0.33333333333333331</v>
      </c>
    </row>
    <row r="218" spans="1:16" ht="15" x14ac:dyDescent="0.2">
      <c r="A218" s="1" t="s">
        <v>46</v>
      </c>
      <c r="B218" s="1">
        <v>40201</v>
      </c>
      <c r="C218" s="1" t="s">
        <v>40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2.6</v>
      </c>
      <c r="L218" s="10">
        <v>1</v>
      </c>
      <c r="M218" s="10">
        <v>2.5</v>
      </c>
      <c r="N218" s="10">
        <v>0</v>
      </c>
      <c r="O218" s="10">
        <v>0</v>
      </c>
      <c r="P218" s="12">
        <f t="shared" si="3"/>
        <v>0.5083333333333333</v>
      </c>
    </row>
    <row r="219" spans="1:16" ht="15" x14ac:dyDescent="0.2">
      <c r="A219" s="1" t="s">
        <v>46</v>
      </c>
      <c r="B219" s="1">
        <v>40202</v>
      </c>
      <c r="C219" s="1" t="s">
        <v>41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1.5</v>
      </c>
      <c r="N219" s="10">
        <v>0</v>
      </c>
      <c r="O219" s="10">
        <v>0</v>
      </c>
      <c r="P219" s="12">
        <f t="shared" si="3"/>
        <v>0.125</v>
      </c>
    </row>
    <row r="220" spans="1:16" ht="15" x14ac:dyDescent="0.2">
      <c r="A220" s="1" t="s">
        <v>47</v>
      </c>
      <c r="B220" s="1">
        <v>10102</v>
      </c>
      <c r="C220" s="1" t="s">
        <v>20</v>
      </c>
      <c r="D220" s="10">
        <v>347.33331100000021</v>
      </c>
      <c r="E220" s="10">
        <v>108</v>
      </c>
      <c r="F220" s="10">
        <v>297.52775900000012</v>
      </c>
      <c r="G220" s="10">
        <v>60.999999000000003</v>
      </c>
      <c r="H220" s="10">
        <v>109</v>
      </c>
      <c r="I220" s="10">
        <v>255</v>
      </c>
      <c r="J220" s="10">
        <v>158</v>
      </c>
      <c r="K220" s="10">
        <v>101</v>
      </c>
      <c r="L220" s="10">
        <v>62</v>
      </c>
      <c r="M220" s="10">
        <v>58.611111000000001</v>
      </c>
      <c r="N220" s="10">
        <v>65</v>
      </c>
      <c r="O220" s="10">
        <v>16.111106000000003</v>
      </c>
      <c r="P220" s="12">
        <f t="shared" si="3"/>
        <v>136.5486071666667</v>
      </c>
    </row>
    <row r="221" spans="1:16" ht="15" x14ac:dyDescent="0.2">
      <c r="A221" s="1" t="s">
        <v>47</v>
      </c>
      <c r="B221" s="1">
        <v>10103</v>
      </c>
      <c r="C221" s="1" t="s">
        <v>21</v>
      </c>
      <c r="D221" s="10">
        <v>2.1875</v>
      </c>
      <c r="E221" s="10">
        <v>2</v>
      </c>
      <c r="F221" s="10">
        <v>0.375</v>
      </c>
      <c r="G221" s="10">
        <v>0</v>
      </c>
      <c r="H221" s="10">
        <v>1</v>
      </c>
      <c r="I221" s="10">
        <v>0</v>
      </c>
      <c r="J221" s="10">
        <v>0</v>
      </c>
      <c r="K221" s="10">
        <v>1</v>
      </c>
      <c r="L221" s="10">
        <v>2</v>
      </c>
      <c r="M221" s="10">
        <v>0</v>
      </c>
      <c r="N221" s="10">
        <v>0</v>
      </c>
      <c r="O221" s="10">
        <v>0</v>
      </c>
      <c r="P221" s="12">
        <f t="shared" si="3"/>
        <v>0.71354166666666663</v>
      </c>
    </row>
    <row r="222" spans="1:16" ht="15" x14ac:dyDescent="0.2">
      <c r="A222" s="1" t="s">
        <v>47</v>
      </c>
      <c r="B222" s="1">
        <v>10104</v>
      </c>
      <c r="C222" s="1" t="s">
        <v>22</v>
      </c>
      <c r="D222" s="10">
        <v>8126</v>
      </c>
      <c r="E222" s="10">
        <v>7810.5</v>
      </c>
      <c r="F222" s="10">
        <v>11387.937497999999</v>
      </c>
      <c r="G222" s="10">
        <v>8153.1470559999998</v>
      </c>
      <c r="H222" s="10">
        <v>8347.1396950000017</v>
      </c>
      <c r="I222" s="10">
        <v>10850.356616000001</v>
      </c>
      <c r="J222" s="10">
        <v>11092.352940999999</v>
      </c>
      <c r="K222" s="10">
        <v>9563.8419049999975</v>
      </c>
      <c r="L222" s="10">
        <v>11860.529411</v>
      </c>
      <c r="M222" s="10">
        <v>11929.32715599999</v>
      </c>
      <c r="N222" s="10">
        <v>11507.360219000002</v>
      </c>
      <c r="O222" s="10">
        <v>12182.352932000002</v>
      </c>
      <c r="P222" s="12">
        <f t="shared" si="3"/>
        <v>10234.237119083335</v>
      </c>
    </row>
    <row r="223" spans="1:16" ht="15" x14ac:dyDescent="0.2">
      <c r="A223" s="1" t="s">
        <v>47</v>
      </c>
      <c r="B223" s="1">
        <v>10106</v>
      </c>
      <c r="C223" s="1" t="s">
        <v>23</v>
      </c>
      <c r="D223" s="10">
        <v>6563</v>
      </c>
      <c r="E223" s="10">
        <v>2776</v>
      </c>
      <c r="F223" s="10">
        <v>783.75</v>
      </c>
      <c r="G223" s="10">
        <v>1285</v>
      </c>
      <c r="H223" s="10">
        <v>3809.875</v>
      </c>
      <c r="I223" s="10">
        <v>2353</v>
      </c>
      <c r="J223" s="10">
        <v>3433</v>
      </c>
      <c r="K223" s="10">
        <v>3300.5</v>
      </c>
      <c r="L223" s="10">
        <v>2268.5</v>
      </c>
      <c r="M223" s="10">
        <v>2875</v>
      </c>
      <c r="N223" s="10">
        <v>3383.25</v>
      </c>
      <c r="O223" s="10">
        <v>5137.5</v>
      </c>
      <c r="P223" s="12">
        <f t="shared" si="3"/>
        <v>3164.03125</v>
      </c>
    </row>
    <row r="224" spans="1:16" ht="15" x14ac:dyDescent="0.2">
      <c r="A224" s="1" t="s">
        <v>47</v>
      </c>
      <c r="B224" s="1">
        <v>10107</v>
      </c>
      <c r="C224" s="1" t="s">
        <v>2</v>
      </c>
      <c r="D224" s="10">
        <v>389.5</v>
      </c>
      <c r="E224" s="10">
        <v>344</v>
      </c>
      <c r="F224" s="10">
        <v>945.25</v>
      </c>
      <c r="G224" s="10">
        <v>854</v>
      </c>
      <c r="H224" s="10">
        <v>537</v>
      </c>
      <c r="I224" s="10">
        <v>645</v>
      </c>
      <c r="J224" s="10">
        <v>850.25</v>
      </c>
      <c r="K224" s="10">
        <v>711</v>
      </c>
      <c r="L224" s="10">
        <v>722</v>
      </c>
      <c r="M224" s="10">
        <v>1002.5</v>
      </c>
      <c r="N224" s="10">
        <v>902</v>
      </c>
      <c r="O224" s="10">
        <v>1533.25</v>
      </c>
      <c r="P224" s="12">
        <f t="shared" si="3"/>
        <v>786.3125</v>
      </c>
    </row>
    <row r="225" spans="1:16" ht="15" x14ac:dyDescent="0.2">
      <c r="A225" s="1" t="s">
        <v>47</v>
      </c>
      <c r="B225" s="1">
        <v>10108</v>
      </c>
      <c r="C225" s="1" t="s">
        <v>3</v>
      </c>
      <c r="D225" s="10">
        <v>380</v>
      </c>
      <c r="E225" s="10">
        <v>406.87495300000012</v>
      </c>
      <c r="F225" s="10">
        <v>426.62496300000021</v>
      </c>
      <c r="G225" s="10">
        <v>848.499999</v>
      </c>
      <c r="H225" s="10">
        <v>556.04166599999996</v>
      </c>
      <c r="I225" s="10">
        <v>376.08333199999998</v>
      </c>
      <c r="J225" s="10">
        <v>502.9999590000001</v>
      </c>
      <c r="K225" s="10">
        <v>605.79160700000034</v>
      </c>
      <c r="L225" s="10">
        <v>1318.1666650000002</v>
      </c>
      <c r="M225" s="10">
        <v>580.33333300000004</v>
      </c>
      <c r="N225" s="10">
        <v>786.33328400000016</v>
      </c>
      <c r="O225" s="10">
        <v>657.12495299999989</v>
      </c>
      <c r="P225" s="12">
        <f t="shared" si="3"/>
        <v>620.4062261666669</v>
      </c>
    </row>
    <row r="226" spans="1:16" ht="15" x14ac:dyDescent="0.2">
      <c r="A226" s="1" t="s">
        <v>47</v>
      </c>
      <c r="B226" s="1">
        <v>10109</v>
      </c>
      <c r="C226" s="1" t="s">
        <v>24</v>
      </c>
      <c r="D226" s="10">
        <v>261</v>
      </c>
      <c r="E226" s="10">
        <v>243.58329800000004</v>
      </c>
      <c r="F226" s="10">
        <v>290.24995999999999</v>
      </c>
      <c r="G226" s="10">
        <v>666.999999</v>
      </c>
      <c r="H226" s="10">
        <v>241</v>
      </c>
      <c r="I226" s="10">
        <v>184.04166500000002</v>
      </c>
      <c r="J226" s="10">
        <v>303.58328400000011</v>
      </c>
      <c r="K226" s="10">
        <v>359.74993700000016</v>
      </c>
      <c r="L226" s="10">
        <v>630.87499700000001</v>
      </c>
      <c r="M226" s="10">
        <v>147.41666599999999</v>
      </c>
      <c r="N226" s="10">
        <v>197</v>
      </c>
      <c r="O226" s="10">
        <v>494</v>
      </c>
      <c r="P226" s="12">
        <f t="shared" si="3"/>
        <v>334.95831716666669</v>
      </c>
    </row>
    <row r="227" spans="1:16" ht="15" x14ac:dyDescent="0.2">
      <c r="A227" s="1" t="s">
        <v>47</v>
      </c>
      <c r="B227" s="1">
        <v>10110</v>
      </c>
      <c r="C227" s="1" t="s">
        <v>25</v>
      </c>
      <c r="D227" s="10">
        <v>1028.9999859999998</v>
      </c>
      <c r="E227" s="10">
        <v>865</v>
      </c>
      <c r="F227" s="10">
        <v>1860.1666650000002</v>
      </c>
      <c r="G227" s="10">
        <v>1034</v>
      </c>
      <c r="H227" s="10">
        <v>711.999999</v>
      </c>
      <c r="I227" s="10">
        <v>838</v>
      </c>
      <c r="J227" s="10">
        <v>2825.6666640000003</v>
      </c>
      <c r="K227" s="10">
        <v>792</v>
      </c>
      <c r="L227" s="10">
        <v>808.49996099999976</v>
      </c>
      <c r="M227" s="10">
        <v>1832.3333140000011</v>
      </c>
      <c r="N227" s="10">
        <v>2227</v>
      </c>
      <c r="O227" s="10">
        <v>498</v>
      </c>
      <c r="P227" s="12">
        <f t="shared" si="3"/>
        <v>1276.8055490833333</v>
      </c>
    </row>
    <row r="228" spans="1:16" ht="15" x14ac:dyDescent="0.2">
      <c r="A228" s="1" t="s">
        <v>47</v>
      </c>
      <c r="B228" s="1">
        <v>10113</v>
      </c>
      <c r="C228" s="1" t="s">
        <v>4</v>
      </c>
      <c r="D228" s="10">
        <v>87</v>
      </c>
      <c r="E228" s="10">
        <v>110.1875</v>
      </c>
      <c r="F228" s="10">
        <v>94.154410999999996</v>
      </c>
      <c r="G228" s="10">
        <v>98.625</v>
      </c>
      <c r="H228" s="10">
        <v>37.3125</v>
      </c>
      <c r="I228" s="10">
        <v>489.5625</v>
      </c>
      <c r="J228" s="10">
        <v>75.9375</v>
      </c>
      <c r="K228" s="10">
        <v>160.125</v>
      </c>
      <c r="L228" s="10">
        <v>125.1875</v>
      </c>
      <c r="M228" s="10">
        <v>160.625</v>
      </c>
      <c r="N228" s="10">
        <v>220.1875</v>
      </c>
      <c r="O228" s="10">
        <v>118.75</v>
      </c>
      <c r="P228" s="12">
        <f t="shared" si="3"/>
        <v>148.13786758333333</v>
      </c>
    </row>
    <row r="229" spans="1:16" ht="15" x14ac:dyDescent="0.2">
      <c r="A229" s="1" t="s">
        <v>47</v>
      </c>
      <c r="B229" s="1">
        <v>10201</v>
      </c>
      <c r="C229" s="1" t="s">
        <v>5</v>
      </c>
      <c r="D229" s="10">
        <v>15</v>
      </c>
      <c r="E229" s="10">
        <v>9.999998999999999</v>
      </c>
      <c r="F229" s="10">
        <v>2.3333330000000001</v>
      </c>
      <c r="G229" s="10">
        <v>0</v>
      </c>
      <c r="H229" s="10">
        <v>7</v>
      </c>
      <c r="I229" s="10">
        <v>2</v>
      </c>
      <c r="J229" s="10">
        <v>9</v>
      </c>
      <c r="K229" s="10">
        <v>5.6666660000000002</v>
      </c>
      <c r="L229" s="10">
        <v>5.3333329999999997</v>
      </c>
      <c r="M229" s="10">
        <v>7</v>
      </c>
      <c r="N229" s="10">
        <v>0</v>
      </c>
      <c r="O229" s="10">
        <v>2</v>
      </c>
      <c r="P229" s="12">
        <f t="shared" si="3"/>
        <v>5.4444442500000001</v>
      </c>
    </row>
    <row r="230" spans="1:16" ht="15" x14ac:dyDescent="0.2">
      <c r="A230" s="1" t="s">
        <v>47</v>
      </c>
      <c r="B230" s="1">
        <v>10203</v>
      </c>
      <c r="C230" s="1" t="s">
        <v>6</v>
      </c>
      <c r="D230" s="10">
        <v>112.25</v>
      </c>
      <c r="E230" s="10">
        <v>288.5</v>
      </c>
      <c r="F230" s="10">
        <v>172</v>
      </c>
      <c r="G230" s="10">
        <v>221.25</v>
      </c>
      <c r="H230" s="10">
        <v>153</v>
      </c>
      <c r="I230" s="10">
        <v>216.75</v>
      </c>
      <c r="J230" s="10">
        <v>265.75</v>
      </c>
      <c r="K230" s="10">
        <v>148.75</v>
      </c>
      <c r="L230" s="10">
        <v>289.25</v>
      </c>
      <c r="M230" s="10">
        <v>661.5</v>
      </c>
      <c r="N230" s="10">
        <v>265.25</v>
      </c>
      <c r="O230" s="10">
        <v>648.5</v>
      </c>
      <c r="P230" s="12">
        <f t="shared" si="3"/>
        <v>286.89583333333331</v>
      </c>
    </row>
    <row r="231" spans="1:16" ht="15" x14ac:dyDescent="0.2">
      <c r="A231" s="1" t="s">
        <v>47</v>
      </c>
      <c r="B231" s="1">
        <v>10204</v>
      </c>
      <c r="C231" s="1" t="s">
        <v>7</v>
      </c>
      <c r="D231" s="10">
        <v>3</v>
      </c>
      <c r="E231" s="10">
        <v>0</v>
      </c>
      <c r="F231" s="10">
        <v>0.33333299999999999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14</v>
      </c>
      <c r="O231" s="10">
        <v>51</v>
      </c>
      <c r="P231" s="12">
        <f t="shared" si="3"/>
        <v>5.6944444166666663</v>
      </c>
    </row>
    <row r="232" spans="1:16" ht="15" x14ac:dyDescent="0.2">
      <c r="A232" s="1" t="s">
        <v>47</v>
      </c>
      <c r="B232" s="1">
        <v>10205</v>
      </c>
      <c r="C232" s="1" t="s">
        <v>26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7</v>
      </c>
      <c r="O232" s="10">
        <v>0</v>
      </c>
      <c r="P232" s="12">
        <f t="shared" si="3"/>
        <v>0.58333333333333337</v>
      </c>
    </row>
    <row r="233" spans="1:16" ht="15" x14ac:dyDescent="0.2">
      <c r="A233" s="1" t="s">
        <v>47</v>
      </c>
      <c r="B233" s="1">
        <v>10206</v>
      </c>
      <c r="C233" s="1" t="s">
        <v>8</v>
      </c>
      <c r="D233" s="10">
        <v>455</v>
      </c>
      <c r="E233" s="10">
        <v>476</v>
      </c>
      <c r="F233" s="10">
        <v>185</v>
      </c>
      <c r="G233" s="10">
        <v>130</v>
      </c>
      <c r="H233" s="10">
        <v>91</v>
      </c>
      <c r="I233" s="10">
        <v>126</v>
      </c>
      <c r="J233" s="10">
        <v>120.5</v>
      </c>
      <c r="K233" s="10">
        <v>216.5</v>
      </c>
      <c r="L233" s="10">
        <v>260.5</v>
      </c>
      <c r="M233" s="10">
        <v>513</v>
      </c>
      <c r="N233" s="10">
        <v>390</v>
      </c>
      <c r="O233" s="10">
        <v>328</v>
      </c>
      <c r="P233" s="12">
        <f t="shared" si="3"/>
        <v>274.29166666666669</v>
      </c>
    </row>
    <row r="234" spans="1:16" ht="15" x14ac:dyDescent="0.2">
      <c r="A234" s="1" t="s">
        <v>47</v>
      </c>
      <c r="B234" s="1">
        <v>10303</v>
      </c>
      <c r="C234" s="1" t="s">
        <v>9</v>
      </c>
      <c r="D234" s="10">
        <v>13.5</v>
      </c>
      <c r="E234" s="10">
        <v>24</v>
      </c>
      <c r="F234" s="10">
        <v>18.75</v>
      </c>
      <c r="G234" s="10">
        <v>12.75</v>
      </c>
      <c r="H234" s="10">
        <v>14</v>
      </c>
      <c r="I234" s="10">
        <v>11</v>
      </c>
      <c r="J234" s="10">
        <v>15.25</v>
      </c>
      <c r="K234" s="10">
        <v>18.75</v>
      </c>
      <c r="L234" s="10">
        <v>17.5</v>
      </c>
      <c r="M234" s="10">
        <v>32</v>
      </c>
      <c r="N234" s="10">
        <v>5.75</v>
      </c>
      <c r="O234" s="10">
        <v>3.25</v>
      </c>
      <c r="P234" s="12">
        <f t="shared" si="3"/>
        <v>15.541666666666666</v>
      </c>
    </row>
    <row r="235" spans="1:16" ht="15" x14ac:dyDescent="0.2">
      <c r="A235" s="1" t="s">
        <v>47</v>
      </c>
      <c r="B235" s="1">
        <v>10401</v>
      </c>
      <c r="C235" s="1" t="s">
        <v>28</v>
      </c>
      <c r="D235" s="10">
        <v>14.5</v>
      </c>
      <c r="E235" s="10">
        <v>10.6</v>
      </c>
      <c r="F235" s="10">
        <v>35.833331999999999</v>
      </c>
      <c r="G235" s="10">
        <v>13.1</v>
      </c>
      <c r="H235" s="10">
        <v>17.599999999999998</v>
      </c>
      <c r="I235" s="10">
        <v>10.8</v>
      </c>
      <c r="J235" s="10">
        <v>3.199999</v>
      </c>
      <c r="K235" s="10">
        <v>1.8666659999999999</v>
      </c>
      <c r="L235" s="10">
        <v>4.8333329999999997</v>
      </c>
      <c r="M235" s="10">
        <v>19.966666</v>
      </c>
      <c r="N235" s="10">
        <v>9.8333319999999986</v>
      </c>
      <c r="O235" s="10">
        <v>22.5</v>
      </c>
      <c r="P235" s="12">
        <f t="shared" si="3"/>
        <v>13.719444000000001</v>
      </c>
    </row>
    <row r="236" spans="1:16" ht="15" x14ac:dyDescent="0.2">
      <c r="A236" s="1" t="s">
        <v>47</v>
      </c>
      <c r="B236" s="1">
        <v>10402</v>
      </c>
      <c r="C236" s="1" t="s">
        <v>10</v>
      </c>
      <c r="D236" s="10">
        <v>173.5</v>
      </c>
      <c r="E236" s="10">
        <v>202.5</v>
      </c>
      <c r="F236" s="10">
        <v>149.5</v>
      </c>
      <c r="G236" s="10">
        <v>137</v>
      </c>
      <c r="H236" s="10">
        <v>188</v>
      </c>
      <c r="I236" s="10">
        <v>101.833333</v>
      </c>
      <c r="J236" s="10">
        <v>158.25</v>
      </c>
      <c r="K236" s="10">
        <v>391.75</v>
      </c>
      <c r="L236" s="10">
        <v>155</v>
      </c>
      <c r="M236" s="10">
        <v>218.5</v>
      </c>
      <c r="N236" s="10">
        <v>205.5</v>
      </c>
      <c r="O236" s="10">
        <v>259.5</v>
      </c>
      <c r="P236" s="12">
        <f t="shared" si="3"/>
        <v>195.06944441666667</v>
      </c>
    </row>
    <row r="237" spans="1:16" ht="15" x14ac:dyDescent="0.2">
      <c r="A237" s="1" t="s">
        <v>47</v>
      </c>
      <c r="B237" s="1">
        <v>10501</v>
      </c>
      <c r="C237" s="1" t="s">
        <v>11</v>
      </c>
      <c r="D237" s="10">
        <v>33.625</v>
      </c>
      <c r="E237" s="10">
        <v>43.5</v>
      </c>
      <c r="F237" s="10">
        <v>161.375</v>
      </c>
      <c r="G237" s="10">
        <v>120.6</v>
      </c>
      <c r="H237" s="10">
        <v>83</v>
      </c>
      <c r="I237" s="10">
        <v>58.291660999999998</v>
      </c>
      <c r="J237" s="10">
        <v>50.666663999999997</v>
      </c>
      <c r="K237" s="10">
        <v>95.333331000000001</v>
      </c>
      <c r="L237" s="10">
        <v>85.833331000000001</v>
      </c>
      <c r="M237" s="10">
        <v>135.49999800000001</v>
      </c>
      <c r="N237" s="10">
        <v>106.99999900000002</v>
      </c>
      <c r="O237" s="10">
        <v>70.833331000000001</v>
      </c>
      <c r="P237" s="12">
        <f t="shared" si="3"/>
        <v>87.129859583333328</v>
      </c>
    </row>
    <row r="238" spans="1:16" ht="15" x14ac:dyDescent="0.2">
      <c r="A238" s="1" t="s">
        <v>47</v>
      </c>
      <c r="B238" s="1">
        <v>20101</v>
      </c>
      <c r="C238" s="1" t="s">
        <v>12</v>
      </c>
      <c r="D238" s="10">
        <v>1226</v>
      </c>
      <c r="E238" s="10">
        <v>1029</v>
      </c>
      <c r="F238" s="10">
        <v>1103</v>
      </c>
      <c r="G238" s="10">
        <v>1179</v>
      </c>
      <c r="H238" s="10">
        <v>1379</v>
      </c>
      <c r="I238" s="10">
        <v>1863.0555549999999</v>
      </c>
      <c r="J238" s="10">
        <v>1031</v>
      </c>
      <c r="K238" s="10">
        <v>2230</v>
      </c>
      <c r="L238" s="10">
        <v>2177</v>
      </c>
      <c r="M238" s="10">
        <v>2036.9999990000001</v>
      </c>
      <c r="N238" s="10">
        <v>1452.8610639999993</v>
      </c>
      <c r="O238" s="10">
        <v>694</v>
      </c>
      <c r="P238" s="12">
        <f t="shared" si="3"/>
        <v>1450.0763848333333</v>
      </c>
    </row>
    <row r="239" spans="1:16" ht="15" x14ac:dyDescent="0.2">
      <c r="A239" s="1" t="s">
        <v>47</v>
      </c>
      <c r="B239" s="1">
        <v>20103</v>
      </c>
      <c r="C239" s="1" t="s">
        <v>29</v>
      </c>
      <c r="D239" s="10">
        <v>26</v>
      </c>
      <c r="E239" s="10">
        <v>11</v>
      </c>
      <c r="F239" s="10">
        <v>4</v>
      </c>
      <c r="G239" s="10">
        <v>3</v>
      </c>
      <c r="H239" s="10">
        <v>43.75</v>
      </c>
      <c r="I239" s="10">
        <v>7.25</v>
      </c>
      <c r="J239" s="10">
        <v>23</v>
      </c>
      <c r="K239" s="10">
        <v>0</v>
      </c>
      <c r="L239" s="10">
        <v>20</v>
      </c>
      <c r="M239" s="10">
        <v>28.5</v>
      </c>
      <c r="N239" s="10">
        <v>49</v>
      </c>
      <c r="O239" s="10">
        <v>5</v>
      </c>
      <c r="P239" s="12">
        <f t="shared" si="3"/>
        <v>18.375</v>
      </c>
    </row>
    <row r="240" spans="1:16" ht="15" x14ac:dyDescent="0.2">
      <c r="A240" s="1" t="s">
        <v>47</v>
      </c>
      <c r="B240" s="1">
        <v>20106</v>
      </c>
      <c r="C240" s="1" t="s">
        <v>30</v>
      </c>
      <c r="D240" s="10">
        <v>164.75</v>
      </c>
      <c r="E240" s="10">
        <v>227.75</v>
      </c>
      <c r="F240" s="10">
        <v>153.125</v>
      </c>
      <c r="G240" s="10">
        <v>315</v>
      </c>
      <c r="H240" s="10">
        <v>390.25</v>
      </c>
      <c r="I240" s="10">
        <v>139</v>
      </c>
      <c r="J240" s="10">
        <v>177.875</v>
      </c>
      <c r="K240" s="10">
        <v>574</v>
      </c>
      <c r="L240" s="10">
        <v>324.125</v>
      </c>
      <c r="M240" s="10">
        <v>445.625</v>
      </c>
      <c r="N240" s="10">
        <v>615.25</v>
      </c>
      <c r="O240" s="10">
        <v>373.5</v>
      </c>
      <c r="P240" s="12">
        <f t="shared" si="3"/>
        <v>325.02083333333331</v>
      </c>
    </row>
    <row r="241" spans="1:16" ht="15" x14ac:dyDescent="0.2">
      <c r="A241" s="1" t="s">
        <v>47</v>
      </c>
      <c r="B241" s="1">
        <v>20107</v>
      </c>
      <c r="C241" s="1" t="s">
        <v>13</v>
      </c>
      <c r="D241" s="10">
        <v>275</v>
      </c>
      <c r="E241" s="10">
        <v>497.625</v>
      </c>
      <c r="F241" s="10">
        <v>330.25</v>
      </c>
      <c r="G241" s="10">
        <v>288.0625</v>
      </c>
      <c r="H241" s="10">
        <v>228</v>
      </c>
      <c r="I241" s="10">
        <v>158</v>
      </c>
      <c r="J241" s="10">
        <v>341</v>
      </c>
      <c r="K241" s="10">
        <v>695</v>
      </c>
      <c r="L241" s="10">
        <v>446</v>
      </c>
      <c r="M241" s="10">
        <v>526.5625</v>
      </c>
      <c r="N241" s="10">
        <v>624</v>
      </c>
      <c r="O241" s="10">
        <v>15</v>
      </c>
      <c r="P241" s="12">
        <f t="shared" si="3"/>
        <v>368.70833333333331</v>
      </c>
    </row>
    <row r="242" spans="1:16" ht="15" x14ac:dyDescent="0.2">
      <c r="A242" s="1" t="s">
        <v>47</v>
      </c>
      <c r="B242" s="1">
        <v>20108</v>
      </c>
      <c r="C242" s="1" t="s">
        <v>14</v>
      </c>
      <c r="D242" s="10">
        <v>4</v>
      </c>
      <c r="E242" s="10">
        <v>0</v>
      </c>
      <c r="F242" s="10">
        <v>3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2">
        <f t="shared" si="3"/>
        <v>0.58333333333333337</v>
      </c>
    </row>
    <row r="243" spans="1:16" ht="15" x14ac:dyDescent="0.2">
      <c r="A243" s="1" t="s">
        <v>47</v>
      </c>
      <c r="B243" s="1">
        <v>20201</v>
      </c>
      <c r="C243" s="1" t="s">
        <v>15</v>
      </c>
      <c r="D243" s="10">
        <v>118.25</v>
      </c>
      <c r="E243" s="10">
        <v>83.75</v>
      </c>
      <c r="F243" s="10">
        <v>50.25</v>
      </c>
      <c r="G243" s="10">
        <v>182.25</v>
      </c>
      <c r="H243" s="10">
        <v>43</v>
      </c>
      <c r="I243" s="10">
        <v>49.5</v>
      </c>
      <c r="J243" s="10">
        <v>174.25</v>
      </c>
      <c r="K243" s="10">
        <v>76.75</v>
      </c>
      <c r="L243" s="10">
        <v>103</v>
      </c>
      <c r="M243" s="10">
        <v>59</v>
      </c>
      <c r="N243" s="10">
        <v>168.25</v>
      </c>
      <c r="O243" s="10">
        <v>60</v>
      </c>
      <c r="P243" s="12">
        <f t="shared" si="3"/>
        <v>97.354166666666671</v>
      </c>
    </row>
    <row r="244" spans="1:16" ht="15" x14ac:dyDescent="0.2">
      <c r="A244" s="1" t="s">
        <v>47</v>
      </c>
      <c r="B244" s="1">
        <v>20202</v>
      </c>
      <c r="C244" s="1" t="s">
        <v>16</v>
      </c>
      <c r="D244" s="10">
        <v>4</v>
      </c>
      <c r="E244" s="10">
        <v>1.5</v>
      </c>
      <c r="F244" s="10">
        <v>62</v>
      </c>
      <c r="G244" s="10">
        <v>22</v>
      </c>
      <c r="H244" s="10">
        <v>11</v>
      </c>
      <c r="I244" s="10">
        <v>4</v>
      </c>
      <c r="J244" s="10">
        <v>15</v>
      </c>
      <c r="K244" s="10">
        <v>13</v>
      </c>
      <c r="L244" s="10">
        <v>30</v>
      </c>
      <c r="M244" s="10">
        <v>34.5</v>
      </c>
      <c r="N244" s="10">
        <v>12</v>
      </c>
      <c r="O244" s="10">
        <v>18</v>
      </c>
      <c r="P244" s="12">
        <f t="shared" si="3"/>
        <v>18.916666666666668</v>
      </c>
    </row>
    <row r="245" spans="1:16" ht="15" x14ac:dyDescent="0.2">
      <c r="A245" s="1" t="s">
        <v>47</v>
      </c>
      <c r="B245" s="1">
        <v>20301</v>
      </c>
      <c r="C245" s="1" t="s">
        <v>31</v>
      </c>
      <c r="D245" s="10">
        <v>2.25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2">
        <f t="shared" si="3"/>
        <v>0.1875</v>
      </c>
    </row>
    <row r="246" spans="1:16" ht="15" x14ac:dyDescent="0.2">
      <c r="A246" s="1" t="s">
        <v>47</v>
      </c>
      <c r="B246" s="1">
        <v>30101</v>
      </c>
      <c r="C246" s="1" t="s">
        <v>32</v>
      </c>
      <c r="D246" s="10">
        <v>20</v>
      </c>
      <c r="E246" s="10">
        <v>1.6666E-2</v>
      </c>
      <c r="F246" s="10">
        <v>15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2">
        <f t="shared" si="3"/>
        <v>2.9180554999999999</v>
      </c>
    </row>
    <row r="247" spans="1:16" ht="15" x14ac:dyDescent="0.2">
      <c r="A247" s="1" t="s">
        <v>47</v>
      </c>
      <c r="B247" s="1">
        <v>30102</v>
      </c>
      <c r="C247" s="1" t="s">
        <v>33</v>
      </c>
      <c r="D247" s="10">
        <v>860.17915700000003</v>
      </c>
      <c r="E247" s="10">
        <v>895.55079000000001</v>
      </c>
      <c r="F247" s="10">
        <v>1170.6666190000001</v>
      </c>
      <c r="G247" s="10">
        <v>1121.5624510000002</v>
      </c>
      <c r="H247" s="10">
        <v>1080.333309000001</v>
      </c>
      <c r="I247" s="10">
        <v>1007.7082860000003</v>
      </c>
      <c r="J247" s="10">
        <v>1572.0207770000009</v>
      </c>
      <c r="K247" s="10">
        <v>1646.3333140000011</v>
      </c>
      <c r="L247" s="10">
        <v>1629.2707800000012</v>
      </c>
      <c r="M247" s="10">
        <v>1540.208284000001</v>
      </c>
      <c r="N247" s="10">
        <v>1114.7708130000008</v>
      </c>
      <c r="O247" s="10">
        <v>1316.3124880000003</v>
      </c>
      <c r="P247" s="12">
        <f t="shared" si="3"/>
        <v>1246.2430890000003</v>
      </c>
    </row>
    <row r="248" spans="1:16" ht="15" x14ac:dyDescent="0.2">
      <c r="A248" s="1" t="s">
        <v>47</v>
      </c>
      <c r="B248" s="1">
        <v>30104</v>
      </c>
      <c r="C248" s="1" t="s">
        <v>34</v>
      </c>
      <c r="D248" s="10">
        <v>580.08333300000004</v>
      </c>
      <c r="E248" s="10">
        <v>541.49999600000001</v>
      </c>
      <c r="F248" s="10">
        <v>404</v>
      </c>
      <c r="G248" s="10">
        <v>499.66666599999996</v>
      </c>
      <c r="H248" s="10">
        <v>647.08333300000004</v>
      </c>
      <c r="I248" s="10">
        <v>715.91662800000006</v>
      </c>
      <c r="J248" s="10">
        <v>912.24994200000071</v>
      </c>
      <c r="K248" s="10">
        <v>1057.916633000001</v>
      </c>
      <c r="L248" s="10">
        <v>993.08333300000004</v>
      </c>
      <c r="M248" s="10">
        <v>333.5</v>
      </c>
      <c r="N248" s="10">
        <v>1452.1666660000001</v>
      </c>
      <c r="O248" s="10">
        <v>506</v>
      </c>
      <c r="P248" s="12">
        <f t="shared" si="3"/>
        <v>720.26387750000015</v>
      </c>
    </row>
    <row r="249" spans="1:16" ht="15" x14ac:dyDescent="0.2">
      <c r="A249" s="1" t="s">
        <v>47</v>
      </c>
      <c r="B249" s="1">
        <v>30106</v>
      </c>
      <c r="C249" s="1" t="s">
        <v>36</v>
      </c>
      <c r="D249" s="10">
        <v>377.75</v>
      </c>
      <c r="E249" s="10">
        <v>363.75</v>
      </c>
      <c r="F249" s="10">
        <v>394.25</v>
      </c>
      <c r="G249" s="10">
        <v>321.25</v>
      </c>
      <c r="H249" s="10">
        <v>282</v>
      </c>
      <c r="I249" s="10">
        <v>323.5</v>
      </c>
      <c r="J249" s="10">
        <v>463</v>
      </c>
      <c r="K249" s="10">
        <v>465</v>
      </c>
      <c r="L249" s="10">
        <v>314.5</v>
      </c>
      <c r="M249" s="10">
        <v>580.75</v>
      </c>
      <c r="N249" s="10">
        <v>914.25</v>
      </c>
      <c r="O249" s="10">
        <v>360</v>
      </c>
      <c r="P249" s="12">
        <f t="shared" si="3"/>
        <v>430</v>
      </c>
    </row>
    <row r="250" spans="1:16" ht="15" x14ac:dyDescent="0.2">
      <c r="A250" s="1" t="s">
        <v>47</v>
      </c>
      <c r="B250" s="1">
        <v>30107</v>
      </c>
      <c r="C250" s="1" t="s">
        <v>37</v>
      </c>
      <c r="D250" s="10">
        <v>590.33323999999982</v>
      </c>
      <c r="E250" s="10">
        <v>426.11110699999989</v>
      </c>
      <c r="F250" s="10">
        <v>103</v>
      </c>
      <c r="G250" s="10">
        <v>288.33332599999983</v>
      </c>
      <c r="H250" s="10">
        <v>1210.5555320000005</v>
      </c>
      <c r="I250" s="10">
        <v>660.33332799999994</v>
      </c>
      <c r="J250" s="10">
        <v>164.22222199999999</v>
      </c>
      <c r="K250" s="10">
        <v>107.55555199999999</v>
      </c>
      <c r="L250" s="10">
        <v>389.88886299999967</v>
      </c>
      <c r="M250" s="10">
        <v>538</v>
      </c>
      <c r="N250" s="10">
        <v>304.77776799999987</v>
      </c>
      <c r="O250" s="10">
        <v>150.33333299999998</v>
      </c>
      <c r="P250" s="12">
        <f t="shared" si="3"/>
        <v>411.12035591666654</v>
      </c>
    </row>
    <row r="251" spans="1:16" ht="15" x14ac:dyDescent="0.2">
      <c r="A251" s="1" t="s">
        <v>47</v>
      </c>
      <c r="B251" s="1">
        <v>30110</v>
      </c>
      <c r="C251" s="1" t="s">
        <v>38</v>
      </c>
      <c r="D251" s="10">
        <v>152.08332100000004</v>
      </c>
      <c r="E251" s="10">
        <v>76.833326</v>
      </c>
      <c r="F251" s="10">
        <v>219.12499799999998</v>
      </c>
      <c r="G251" s="10">
        <v>479.79157100000015</v>
      </c>
      <c r="H251" s="10">
        <v>170.41662200000002</v>
      </c>
      <c r="I251" s="10">
        <v>477.87492399999951</v>
      </c>
      <c r="J251" s="10">
        <v>462.29164599999996</v>
      </c>
      <c r="K251" s="10">
        <v>499.04163100000022</v>
      </c>
      <c r="L251" s="10">
        <v>347.79166300000009</v>
      </c>
      <c r="M251" s="10">
        <v>470.04166500000002</v>
      </c>
      <c r="N251" s="10">
        <v>443.5416330000001</v>
      </c>
      <c r="O251" s="10">
        <v>385.24993000000035</v>
      </c>
      <c r="P251" s="12">
        <f t="shared" si="3"/>
        <v>348.67357750000002</v>
      </c>
    </row>
    <row r="252" spans="1:16" ht="15" x14ac:dyDescent="0.2">
      <c r="A252" s="1" t="s">
        <v>47</v>
      </c>
      <c r="B252" s="1">
        <v>40101</v>
      </c>
      <c r="C252" s="1" t="s">
        <v>39</v>
      </c>
      <c r="D252" s="10">
        <v>5</v>
      </c>
      <c r="E252" s="10">
        <v>12</v>
      </c>
      <c r="F252" s="10">
        <v>4.4000000000000004</v>
      </c>
      <c r="G252" s="10">
        <v>11.3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2">
        <f t="shared" si="3"/>
        <v>2.7250000000000001</v>
      </c>
    </row>
    <row r="253" spans="1:16" ht="15" x14ac:dyDescent="0.2">
      <c r="A253" s="1" t="s">
        <v>47</v>
      </c>
      <c r="B253" s="1">
        <v>40102</v>
      </c>
      <c r="C253" s="1" t="s">
        <v>17</v>
      </c>
      <c r="D253" s="10">
        <v>34.833332999999996</v>
      </c>
      <c r="E253" s="10">
        <v>55.916665999999999</v>
      </c>
      <c r="F253" s="10">
        <v>97.49998800000003</v>
      </c>
      <c r="G253" s="10">
        <v>62.833333000000003</v>
      </c>
      <c r="H253" s="10">
        <v>97.666651999999985</v>
      </c>
      <c r="I253" s="10">
        <v>74.5</v>
      </c>
      <c r="J253" s="10">
        <v>39.5</v>
      </c>
      <c r="K253" s="10">
        <v>101.999999</v>
      </c>
      <c r="L253" s="10">
        <v>156.5</v>
      </c>
      <c r="M253" s="10">
        <v>102.16666600000001</v>
      </c>
      <c r="N253" s="10">
        <v>97.416664999999995</v>
      </c>
      <c r="O253" s="10">
        <v>52.75</v>
      </c>
      <c r="P253" s="12">
        <f t="shared" si="3"/>
        <v>81.131941833333329</v>
      </c>
    </row>
    <row r="254" spans="1:16" ht="15" x14ac:dyDescent="0.2">
      <c r="A254" s="1" t="s">
        <v>47</v>
      </c>
      <c r="B254" s="1">
        <v>40103</v>
      </c>
      <c r="C254" s="1" t="s">
        <v>18</v>
      </c>
      <c r="D254" s="10">
        <v>1.5</v>
      </c>
      <c r="E254" s="10">
        <v>2</v>
      </c>
      <c r="F254" s="10">
        <v>0</v>
      </c>
      <c r="G254" s="10">
        <v>0.5</v>
      </c>
      <c r="H254" s="10">
        <v>5</v>
      </c>
      <c r="I254" s="10">
        <v>0</v>
      </c>
      <c r="J254" s="10">
        <v>0</v>
      </c>
      <c r="K254" s="10">
        <v>0</v>
      </c>
      <c r="L254" s="10">
        <v>1</v>
      </c>
      <c r="M254" s="10">
        <v>7</v>
      </c>
      <c r="N254" s="10">
        <v>0.25</v>
      </c>
      <c r="O254" s="10">
        <v>0</v>
      </c>
      <c r="P254" s="12">
        <f t="shared" si="3"/>
        <v>1.4375</v>
      </c>
    </row>
    <row r="255" spans="1:16" ht="15" x14ac:dyDescent="0.2">
      <c r="A255" s="1" t="s">
        <v>47</v>
      </c>
      <c r="B255" s="1">
        <v>40201</v>
      </c>
      <c r="C255" s="1" t="s">
        <v>40</v>
      </c>
      <c r="D255" s="10">
        <v>0</v>
      </c>
      <c r="E255" s="10">
        <v>0</v>
      </c>
      <c r="F255" s="10">
        <v>0</v>
      </c>
      <c r="G255" s="10">
        <v>0</v>
      </c>
      <c r="H255" s="10">
        <v>2</v>
      </c>
      <c r="I255" s="10">
        <v>3.8</v>
      </c>
      <c r="J255" s="10">
        <v>0</v>
      </c>
      <c r="K255" s="10">
        <v>0</v>
      </c>
      <c r="L255" s="10">
        <v>6</v>
      </c>
      <c r="M255" s="10">
        <v>7.7</v>
      </c>
      <c r="N255" s="10">
        <v>6</v>
      </c>
      <c r="O255" s="10">
        <v>8.1999999999999993</v>
      </c>
      <c r="P255" s="12">
        <f t="shared" si="3"/>
        <v>2.8083333333333336</v>
      </c>
    </row>
    <row r="256" spans="1:16" ht="15" x14ac:dyDescent="0.2">
      <c r="A256" s="1" t="s">
        <v>47</v>
      </c>
      <c r="B256" s="1">
        <v>40202</v>
      </c>
      <c r="C256" s="1" t="s">
        <v>41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0.5</v>
      </c>
      <c r="M256" s="10">
        <v>2</v>
      </c>
      <c r="N256" s="10">
        <v>5</v>
      </c>
      <c r="O256" s="10">
        <v>3</v>
      </c>
      <c r="P256" s="12">
        <f t="shared" si="3"/>
        <v>0.875</v>
      </c>
    </row>
    <row r="257" spans="1:16" ht="15" x14ac:dyDescent="0.2">
      <c r="A257" s="1" t="s">
        <v>48</v>
      </c>
      <c r="B257" s="1">
        <v>10102</v>
      </c>
      <c r="C257" s="1" t="s">
        <v>20</v>
      </c>
      <c r="D257" s="10">
        <v>18.722218999999996</v>
      </c>
      <c r="E257" s="10">
        <v>11</v>
      </c>
      <c r="F257" s="10">
        <v>30.833330000000004</v>
      </c>
      <c r="G257" s="10">
        <v>50</v>
      </c>
      <c r="H257" s="10">
        <v>83.111108000000002</v>
      </c>
      <c r="I257" s="10">
        <v>13</v>
      </c>
      <c r="J257" s="10">
        <v>41</v>
      </c>
      <c r="K257" s="10">
        <v>30</v>
      </c>
      <c r="L257" s="10">
        <v>15</v>
      </c>
      <c r="M257" s="10">
        <v>8</v>
      </c>
      <c r="N257" s="10">
        <v>12</v>
      </c>
      <c r="O257" s="10">
        <v>-28</v>
      </c>
      <c r="P257" s="12">
        <f t="shared" si="3"/>
        <v>23.722221416666667</v>
      </c>
    </row>
    <row r="258" spans="1:16" ht="15" x14ac:dyDescent="0.2">
      <c r="A258" s="1" t="s">
        <v>48</v>
      </c>
      <c r="B258" s="1">
        <v>10103</v>
      </c>
      <c r="C258" s="1" t="s">
        <v>21</v>
      </c>
      <c r="D258" s="10">
        <v>105.03125</v>
      </c>
      <c r="E258" s="10">
        <v>107</v>
      </c>
      <c r="F258" s="10">
        <v>42</v>
      </c>
      <c r="G258" s="10">
        <v>44</v>
      </c>
      <c r="H258" s="10">
        <v>62</v>
      </c>
      <c r="I258" s="10">
        <v>100</v>
      </c>
      <c r="J258" s="10">
        <v>108</v>
      </c>
      <c r="K258" s="10">
        <v>94</v>
      </c>
      <c r="L258" s="10">
        <v>27</v>
      </c>
      <c r="M258" s="10">
        <v>207</v>
      </c>
      <c r="N258" s="10">
        <v>33.78125</v>
      </c>
      <c r="O258" s="10">
        <v>1</v>
      </c>
      <c r="P258" s="12">
        <f t="shared" si="3"/>
        <v>77.567708333333329</v>
      </c>
    </row>
    <row r="259" spans="1:16" ht="15" x14ac:dyDescent="0.2">
      <c r="A259" s="1" t="s">
        <v>48</v>
      </c>
      <c r="B259" s="1">
        <v>10104</v>
      </c>
      <c r="C259" s="1" t="s">
        <v>22</v>
      </c>
      <c r="D259" s="10">
        <v>6688</v>
      </c>
      <c r="E259" s="10">
        <v>7831.1875</v>
      </c>
      <c r="F259" s="10">
        <v>12260.996321999999</v>
      </c>
      <c r="G259" s="10">
        <v>9348.9852919999994</v>
      </c>
      <c r="H259" s="10">
        <v>8144.1838160000016</v>
      </c>
      <c r="I259" s="10">
        <v>9517.8823520000005</v>
      </c>
      <c r="J259" s="10">
        <v>9935.0588229999994</v>
      </c>
      <c r="K259" s="10">
        <v>7906.3492570000008</v>
      </c>
      <c r="L259" s="10">
        <v>9496.1176469999991</v>
      </c>
      <c r="M259" s="10">
        <v>10659.915408999992</v>
      </c>
      <c r="N259" s="10">
        <v>8923.5698130000037</v>
      </c>
      <c r="O259" s="10">
        <v>9189.2352859999974</v>
      </c>
      <c r="P259" s="12">
        <f t="shared" ref="P259:P292" si="4">AVERAGE(D259:O259)</f>
        <v>9158.4567930833346</v>
      </c>
    </row>
    <row r="260" spans="1:16" ht="15" x14ac:dyDescent="0.2">
      <c r="A260" s="1" t="s">
        <v>48</v>
      </c>
      <c r="B260" s="1">
        <v>10106</v>
      </c>
      <c r="C260" s="1" t="s">
        <v>23</v>
      </c>
      <c r="D260" s="10">
        <v>4674.375</v>
      </c>
      <c r="E260" s="10">
        <v>1720.375</v>
      </c>
      <c r="F260" s="10">
        <v>669</v>
      </c>
      <c r="G260" s="10">
        <v>1256.5</v>
      </c>
      <c r="H260" s="10">
        <v>4159.375</v>
      </c>
      <c r="I260" s="10">
        <v>2106.875</v>
      </c>
      <c r="J260" s="10">
        <v>2827.625</v>
      </c>
      <c r="K260" s="10">
        <v>3075.5</v>
      </c>
      <c r="L260" s="10">
        <v>1442</v>
      </c>
      <c r="M260" s="10">
        <v>2376</v>
      </c>
      <c r="N260" s="10">
        <v>1893.5</v>
      </c>
      <c r="O260" s="10">
        <v>4012</v>
      </c>
      <c r="P260" s="12">
        <f t="shared" si="4"/>
        <v>2517.7604166666665</v>
      </c>
    </row>
    <row r="261" spans="1:16" ht="15" x14ac:dyDescent="0.2">
      <c r="A261" s="1" t="s">
        <v>48</v>
      </c>
      <c r="B261" s="1">
        <v>10107</v>
      </c>
      <c r="C261" s="1" t="s">
        <v>2</v>
      </c>
      <c r="D261" s="10">
        <v>201</v>
      </c>
      <c r="E261" s="10">
        <v>233</v>
      </c>
      <c r="F261" s="10">
        <v>559</v>
      </c>
      <c r="G261" s="10">
        <v>454</v>
      </c>
      <c r="H261" s="10">
        <v>305</v>
      </c>
      <c r="I261" s="10">
        <v>358</v>
      </c>
      <c r="J261" s="10">
        <v>386</v>
      </c>
      <c r="K261" s="10">
        <v>329</v>
      </c>
      <c r="L261" s="10">
        <v>458</v>
      </c>
      <c r="M261" s="10">
        <v>497</v>
      </c>
      <c r="N261" s="10">
        <v>298</v>
      </c>
      <c r="O261" s="10">
        <v>1438.5</v>
      </c>
      <c r="P261" s="12">
        <f t="shared" si="4"/>
        <v>459.70833333333331</v>
      </c>
    </row>
    <row r="262" spans="1:16" ht="15" x14ac:dyDescent="0.2">
      <c r="A262" s="1" t="s">
        <v>48</v>
      </c>
      <c r="B262" s="1">
        <v>10108</v>
      </c>
      <c r="C262" s="1" t="s">
        <v>3</v>
      </c>
      <c r="D262" s="10">
        <v>1594</v>
      </c>
      <c r="E262" s="10">
        <v>1462.2915790000018</v>
      </c>
      <c r="F262" s="10">
        <v>1786.4165830000036</v>
      </c>
      <c r="G262" s="10">
        <v>4172</v>
      </c>
      <c r="H262" s="10">
        <v>2182</v>
      </c>
      <c r="I262" s="10">
        <v>1695.2499980000002</v>
      </c>
      <c r="J262" s="10">
        <v>1610.3332560000013</v>
      </c>
      <c r="K262" s="10">
        <v>2067.8748690000025</v>
      </c>
      <c r="L262" s="10">
        <v>4232.1249970000008</v>
      </c>
      <c r="M262" s="10">
        <v>1458</v>
      </c>
      <c r="N262" s="10">
        <v>1803.0416480000008</v>
      </c>
      <c r="O262" s="10">
        <v>1553.9583180000009</v>
      </c>
      <c r="P262" s="12">
        <f t="shared" si="4"/>
        <v>2134.7742706666681</v>
      </c>
    </row>
    <row r="263" spans="1:16" ht="15" x14ac:dyDescent="0.2">
      <c r="A263" s="1" t="s">
        <v>48</v>
      </c>
      <c r="B263" s="1">
        <v>10109</v>
      </c>
      <c r="C263" s="1" t="s">
        <v>24</v>
      </c>
      <c r="D263" s="10">
        <v>705</v>
      </c>
      <c r="E263" s="10">
        <v>714.04159100000038</v>
      </c>
      <c r="F263" s="10">
        <v>771.41658099999995</v>
      </c>
      <c r="G263" s="10">
        <v>2147.5</v>
      </c>
      <c r="H263" s="10">
        <v>543</v>
      </c>
      <c r="I263" s="10">
        <v>1044.1249950000001</v>
      </c>
      <c r="J263" s="10">
        <v>689.33324500000026</v>
      </c>
      <c r="K263" s="10">
        <v>836.95819700000015</v>
      </c>
      <c r="L263" s="10">
        <v>1830.791651</v>
      </c>
      <c r="M263" s="10">
        <v>200</v>
      </c>
      <c r="N263" s="10">
        <v>533</v>
      </c>
      <c r="O263" s="10">
        <v>1649.0416650000002</v>
      </c>
      <c r="P263" s="12">
        <f t="shared" si="4"/>
        <v>972.01732708333338</v>
      </c>
    </row>
    <row r="264" spans="1:16" ht="15" x14ac:dyDescent="0.2">
      <c r="A264" s="1" t="s">
        <v>48</v>
      </c>
      <c r="B264" s="1">
        <v>10110</v>
      </c>
      <c r="C264" s="1" t="s">
        <v>25</v>
      </c>
      <c r="D264" s="10">
        <v>581.83330700000033</v>
      </c>
      <c r="E264" s="10">
        <v>382.66666700000002</v>
      </c>
      <c r="F264" s="10">
        <v>1369</v>
      </c>
      <c r="G264" s="10">
        <v>771</v>
      </c>
      <c r="H264" s="10">
        <v>507.91666200000003</v>
      </c>
      <c r="I264" s="10">
        <v>468.41665999999998</v>
      </c>
      <c r="J264" s="10">
        <v>2357.9166620000005</v>
      </c>
      <c r="K264" s="10">
        <v>555</v>
      </c>
      <c r="L264" s="10">
        <v>347.08329700000002</v>
      </c>
      <c r="M264" s="10">
        <v>817.99996600000065</v>
      </c>
      <c r="N264" s="10">
        <v>1137.083333</v>
      </c>
      <c r="O264" s="10">
        <v>286</v>
      </c>
      <c r="P264" s="12">
        <f t="shared" si="4"/>
        <v>798.49304616666677</v>
      </c>
    </row>
    <row r="265" spans="1:16" ht="15" x14ac:dyDescent="0.2">
      <c r="A265" s="1" t="s">
        <v>48</v>
      </c>
      <c r="B265" s="1">
        <v>10113</v>
      </c>
      <c r="C265" s="1" t="s">
        <v>4</v>
      </c>
      <c r="D265" s="10">
        <v>81</v>
      </c>
      <c r="E265" s="10">
        <v>169.1875</v>
      </c>
      <c r="F265" s="10">
        <v>154.0625</v>
      </c>
      <c r="G265" s="10">
        <v>74.5625</v>
      </c>
      <c r="H265" s="10">
        <v>68.0625</v>
      </c>
      <c r="I265" s="10">
        <v>665.0625</v>
      </c>
      <c r="J265" s="10">
        <v>119.8125</v>
      </c>
      <c r="K265" s="10">
        <v>231.6875</v>
      </c>
      <c r="L265" s="10">
        <v>160.0625</v>
      </c>
      <c r="M265" s="10">
        <v>242.6875</v>
      </c>
      <c r="N265" s="10">
        <v>321.3125</v>
      </c>
      <c r="O265" s="10">
        <v>426.5</v>
      </c>
      <c r="P265" s="12">
        <f t="shared" si="4"/>
        <v>226.16666666666666</v>
      </c>
    </row>
    <row r="266" spans="1:16" ht="15" x14ac:dyDescent="0.2">
      <c r="A266" s="1" t="s">
        <v>48</v>
      </c>
      <c r="B266" s="1">
        <v>10201</v>
      </c>
      <c r="C266" s="1" t="s">
        <v>5</v>
      </c>
      <c r="D266" s="10">
        <v>5</v>
      </c>
      <c r="E266" s="10">
        <v>3</v>
      </c>
      <c r="F266" s="10">
        <v>1</v>
      </c>
      <c r="G266" s="10">
        <v>2</v>
      </c>
      <c r="H266" s="10">
        <v>6</v>
      </c>
      <c r="I266" s="10">
        <v>0</v>
      </c>
      <c r="J266" s="10">
        <v>0</v>
      </c>
      <c r="K266" s="10">
        <v>3</v>
      </c>
      <c r="L266" s="10">
        <v>0</v>
      </c>
      <c r="M266" s="10">
        <v>0</v>
      </c>
      <c r="N266" s="10">
        <v>0</v>
      </c>
      <c r="O266" s="10">
        <v>0</v>
      </c>
      <c r="P266" s="12">
        <f t="shared" si="4"/>
        <v>1.6666666666666667</v>
      </c>
    </row>
    <row r="267" spans="1:16" ht="15" x14ac:dyDescent="0.2">
      <c r="A267" s="1" t="s">
        <v>48</v>
      </c>
      <c r="B267" s="1">
        <v>10203</v>
      </c>
      <c r="C267" s="1" t="s">
        <v>6</v>
      </c>
      <c r="D267" s="10">
        <v>81</v>
      </c>
      <c r="E267" s="10">
        <v>214.5</v>
      </c>
      <c r="F267" s="10">
        <v>123.75</v>
      </c>
      <c r="G267" s="10">
        <v>198.5</v>
      </c>
      <c r="H267" s="10">
        <v>93.5</v>
      </c>
      <c r="I267" s="10">
        <v>198.5</v>
      </c>
      <c r="J267" s="10">
        <v>201.5</v>
      </c>
      <c r="K267" s="10">
        <v>141.75</v>
      </c>
      <c r="L267" s="10">
        <v>188.749999</v>
      </c>
      <c r="M267" s="10">
        <v>447.83333299999998</v>
      </c>
      <c r="N267" s="10">
        <v>345.5</v>
      </c>
      <c r="O267" s="10">
        <v>545.5</v>
      </c>
      <c r="P267" s="12">
        <f t="shared" si="4"/>
        <v>231.71527766666668</v>
      </c>
    </row>
    <row r="268" spans="1:16" ht="15" x14ac:dyDescent="0.2">
      <c r="A268" s="1" t="s">
        <v>48</v>
      </c>
      <c r="B268" s="1">
        <v>10204</v>
      </c>
      <c r="C268" s="1" t="s">
        <v>7</v>
      </c>
      <c r="D268" s="10">
        <v>0</v>
      </c>
      <c r="E268" s="10">
        <v>0</v>
      </c>
      <c r="F268" s="10">
        <v>-1</v>
      </c>
      <c r="G268" s="10">
        <v>-0.33333299999999999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7.6666660000000002</v>
      </c>
      <c r="O268" s="10">
        <v>79.666665999999992</v>
      </c>
      <c r="P268" s="12">
        <f t="shared" si="4"/>
        <v>7.1666665833333321</v>
      </c>
    </row>
    <row r="269" spans="1:16" ht="15" x14ac:dyDescent="0.2">
      <c r="A269" s="1" t="s">
        <v>48</v>
      </c>
      <c r="B269" s="1">
        <v>10205</v>
      </c>
      <c r="C269" s="1" t="s">
        <v>26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21</v>
      </c>
      <c r="O269" s="10">
        <v>3</v>
      </c>
      <c r="P269" s="12">
        <f t="shared" si="4"/>
        <v>2</v>
      </c>
    </row>
    <row r="270" spans="1:16" ht="15" x14ac:dyDescent="0.2">
      <c r="A270" s="1" t="s">
        <v>48</v>
      </c>
      <c r="B270" s="1">
        <v>10206</v>
      </c>
      <c r="C270" s="1" t="s">
        <v>8</v>
      </c>
      <c r="D270" s="10">
        <v>636</v>
      </c>
      <c r="E270" s="10">
        <v>477.5</v>
      </c>
      <c r="F270" s="10">
        <v>249</v>
      </c>
      <c r="G270" s="10">
        <v>182.5</v>
      </c>
      <c r="H270" s="10">
        <v>86.5</v>
      </c>
      <c r="I270" s="10">
        <v>173</v>
      </c>
      <c r="J270" s="10">
        <v>116</v>
      </c>
      <c r="K270" s="10">
        <v>240</v>
      </c>
      <c r="L270" s="10">
        <v>299.5</v>
      </c>
      <c r="M270" s="10">
        <v>364.5</v>
      </c>
      <c r="N270" s="10">
        <v>668</v>
      </c>
      <c r="O270" s="10">
        <v>559</v>
      </c>
      <c r="P270" s="12">
        <f t="shared" si="4"/>
        <v>337.625</v>
      </c>
    </row>
    <row r="271" spans="1:16" ht="15" x14ac:dyDescent="0.2">
      <c r="A271" s="1" t="s">
        <v>48</v>
      </c>
      <c r="B271" s="1">
        <v>10303</v>
      </c>
      <c r="C271" s="1" t="s">
        <v>9</v>
      </c>
      <c r="D271" s="10">
        <v>25.25</v>
      </c>
      <c r="E271" s="10">
        <v>21</v>
      </c>
      <c r="F271" s="10">
        <v>26.5</v>
      </c>
      <c r="G271" s="10">
        <v>24.5</v>
      </c>
      <c r="H271" s="10">
        <v>12.5</v>
      </c>
      <c r="I271" s="10">
        <v>29.75</v>
      </c>
      <c r="J271" s="10">
        <v>30</v>
      </c>
      <c r="K271" s="10">
        <v>16.25</v>
      </c>
      <c r="L271" s="10">
        <v>24.25</v>
      </c>
      <c r="M271" s="10">
        <v>57</v>
      </c>
      <c r="N271" s="10">
        <v>14.5</v>
      </c>
      <c r="O271" s="10">
        <v>8</v>
      </c>
      <c r="P271" s="12">
        <f t="shared" si="4"/>
        <v>24.125</v>
      </c>
    </row>
    <row r="272" spans="1:16" ht="15" x14ac:dyDescent="0.2">
      <c r="A272" s="1" t="s">
        <v>48</v>
      </c>
      <c r="B272" s="1">
        <v>10401</v>
      </c>
      <c r="C272" s="1" t="s">
        <v>28</v>
      </c>
      <c r="D272" s="10">
        <v>23</v>
      </c>
      <c r="E272" s="10">
        <v>24.4</v>
      </c>
      <c r="F272" s="10">
        <v>85.299999</v>
      </c>
      <c r="G272" s="10">
        <v>29.833331999999999</v>
      </c>
      <c r="H272" s="10">
        <v>8.5</v>
      </c>
      <c r="I272" s="10">
        <v>26.299999</v>
      </c>
      <c r="J272" s="10">
        <v>3.8666659999999999</v>
      </c>
      <c r="K272" s="10">
        <v>18.699998999999998</v>
      </c>
      <c r="L272" s="10">
        <v>19.600000000000001</v>
      </c>
      <c r="M272" s="10">
        <v>45.999997</v>
      </c>
      <c r="N272" s="10">
        <v>33.166664999999995</v>
      </c>
      <c r="O272" s="10">
        <v>17</v>
      </c>
      <c r="P272" s="12">
        <f t="shared" si="4"/>
        <v>27.972221416666667</v>
      </c>
    </row>
    <row r="273" spans="1:16" ht="15" x14ac:dyDescent="0.2">
      <c r="A273" s="1" t="s">
        <v>48</v>
      </c>
      <c r="B273" s="1">
        <v>10402</v>
      </c>
      <c r="C273" s="1" t="s">
        <v>10</v>
      </c>
      <c r="D273" s="10">
        <v>283.5</v>
      </c>
      <c r="E273" s="10">
        <v>214.5</v>
      </c>
      <c r="F273" s="10">
        <v>378</v>
      </c>
      <c r="G273" s="10">
        <v>188</v>
      </c>
      <c r="H273" s="10">
        <v>221.999999</v>
      </c>
      <c r="I273" s="10">
        <v>199.25</v>
      </c>
      <c r="J273" s="10">
        <v>194.5</v>
      </c>
      <c r="K273" s="10">
        <v>693.5</v>
      </c>
      <c r="L273" s="10">
        <v>320</v>
      </c>
      <c r="M273" s="10">
        <v>241.25</v>
      </c>
      <c r="N273" s="10">
        <v>224.5</v>
      </c>
      <c r="O273" s="10">
        <v>411.5</v>
      </c>
      <c r="P273" s="12">
        <f t="shared" si="4"/>
        <v>297.54166658333332</v>
      </c>
    </row>
    <row r="274" spans="1:16" ht="15" x14ac:dyDescent="0.2">
      <c r="A274" s="1" t="s">
        <v>48</v>
      </c>
      <c r="B274" s="1">
        <v>10501</v>
      </c>
      <c r="C274" s="1" t="s">
        <v>11</v>
      </c>
      <c r="D274" s="10">
        <v>47.375</v>
      </c>
      <c r="E274" s="10">
        <v>53.75</v>
      </c>
      <c r="F274" s="10">
        <v>316.125</v>
      </c>
      <c r="G274" s="10">
        <v>203</v>
      </c>
      <c r="H274" s="10">
        <v>92</v>
      </c>
      <c r="I274" s="10">
        <v>86.249972000000042</v>
      </c>
      <c r="J274" s="10">
        <v>43.25</v>
      </c>
      <c r="K274" s="10">
        <v>79.166665999999992</v>
      </c>
      <c r="L274" s="10">
        <v>103.99999600000002</v>
      </c>
      <c r="M274" s="10">
        <v>138.166663</v>
      </c>
      <c r="N274" s="10">
        <v>254.66666599999999</v>
      </c>
      <c r="O274" s="10">
        <v>69.624998999999988</v>
      </c>
      <c r="P274" s="12">
        <f t="shared" si="4"/>
        <v>123.94791350000001</v>
      </c>
    </row>
    <row r="275" spans="1:16" ht="15" x14ac:dyDescent="0.2">
      <c r="A275" s="1" t="s">
        <v>48</v>
      </c>
      <c r="B275" s="1">
        <v>20101</v>
      </c>
      <c r="C275" s="1" t="s">
        <v>12</v>
      </c>
      <c r="D275" s="10">
        <v>266.05555399999997</v>
      </c>
      <c r="E275" s="10">
        <v>354</v>
      </c>
      <c r="F275" s="10">
        <v>403</v>
      </c>
      <c r="G275" s="10">
        <v>300</v>
      </c>
      <c r="H275" s="10">
        <v>339.61111099999999</v>
      </c>
      <c r="I275" s="10">
        <v>448</v>
      </c>
      <c r="J275" s="10">
        <v>417</v>
      </c>
      <c r="K275" s="10">
        <v>599.77777700000001</v>
      </c>
      <c r="L275" s="10">
        <v>488</v>
      </c>
      <c r="M275" s="10">
        <v>614.08333300000004</v>
      </c>
      <c r="N275" s="10">
        <v>661.33330200000034</v>
      </c>
      <c r="O275" s="10">
        <v>213</v>
      </c>
      <c r="P275" s="12">
        <f t="shared" si="4"/>
        <v>425.32175641666669</v>
      </c>
    </row>
    <row r="276" spans="1:16" ht="15" x14ac:dyDescent="0.2">
      <c r="A276" s="1" t="s">
        <v>48</v>
      </c>
      <c r="B276" s="1">
        <v>20103</v>
      </c>
      <c r="C276" s="1" t="s">
        <v>29</v>
      </c>
      <c r="D276" s="10">
        <v>19</v>
      </c>
      <c r="E276" s="10">
        <v>5</v>
      </c>
      <c r="F276" s="10">
        <v>41</v>
      </c>
      <c r="G276" s="10">
        <v>20</v>
      </c>
      <c r="H276" s="10">
        <v>12</v>
      </c>
      <c r="I276" s="10">
        <v>1</v>
      </c>
      <c r="J276" s="10">
        <v>10</v>
      </c>
      <c r="K276" s="10">
        <v>5</v>
      </c>
      <c r="L276" s="10">
        <v>22</v>
      </c>
      <c r="M276" s="10">
        <v>38</v>
      </c>
      <c r="N276" s="10">
        <v>47</v>
      </c>
      <c r="O276" s="10">
        <v>11</v>
      </c>
      <c r="P276" s="12">
        <f t="shared" si="4"/>
        <v>19.25</v>
      </c>
    </row>
    <row r="277" spans="1:16" ht="15" x14ac:dyDescent="0.2">
      <c r="A277" s="1" t="s">
        <v>48</v>
      </c>
      <c r="B277" s="1">
        <v>20106</v>
      </c>
      <c r="C277" s="1" t="s">
        <v>30</v>
      </c>
      <c r="D277" s="10">
        <v>64.75</v>
      </c>
      <c r="E277" s="10">
        <v>129</v>
      </c>
      <c r="F277" s="10">
        <v>185</v>
      </c>
      <c r="G277" s="10">
        <v>178</v>
      </c>
      <c r="H277" s="10">
        <v>85.625</v>
      </c>
      <c r="I277" s="10">
        <v>54</v>
      </c>
      <c r="J277" s="10">
        <v>89</v>
      </c>
      <c r="K277" s="10">
        <v>290.625</v>
      </c>
      <c r="L277" s="10">
        <v>109.25</v>
      </c>
      <c r="M277" s="10">
        <v>450.25</v>
      </c>
      <c r="N277" s="10">
        <v>446</v>
      </c>
      <c r="O277" s="10">
        <v>243</v>
      </c>
      <c r="P277" s="12">
        <f t="shared" si="4"/>
        <v>193.70833333333334</v>
      </c>
    </row>
    <row r="278" spans="1:16" ht="15" x14ac:dyDescent="0.2">
      <c r="A278" s="1" t="s">
        <v>48</v>
      </c>
      <c r="B278" s="1">
        <v>20107</v>
      </c>
      <c r="C278" s="1" t="s">
        <v>13</v>
      </c>
      <c r="D278" s="10">
        <v>102</v>
      </c>
      <c r="E278" s="10">
        <v>37.4375</v>
      </c>
      <c r="F278" s="10">
        <v>30.5</v>
      </c>
      <c r="G278" s="10">
        <v>74</v>
      </c>
      <c r="H278" s="10">
        <v>49</v>
      </c>
      <c r="I278" s="10">
        <v>6</v>
      </c>
      <c r="J278" s="10">
        <v>35</v>
      </c>
      <c r="K278" s="10">
        <v>70</v>
      </c>
      <c r="L278" s="10">
        <v>40</v>
      </c>
      <c r="M278" s="10">
        <v>370.0625</v>
      </c>
      <c r="N278" s="10">
        <v>252</v>
      </c>
      <c r="O278" s="10">
        <v>26.9375</v>
      </c>
      <c r="P278" s="12">
        <f t="shared" si="4"/>
        <v>91.078125</v>
      </c>
    </row>
    <row r="279" spans="1:16" ht="15" x14ac:dyDescent="0.2">
      <c r="A279" s="1" t="s">
        <v>48</v>
      </c>
      <c r="B279" s="1">
        <v>20108</v>
      </c>
      <c r="C279" s="1" t="s">
        <v>14</v>
      </c>
      <c r="D279" s="10">
        <v>0</v>
      </c>
      <c r="E279" s="10">
        <v>11</v>
      </c>
      <c r="F279" s="10">
        <v>3</v>
      </c>
      <c r="G279" s="10">
        <v>10</v>
      </c>
      <c r="H279" s="10">
        <v>0</v>
      </c>
      <c r="I279" s="10">
        <v>0</v>
      </c>
      <c r="J279" s="10">
        <v>0</v>
      </c>
      <c r="K279" s="10">
        <v>1</v>
      </c>
      <c r="L279" s="10">
        <v>0</v>
      </c>
      <c r="M279" s="10">
        <v>0</v>
      </c>
      <c r="N279" s="10">
        <v>0</v>
      </c>
      <c r="O279" s="10">
        <v>2</v>
      </c>
      <c r="P279" s="12">
        <f t="shared" si="4"/>
        <v>2.25</v>
      </c>
    </row>
    <row r="280" spans="1:16" ht="15" x14ac:dyDescent="0.2">
      <c r="A280" s="1" t="s">
        <v>48</v>
      </c>
      <c r="B280" s="1">
        <v>20201</v>
      </c>
      <c r="C280" s="1" t="s">
        <v>15</v>
      </c>
      <c r="D280" s="10">
        <v>152</v>
      </c>
      <c r="E280" s="10">
        <v>56.75</v>
      </c>
      <c r="F280" s="10">
        <v>44.25</v>
      </c>
      <c r="G280" s="10">
        <v>162.5</v>
      </c>
      <c r="H280" s="10">
        <v>55.25</v>
      </c>
      <c r="I280" s="10">
        <v>21.5</v>
      </c>
      <c r="J280" s="10">
        <v>114.5</v>
      </c>
      <c r="K280" s="10">
        <v>74</v>
      </c>
      <c r="L280" s="10">
        <v>84</v>
      </c>
      <c r="M280" s="10">
        <v>53.5</v>
      </c>
      <c r="N280" s="10">
        <v>186</v>
      </c>
      <c r="O280" s="10">
        <v>71.5</v>
      </c>
      <c r="P280" s="12">
        <f t="shared" si="4"/>
        <v>89.645833333333329</v>
      </c>
    </row>
    <row r="281" spans="1:16" ht="15" x14ac:dyDescent="0.2">
      <c r="A281" s="1" t="s">
        <v>48</v>
      </c>
      <c r="B281" s="1">
        <v>20202</v>
      </c>
      <c r="C281" s="1" t="s">
        <v>16</v>
      </c>
      <c r="D281" s="10">
        <v>2.5</v>
      </c>
      <c r="E281" s="10">
        <v>0</v>
      </c>
      <c r="F281" s="10">
        <v>108</v>
      </c>
      <c r="G281" s="10">
        <v>21</v>
      </c>
      <c r="H281" s="10">
        <v>4</v>
      </c>
      <c r="I281" s="10">
        <v>2</v>
      </c>
      <c r="J281" s="10">
        <v>27</v>
      </c>
      <c r="K281" s="10">
        <v>3</v>
      </c>
      <c r="L281" s="10">
        <v>86</v>
      </c>
      <c r="M281" s="10">
        <v>19.5</v>
      </c>
      <c r="N281" s="10">
        <v>27.5</v>
      </c>
      <c r="O281" s="10">
        <v>43</v>
      </c>
      <c r="P281" s="12">
        <f t="shared" si="4"/>
        <v>28.625</v>
      </c>
    </row>
    <row r="282" spans="1:16" ht="15" x14ac:dyDescent="0.2">
      <c r="A282" s="1" t="s">
        <v>48</v>
      </c>
      <c r="B282" s="1">
        <v>30102</v>
      </c>
      <c r="C282" s="1" t="s">
        <v>33</v>
      </c>
      <c r="D282" s="10">
        <v>2051.8808219999996</v>
      </c>
      <c r="E282" s="10">
        <v>1484.2707980000007</v>
      </c>
      <c r="F282" s="10">
        <v>1873.2083060000002</v>
      </c>
      <c r="G282" s="10">
        <v>2224.1666450000016</v>
      </c>
      <c r="H282" s="10">
        <v>2139.9999900000007</v>
      </c>
      <c r="I282" s="10">
        <v>1970.5624520000019</v>
      </c>
      <c r="J282" s="10">
        <v>2486.2574460000028</v>
      </c>
      <c r="K282" s="10">
        <v>2835.3333220000009</v>
      </c>
      <c r="L282" s="10">
        <v>2860.2499580000026</v>
      </c>
      <c r="M282" s="10">
        <v>2846.3957660000042</v>
      </c>
      <c r="N282" s="10">
        <v>2426.2291480000017</v>
      </c>
      <c r="O282" s="10">
        <v>2167.3958260000009</v>
      </c>
      <c r="P282" s="12">
        <f t="shared" si="4"/>
        <v>2280.4958732500018</v>
      </c>
    </row>
    <row r="283" spans="1:16" ht="15" x14ac:dyDescent="0.2">
      <c r="A283" s="1" t="s">
        <v>48</v>
      </c>
      <c r="B283" s="1">
        <v>30104</v>
      </c>
      <c r="C283" s="1" t="s">
        <v>34</v>
      </c>
      <c r="D283" s="10">
        <v>1027.1666660000001</v>
      </c>
      <c r="E283" s="10">
        <v>789.99999300000013</v>
      </c>
      <c r="F283" s="10">
        <v>818.499999</v>
      </c>
      <c r="G283" s="10">
        <v>917.49998400000004</v>
      </c>
      <c r="H283" s="10">
        <v>874</v>
      </c>
      <c r="I283" s="10">
        <v>1234.5832960000016</v>
      </c>
      <c r="J283" s="10">
        <v>1351.4999520000015</v>
      </c>
      <c r="K283" s="10">
        <v>2063.0832910000022</v>
      </c>
      <c r="L283" s="10">
        <v>1414.083333</v>
      </c>
      <c r="M283" s="10">
        <v>678</v>
      </c>
      <c r="N283" s="10">
        <v>1989.4166620000003</v>
      </c>
      <c r="O283" s="10">
        <v>557.33333100000004</v>
      </c>
      <c r="P283" s="12">
        <f t="shared" si="4"/>
        <v>1142.9305422500004</v>
      </c>
    </row>
    <row r="284" spans="1:16" ht="15" x14ac:dyDescent="0.2">
      <c r="A284" s="1" t="s">
        <v>48</v>
      </c>
      <c r="B284" s="1">
        <v>30105</v>
      </c>
      <c r="C284" s="1" t="s">
        <v>35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3</v>
      </c>
      <c r="J284" s="10">
        <v>1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2">
        <f t="shared" si="4"/>
        <v>0.33333333333333331</v>
      </c>
    </row>
    <row r="285" spans="1:16" ht="15" x14ac:dyDescent="0.2">
      <c r="A285" s="1" t="s">
        <v>48</v>
      </c>
      <c r="B285" s="1">
        <v>30106</v>
      </c>
      <c r="C285" s="1" t="s">
        <v>36</v>
      </c>
      <c r="D285" s="10">
        <v>617</v>
      </c>
      <c r="E285" s="10">
        <v>535.5</v>
      </c>
      <c r="F285" s="10">
        <v>864.25</v>
      </c>
      <c r="G285" s="10">
        <v>444.75</v>
      </c>
      <c r="H285" s="10">
        <v>482</v>
      </c>
      <c r="I285" s="10">
        <v>707.5</v>
      </c>
      <c r="J285" s="10">
        <v>813</v>
      </c>
      <c r="K285" s="10">
        <v>704.75</v>
      </c>
      <c r="L285" s="10">
        <v>429</v>
      </c>
      <c r="M285" s="10">
        <v>993</v>
      </c>
      <c r="N285" s="10">
        <v>1637.5</v>
      </c>
      <c r="O285" s="10">
        <v>400.25</v>
      </c>
      <c r="P285" s="12">
        <f t="shared" si="4"/>
        <v>719.04166666666663</v>
      </c>
    </row>
    <row r="286" spans="1:16" ht="15" x14ac:dyDescent="0.2">
      <c r="A286" s="1" t="s">
        <v>48</v>
      </c>
      <c r="B286" s="1">
        <v>30107</v>
      </c>
      <c r="C286" s="1" t="s">
        <v>37</v>
      </c>
      <c r="D286" s="10">
        <v>1115.3332730000011</v>
      </c>
      <c r="E286" s="10">
        <v>830.44443699999999</v>
      </c>
      <c r="F286" s="10">
        <v>214</v>
      </c>
      <c r="G286" s="10">
        <v>422.6666559999997</v>
      </c>
      <c r="H286" s="10">
        <v>1669.8888739999998</v>
      </c>
      <c r="I286" s="10">
        <v>1403.1111059999998</v>
      </c>
      <c r="J286" s="10">
        <v>198.666664</v>
      </c>
      <c r="K286" s="10">
        <v>205.77776999999998</v>
      </c>
      <c r="L286" s="10">
        <v>809.11107900000206</v>
      </c>
      <c r="M286" s="10">
        <v>1079.9999990000001</v>
      </c>
      <c r="N286" s="10">
        <v>412.11109299999987</v>
      </c>
      <c r="O286" s="10">
        <v>246.44444300000001</v>
      </c>
      <c r="P286" s="12">
        <f t="shared" si="4"/>
        <v>717.29628283333352</v>
      </c>
    </row>
    <row r="287" spans="1:16" ht="15" x14ac:dyDescent="0.2">
      <c r="A287" s="1" t="s">
        <v>48</v>
      </c>
      <c r="B287" s="1">
        <v>30110</v>
      </c>
      <c r="C287" s="1" t="s">
        <v>38</v>
      </c>
      <c r="D287" s="10">
        <v>255.208303</v>
      </c>
      <c r="E287" s="10">
        <v>272.24997700000006</v>
      </c>
      <c r="F287" s="10">
        <v>435.74999799999995</v>
      </c>
      <c r="G287" s="10">
        <v>719.1665760000003</v>
      </c>
      <c r="H287" s="10">
        <v>480.54160400000029</v>
      </c>
      <c r="I287" s="10">
        <v>725.45823500000063</v>
      </c>
      <c r="J287" s="10">
        <v>857.24996299999964</v>
      </c>
      <c r="K287" s="10">
        <v>843.37496499999975</v>
      </c>
      <c r="L287" s="10">
        <v>615.87499799999989</v>
      </c>
      <c r="M287" s="10">
        <v>837.45832899999994</v>
      </c>
      <c r="N287" s="10">
        <v>768.33327200000019</v>
      </c>
      <c r="O287" s="10">
        <v>622.6249210000002</v>
      </c>
      <c r="P287" s="12">
        <f t="shared" si="4"/>
        <v>619.44092841666679</v>
      </c>
    </row>
    <row r="288" spans="1:16" ht="15" x14ac:dyDescent="0.2">
      <c r="A288" s="1" t="s">
        <v>48</v>
      </c>
      <c r="B288" s="1">
        <v>40101</v>
      </c>
      <c r="C288" s="1" t="s">
        <v>39</v>
      </c>
      <c r="D288" s="10">
        <v>9</v>
      </c>
      <c r="E288" s="10">
        <v>15.099999999999998</v>
      </c>
      <c r="F288" s="10">
        <v>6.6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2">
        <f t="shared" si="4"/>
        <v>2.5583333333333331</v>
      </c>
    </row>
    <row r="289" spans="1:16" ht="15" x14ac:dyDescent="0.2">
      <c r="A289" s="1" t="s">
        <v>48</v>
      </c>
      <c r="B289" s="1">
        <v>40102</v>
      </c>
      <c r="C289" s="1" t="s">
        <v>17</v>
      </c>
      <c r="D289" s="10">
        <v>61</v>
      </c>
      <c r="E289" s="10">
        <v>109.86666599999998</v>
      </c>
      <c r="F289" s="10">
        <v>116.73332500000002</v>
      </c>
      <c r="G289" s="10">
        <v>80.716666000000004</v>
      </c>
      <c r="H289" s="10">
        <v>132.833316</v>
      </c>
      <c r="I289" s="10">
        <v>119.5</v>
      </c>
      <c r="J289" s="10">
        <v>86</v>
      </c>
      <c r="K289" s="10">
        <v>89.416665999999992</v>
      </c>
      <c r="L289" s="10">
        <v>128.24999800000001</v>
      </c>
      <c r="M289" s="10">
        <v>102.5</v>
      </c>
      <c r="N289" s="10">
        <v>135.58333299999998</v>
      </c>
      <c r="O289" s="10">
        <v>55.999997999999998</v>
      </c>
      <c r="P289" s="12">
        <f t="shared" si="4"/>
        <v>101.53333066666666</v>
      </c>
    </row>
    <row r="290" spans="1:16" ht="15" x14ac:dyDescent="0.2">
      <c r="A290" s="1" t="s">
        <v>48</v>
      </c>
      <c r="B290" s="1">
        <v>40103</v>
      </c>
      <c r="C290" s="1" t="s">
        <v>18</v>
      </c>
      <c r="D290" s="10">
        <v>4</v>
      </c>
      <c r="E290" s="10">
        <v>0.25</v>
      </c>
      <c r="F290" s="10">
        <v>4</v>
      </c>
      <c r="G290" s="10">
        <v>1.5</v>
      </c>
      <c r="H290" s="10">
        <v>4</v>
      </c>
      <c r="I290" s="10">
        <v>0</v>
      </c>
      <c r="J290" s="10">
        <v>3</v>
      </c>
      <c r="K290" s="10">
        <v>0</v>
      </c>
      <c r="L290" s="10">
        <v>0</v>
      </c>
      <c r="M290" s="10">
        <v>5</v>
      </c>
      <c r="N290" s="10">
        <v>6</v>
      </c>
      <c r="O290" s="10">
        <v>3</v>
      </c>
      <c r="P290" s="12">
        <f t="shared" si="4"/>
        <v>2.5625</v>
      </c>
    </row>
    <row r="291" spans="1:16" ht="15" x14ac:dyDescent="0.2">
      <c r="A291" s="1" t="s">
        <v>48</v>
      </c>
      <c r="B291" s="1">
        <v>40201</v>
      </c>
      <c r="C291" s="1" t="s">
        <v>40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5</v>
      </c>
      <c r="K291" s="10">
        <v>11.600000000000001</v>
      </c>
      <c r="L291" s="10">
        <v>3.2</v>
      </c>
      <c r="M291" s="10">
        <v>12.5</v>
      </c>
      <c r="N291" s="10">
        <v>15</v>
      </c>
      <c r="O291" s="10">
        <v>14</v>
      </c>
      <c r="P291" s="12">
        <f t="shared" si="4"/>
        <v>5.1083333333333334</v>
      </c>
    </row>
    <row r="292" spans="1:16" ht="15" x14ac:dyDescent="0.2">
      <c r="A292" s="1" t="s">
        <v>48</v>
      </c>
      <c r="B292" s="1">
        <v>40202</v>
      </c>
      <c r="C292" s="1" t="s">
        <v>41</v>
      </c>
      <c r="D292" s="10">
        <v>0</v>
      </c>
      <c r="E292" s="10">
        <v>0</v>
      </c>
      <c r="F292" s="10">
        <v>0</v>
      </c>
      <c r="G292" s="10">
        <v>0</v>
      </c>
      <c r="H292" s="10">
        <v>0.1</v>
      </c>
      <c r="I292" s="10">
        <v>0</v>
      </c>
      <c r="J292" s="10">
        <v>0</v>
      </c>
      <c r="K292" s="10">
        <v>0.6</v>
      </c>
      <c r="L292" s="10">
        <v>0</v>
      </c>
      <c r="M292" s="10">
        <v>0</v>
      </c>
      <c r="N292" s="10">
        <v>0</v>
      </c>
      <c r="O292" s="10">
        <v>0</v>
      </c>
      <c r="P292" s="12">
        <f t="shared" si="4"/>
        <v>5.8333333333333327E-2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2"/>
  <sheetViews>
    <sheetView rightToLeft="1" workbookViewId="0">
      <selection activeCell="D3" sqref="D3"/>
    </sheetView>
  </sheetViews>
  <sheetFormatPr defaultRowHeight="14.25" x14ac:dyDescent="0.2"/>
  <cols>
    <col min="1" max="1" width="16.375" customWidth="1"/>
    <col min="2" max="2" width="5.625" customWidth="1"/>
    <col min="3" max="3" width="14.25" customWidth="1"/>
    <col min="4" max="82" width="9" customWidth="1"/>
    <col min="83" max="83" width="19.125" customWidth="1"/>
    <col min="84" max="84" width="18.125" customWidth="1"/>
    <col min="85" max="85" width="23" customWidth="1"/>
    <col min="86" max="86" width="22" customWidth="1"/>
    <col min="87" max="87" width="20.125" customWidth="1"/>
    <col min="88" max="88" width="23.125" customWidth="1"/>
    <col min="89" max="89" width="17.25" customWidth="1"/>
    <col min="90" max="93" width="16.125" customWidth="1"/>
    <col min="94" max="94" width="17.125" customWidth="1"/>
    <col min="95" max="95" width="16" customWidth="1"/>
    <col min="96" max="96" width="17.625" customWidth="1"/>
    <col min="97" max="97" width="16.5" customWidth="1"/>
    <col min="98" max="98" width="22" customWidth="1"/>
    <col min="99" max="99" width="18.125" customWidth="1"/>
    <col min="100" max="100" width="17.5" customWidth="1"/>
    <col min="101" max="101" width="16.375" customWidth="1"/>
    <col min="102" max="102" width="19.125" customWidth="1"/>
    <col min="103" max="103" width="21.875" customWidth="1"/>
    <col min="104" max="105" width="15.625" customWidth="1"/>
    <col min="106" max="106" width="20.625" customWidth="1"/>
    <col min="107" max="107" width="15.75" customWidth="1"/>
    <col min="108" max="108" width="15.25" customWidth="1"/>
    <col min="109" max="109" width="17.5" customWidth="1"/>
    <col min="110" max="110" width="20.125" customWidth="1"/>
    <col min="111" max="111" width="13.875" customWidth="1"/>
    <col min="112" max="112" width="15" customWidth="1"/>
    <col min="113" max="113" width="17.875" customWidth="1"/>
    <col min="114" max="114" width="18.5" customWidth="1"/>
    <col min="115" max="115" width="21.375" customWidth="1"/>
    <col min="116" max="116" width="19.25" customWidth="1"/>
    <col min="117" max="117" width="23.875" customWidth="1"/>
    <col min="118" max="118" width="24.875" customWidth="1"/>
    <col min="119" max="119" width="21.625" customWidth="1"/>
    <col min="120" max="120" width="22.75" customWidth="1"/>
    <col min="121" max="121" width="22.75" bestFit="1" customWidth="1"/>
    <col min="122" max="122" width="23.25" bestFit="1" customWidth="1"/>
    <col min="123" max="123" width="17.625" customWidth="1"/>
    <col min="124" max="124" width="17.625" bestFit="1" customWidth="1"/>
    <col min="125" max="125" width="22.125" bestFit="1" customWidth="1"/>
    <col min="126" max="126" width="23.25" bestFit="1" customWidth="1"/>
    <col min="127" max="127" width="19.125" customWidth="1"/>
    <col min="128" max="128" width="19.125" bestFit="1" customWidth="1"/>
    <col min="129" max="129" width="22.125" bestFit="1" customWidth="1"/>
    <col min="130" max="130" width="23.25" bestFit="1" customWidth="1"/>
    <col min="131" max="132" width="21.875" bestFit="1" customWidth="1"/>
    <col min="133" max="133" width="22.125" customWidth="1"/>
    <col min="134" max="134" width="23.25" bestFit="1" customWidth="1"/>
    <col min="135" max="136" width="17.625" bestFit="1" customWidth="1"/>
    <col min="137" max="137" width="22.125" bestFit="1" customWidth="1"/>
    <col min="138" max="138" width="23.25" bestFit="1" customWidth="1"/>
    <col min="139" max="140" width="17.625" bestFit="1" customWidth="1"/>
    <col min="141" max="141" width="22.125" bestFit="1" customWidth="1"/>
    <col min="142" max="142" width="23.25" bestFit="1" customWidth="1"/>
    <col min="143" max="144" width="20.625" bestFit="1" customWidth="1"/>
    <col min="145" max="145" width="22.125" bestFit="1" customWidth="1"/>
    <col min="146" max="146" width="23.25" bestFit="1" customWidth="1"/>
    <col min="147" max="148" width="17.625" bestFit="1" customWidth="1"/>
    <col min="149" max="149" width="22.125" bestFit="1" customWidth="1"/>
    <col min="150" max="150" width="23.25" bestFit="1" customWidth="1"/>
    <col min="151" max="152" width="17.625" bestFit="1" customWidth="1"/>
    <col min="153" max="153" width="22.125" bestFit="1" customWidth="1"/>
    <col min="154" max="154" width="23.25" bestFit="1" customWidth="1"/>
    <col min="155" max="155" width="17.625" customWidth="1"/>
    <col min="156" max="156" width="17.625" bestFit="1" customWidth="1"/>
    <col min="157" max="157" width="22.125" bestFit="1" customWidth="1"/>
    <col min="158" max="158" width="23.25" bestFit="1" customWidth="1"/>
    <col min="159" max="160" width="20.125" bestFit="1" customWidth="1"/>
    <col min="161" max="161" width="22.125" bestFit="1" customWidth="1"/>
    <col min="162" max="162" width="23.25" bestFit="1" customWidth="1"/>
    <col min="163" max="163" width="17.625" customWidth="1"/>
    <col min="164" max="164" width="17.625" bestFit="1" customWidth="1"/>
    <col min="165" max="165" width="22.125" bestFit="1" customWidth="1"/>
    <col min="166" max="166" width="23.25" bestFit="1" customWidth="1"/>
    <col min="167" max="168" width="17.625" bestFit="1" customWidth="1"/>
    <col min="169" max="169" width="22.125" bestFit="1" customWidth="1"/>
    <col min="170" max="170" width="23.25" bestFit="1" customWidth="1"/>
    <col min="171" max="172" width="17.875" bestFit="1" customWidth="1"/>
    <col min="173" max="173" width="22" bestFit="1" customWidth="1"/>
    <col min="174" max="174" width="23.125" bestFit="1" customWidth="1"/>
    <col min="175" max="176" width="18.5" bestFit="1" customWidth="1"/>
    <col min="177" max="177" width="22.125" bestFit="1" customWidth="1"/>
    <col min="178" max="178" width="23.25" bestFit="1" customWidth="1"/>
    <col min="179" max="180" width="21.375" bestFit="1" customWidth="1"/>
    <col min="181" max="181" width="22.125" bestFit="1" customWidth="1"/>
    <col min="182" max="182" width="23.25" bestFit="1" customWidth="1"/>
    <col min="183" max="184" width="19.25" bestFit="1" customWidth="1"/>
    <col min="185" max="185" width="22.125" bestFit="1" customWidth="1"/>
    <col min="186" max="186" width="23.25" bestFit="1" customWidth="1"/>
    <col min="187" max="188" width="23.875" bestFit="1" customWidth="1"/>
    <col min="189" max="189" width="22.125" bestFit="1" customWidth="1"/>
    <col min="190" max="190" width="23.25" bestFit="1" customWidth="1"/>
    <col min="191" max="192" width="24.875" bestFit="1" customWidth="1"/>
    <col min="193" max="193" width="22.125" customWidth="1"/>
    <col min="194" max="194" width="23.25" bestFit="1" customWidth="1"/>
    <col min="195" max="195" width="21.625" bestFit="1" customWidth="1"/>
    <col min="196" max="196" width="22.75" bestFit="1" customWidth="1"/>
  </cols>
  <sheetData>
    <row r="1" spans="1:82" x14ac:dyDescent="0.2">
      <c r="D1">
        <f>+E1</f>
        <v>10102</v>
      </c>
      <c r="E1" s="13">
        <v>10102</v>
      </c>
      <c r="F1">
        <f>+G1</f>
        <v>10103</v>
      </c>
      <c r="G1" s="13">
        <v>10103</v>
      </c>
      <c r="H1">
        <f>+I1</f>
        <v>10104</v>
      </c>
      <c r="I1" s="13">
        <v>10104</v>
      </c>
      <c r="J1">
        <f>+K1</f>
        <v>10106</v>
      </c>
      <c r="K1" s="13">
        <v>10106</v>
      </c>
      <c r="L1">
        <f>+M1</f>
        <v>10107</v>
      </c>
      <c r="M1" s="13">
        <v>10107</v>
      </c>
      <c r="N1">
        <f>+O1</f>
        <v>10108</v>
      </c>
      <c r="O1" s="13">
        <v>10108</v>
      </c>
      <c r="P1">
        <f>+Q1</f>
        <v>10109</v>
      </c>
      <c r="Q1" s="13">
        <v>10109</v>
      </c>
      <c r="R1">
        <f>+S1</f>
        <v>10110</v>
      </c>
      <c r="S1" s="13">
        <v>10110</v>
      </c>
      <c r="T1">
        <f>+U1</f>
        <v>10113</v>
      </c>
      <c r="U1" s="13">
        <v>10113</v>
      </c>
      <c r="V1">
        <f>+W1</f>
        <v>10201</v>
      </c>
      <c r="W1" s="13">
        <v>10201</v>
      </c>
      <c r="X1">
        <f>+Y1</f>
        <v>10203</v>
      </c>
      <c r="Y1" s="13">
        <v>10203</v>
      </c>
      <c r="Z1">
        <f>+AA1</f>
        <v>10204</v>
      </c>
      <c r="AA1" s="13">
        <v>10204</v>
      </c>
      <c r="AB1">
        <f>+AC1</f>
        <v>10205</v>
      </c>
      <c r="AC1" s="13">
        <v>10205</v>
      </c>
      <c r="AD1">
        <f>+AE1</f>
        <v>10206</v>
      </c>
      <c r="AE1" s="13">
        <v>10206</v>
      </c>
      <c r="AF1">
        <f>+AG1</f>
        <v>10301</v>
      </c>
      <c r="AG1" s="13">
        <v>10301</v>
      </c>
      <c r="AH1">
        <f>+AI1</f>
        <v>10303</v>
      </c>
      <c r="AI1" s="13">
        <v>10303</v>
      </c>
      <c r="AJ1">
        <f>+AK1</f>
        <v>10401</v>
      </c>
      <c r="AK1" s="13">
        <v>10401</v>
      </c>
      <c r="AL1">
        <f>+AM1</f>
        <v>10402</v>
      </c>
      <c r="AM1" s="13">
        <v>10402</v>
      </c>
      <c r="AN1">
        <f>+AO1</f>
        <v>10501</v>
      </c>
      <c r="AO1" s="13">
        <v>10501</v>
      </c>
      <c r="AP1">
        <f>+AQ1</f>
        <v>20101</v>
      </c>
      <c r="AQ1" s="13">
        <v>20101</v>
      </c>
      <c r="AR1">
        <f>+AS1</f>
        <v>20103</v>
      </c>
      <c r="AS1" s="13">
        <v>20103</v>
      </c>
      <c r="AT1">
        <f>+AU1</f>
        <v>20106</v>
      </c>
      <c r="AU1" s="13">
        <v>20106</v>
      </c>
      <c r="AV1">
        <f>+AW1</f>
        <v>20107</v>
      </c>
      <c r="AW1" s="13">
        <v>20107</v>
      </c>
      <c r="AX1">
        <f>+AY1</f>
        <v>20108</v>
      </c>
      <c r="AY1" s="13">
        <v>20108</v>
      </c>
      <c r="AZ1">
        <f>+BA1</f>
        <v>20201</v>
      </c>
      <c r="BA1" s="13">
        <v>20201</v>
      </c>
      <c r="BB1">
        <f>+BC1</f>
        <v>20202</v>
      </c>
      <c r="BC1" s="13">
        <v>20202</v>
      </c>
      <c r="BD1">
        <f>+BE1</f>
        <v>20301</v>
      </c>
      <c r="BE1" s="13">
        <v>20301</v>
      </c>
      <c r="BF1">
        <f>+BG1</f>
        <v>30101</v>
      </c>
      <c r="BG1" s="13">
        <v>30101</v>
      </c>
      <c r="BH1">
        <f>+BI1</f>
        <v>30102</v>
      </c>
      <c r="BI1" s="13">
        <v>30102</v>
      </c>
      <c r="BJ1">
        <f>+BK1</f>
        <v>30104</v>
      </c>
      <c r="BK1" s="13">
        <v>30104</v>
      </c>
      <c r="BL1">
        <f>+BM1</f>
        <v>30105</v>
      </c>
      <c r="BM1" s="13">
        <v>30105</v>
      </c>
      <c r="BN1">
        <f>+BO1</f>
        <v>30106</v>
      </c>
      <c r="BO1" s="13">
        <v>30106</v>
      </c>
      <c r="BP1">
        <f>+BQ1</f>
        <v>30107</v>
      </c>
      <c r="BQ1" s="13">
        <v>30107</v>
      </c>
      <c r="BR1">
        <f>+BS1</f>
        <v>30110</v>
      </c>
      <c r="BS1" s="13">
        <v>30110</v>
      </c>
      <c r="BT1">
        <f>+BU1</f>
        <v>40101</v>
      </c>
      <c r="BU1" s="13">
        <v>40101</v>
      </c>
      <c r="BV1">
        <f>+BW1</f>
        <v>40102</v>
      </c>
      <c r="BW1" s="13">
        <v>40102</v>
      </c>
      <c r="BX1">
        <f>+BY1</f>
        <v>40103</v>
      </c>
      <c r="BY1" s="13">
        <v>40103</v>
      </c>
      <c r="BZ1">
        <f>+CA1</f>
        <v>40201</v>
      </c>
      <c r="CA1" s="13">
        <v>40201</v>
      </c>
      <c r="CB1">
        <f>+CC1</f>
        <v>40202</v>
      </c>
      <c r="CC1" s="13">
        <v>40202</v>
      </c>
    </row>
    <row r="2" spans="1:82" s="17" customFormat="1" ht="49.5" customHeight="1" x14ac:dyDescent="0.2">
      <c r="A2" s="16" t="s">
        <v>94</v>
      </c>
      <c r="B2" s="16" t="s">
        <v>93</v>
      </c>
      <c r="C2" s="16" t="s">
        <v>52</v>
      </c>
      <c r="D2" s="17" t="str">
        <f>+E2</f>
        <v>Persil-H.S-65gm*36p</v>
      </c>
      <c r="E2" s="18" t="s">
        <v>20</v>
      </c>
      <c r="F2" s="17" t="str">
        <f>+G2</f>
        <v>Persil-H.S-90gm*32p</v>
      </c>
      <c r="G2" s="18" t="s">
        <v>21</v>
      </c>
      <c r="H2" s="17" t="str">
        <f>+I2</f>
        <v>Persil-H.S-160gm*16p</v>
      </c>
      <c r="I2" s="18" t="s">
        <v>22</v>
      </c>
      <c r="J2" s="17" t="str">
        <f>+K2</f>
        <v>Persil-H.S-750gm*8p</v>
      </c>
      <c r="K2" s="18" t="s">
        <v>23</v>
      </c>
      <c r="L2" s="17" t="str">
        <f>+M2</f>
        <v>Persil-H.S-1.7kg*4p</v>
      </c>
      <c r="M2" s="18" t="s">
        <v>2</v>
      </c>
      <c r="N2" s="17" t="str">
        <f>+O2</f>
        <v>Persil Gel HS 110g X 24p</v>
      </c>
      <c r="O2" s="18" t="s">
        <v>3</v>
      </c>
      <c r="P2" s="17" t="str">
        <f>+Q2</f>
        <v>Persil-Gel Black-90g*24</v>
      </c>
      <c r="Q2" s="18" t="s">
        <v>24</v>
      </c>
      <c r="R2" s="17" t="str">
        <f>+S2</f>
        <v>Persil-H.S-220gm*14p</v>
      </c>
      <c r="S2" s="18" t="s">
        <v>25</v>
      </c>
      <c r="T2" s="17" t="str">
        <f>+U2</f>
        <v>Persil Gel HS 170g X 16p</v>
      </c>
      <c r="U2" s="18" t="s">
        <v>4</v>
      </c>
      <c r="V2" s="17" t="str">
        <f>+W2</f>
        <v>Persil-P.P-1kg*12p</v>
      </c>
      <c r="W2" s="18" t="s">
        <v>5</v>
      </c>
      <c r="X2" s="17" t="str">
        <f>+Y2</f>
        <v>Persil-P.P-3kg*4p</v>
      </c>
      <c r="Y2" s="18" t="s">
        <v>6</v>
      </c>
      <c r="Z2" s="17" t="str">
        <f>+AA2</f>
        <v>Persil-P.P-4kg*3p</v>
      </c>
      <c r="AA2" s="18" t="s">
        <v>7</v>
      </c>
      <c r="AB2" s="17" t="str">
        <f>+AC2</f>
        <v>Persil-P.P-6kg*2p</v>
      </c>
      <c r="AC2" s="18" t="s">
        <v>26</v>
      </c>
      <c r="AD2" s="17" t="str">
        <f>+AE2</f>
        <v>Persil-P.P-8kg*2p</v>
      </c>
      <c r="AE2" s="18" t="s">
        <v>8</v>
      </c>
      <c r="AF2" s="17" t="str">
        <f>+AG2</f>
        <v>Persil-Clr-1kg*12p</v>
      </c>
      <c r="AG2" s="18" t="s">
        <v>27</v>
      </c>
      <c r="AH2" s="17" t="str">
        <f>+AI2</f>
        <v>Persil-Clr-3kg*4p</v>
      </c>
      <c r="AI2" s="18" t="s">
        <v>9</v>
      </c>
      <c r="AJ2" s="17" t="str">
        <f>+AK2</f>
        <v>Persil-Gel-1kg*10p</v>
      </c>
      <c r="AK2" s="18" t="s">
        <v>28</v>
      </c>
      <c r="AL2" s="17" t="str">
        <f>+AM2</f>
        <v>Persil-Gel-3kg*6p</v>
      </c>
      <c r="AM2" s="18" t="s">
        <v>10</v>
      </c>
      <c r="AN2" s="17" t="str">
        <f>+AO2</f>
        <v>Persil-Gel Black-1kg*10</v>
      </c>
      <c r="AO2" s="18" t="s">
        <v>11</v>
      </c>
      <c r="AP2" s="17" t="str">
        <f>+AQ2</f>
        <v>X.Tra-HS-90gm*36p</v>
      </c>
      <c r="AQ2" s="18" t="s">
        <v>12</v>
      </c>
      <c r="AR2" s="17" t="str">
        <f>+AS2</f>
        <v>X.Tra-HS-1.4km*4p</v>
      </c>
      <c r="AS2" s="18" t="s">
        <v>29</v>
      </c>
      <c r="AT2" s="17" t="str">
        <f>+AU2</f>
        <v>X.Tra-HS-1.km*4p</v>
      </c>
      <c r="AU2" s="18" t="s">
        <v>30</v>
      </c>
      <c r="AV2" s="17" t="str">
        <f>+AW2</f>
        <v>X.Tra-HS-170gm*16p</v>
      </c>
      <c r="AW2" s="18" t="s">
        <v>13</v>
      </c>
      <c r="AX2" s="17" t="str">
        <f>+AY2</f>
        <v>X.Tra-HS Gel-90gm*36p</v>
      </c>
      <c r="AY2" s="18" t="s">
        <v>14</v>
      </c>
      <c r="AZ2" s="17" t="str">
        <f>+BA2</f>
        <v>X.Tra-LS-3km*4p</v>
      </c>
      <c r="BA2" s="18" t="s">
        <v>15</v>
      </c>
      <c r="BB2" s="17" t="str">
        <f>+BC2</f>
        <v>X.Tra-LS-7km*2p</v>
      </c>
      <c r="BC2" s="18" t="s">
        <v>16</v>
      </c>
      <c r="BD2" s="17" t="str">
        <f>+BE2</f>
        <v>X-Tra-L.S GEL 3km*4p</v>
      </c>
      <c r="BE2" s="18" t="s">
        <v>31</v>
      </c>
      <c r="BF2" s="17" t="str">
        <f>+BG2</f>
        <v>Pril-LQ25gm*60p</v>
      </c>
      <c r="BG2" s="18" t="s">
        <v>32</v>
      </c>
      <c r="BH2" s="17" t="str">
        <f>+BI2</f>
        <v>Pril-LQ-55m*48p</v>
      </c>
      <c r="BI2" s="18" t="s">
        <v>33</v>
      </c>
      <c r="BJ2" s="17" t="str">
        <f>+BK2</f>
        <v>Pril-LQ-675gm*12p</v>
      </c>
      <c r="BK2" s="18" t="s">
        <v>34</v>
      </c>
      <c r="BL2" s="17" t="str">
        <f>+BM2</f>
        <v>Pril-Palsm-675gm*12p</v>
      </c>
      <c r="BM2" s="18" t="s">
        <v>35</v>
      </c>
      <c r="BN2" s="17" t="str">
        <f>+BO2</f>
        <v>Pril-Lq-3km*4p</v>
      </c>
      <c r="BO2" s="18" t="s">
        <v>36</v>
      </c>
      <c r="BP2" s="17" t="str">
        <f>+BQ2</f>
        <v>Pril-LQ-1.25kgm</v>
      </c>
      <c r="BQ2" s="18" t="s">
        <v>37</v>
      </c>
      <c r="BR2" s="17" t="str">
        <f>+BS2</f>
        <v>Pril - LQ -100gm*24</v>
      </c>
      <c r="BS2" s="18" t="s">
        <v>38</v>
      </c>
      <c r="BT2" s="17" t="str">
        <f>+BU2</f>
        <v>Genral-lq-50gm*36p</v>
      </c>
      <c r="BU2" s="18" t="s">
        <v>39</v>
      </c>
      <c r="BV2" s="17" t="str">
        <f>+BW2</f>
        <v>General-Lq-700gm*12p</v>
      </c>
      <c r="BW2" s="18" t="s">
        <v>17</v>
      </c>
      <c r="BX2" s="17" t="str">
        <f>+BY2</f>
        <v>General-Lq-3kgm*4p</v>
      </c>
      <c r="BY2" s="18" t="s">
        <v>18</v>
      </c>
      <c r="BZ2" s="17" t="str">
        <f>+CA2</f>
        <v>General-GTWC-50gm*10p</v>
      </c>
      <c r="CA2" s="18" t="s">
        <v>40</v>
      </c>
      <c r="CB2" s="17" t="str">
        <f>+CC2</f>
        <v>General-GTWC-750gm*10p</v>
      </c>
      <c r="CC2" s="18" t="s">
        <v>41</v>
      </c>
    </row>
    <row r="3" spans="1:82" x14ac:dyDescent="0.2">
      <c r="A3" t="s">
        <v>19</v>
      </c>
      <c r="B3">
        <v>53</v>
      </c>
      <c r="C3" t="s">
        <v>53</v>
      </c>
      <c r="D3" s="15">
        <f>+E3/$E$42</f>
        <v>0.25844004656577413</v>
      </c>
      <c r="E3" s="14">
        <v>444</v>
      </c>
      <c r="F3" s="15">
        <f>+G3/$G$42</f>
        <v>0</v>
      </c>
      <c r="G3" s="14">
        <v>0</v>
      </c>
      <c r="H3" s="15">
        <f>+I3/$I$42</f>
        <v>0.11438145490009753</v>
      </c>
      <c r="I3" s="14">
        <v>13722</v>
      </c>
      <c r="J3" s="15">
        <f>+K3/$K$42</f>
        <v>0.1231078365706631</v>
      </c>
      <c r="K3" s="14">
        <v>4595</v>
      </c>
      <c r="L3" s="15">
        <f>+M3/$M$42</f>
        <v>8.8623507228158385E-2</v>
      </c>
      <c r="M3" s="14">
        <v>564</v>
      </c>
      <c r="N3" s="15">
        <f>+O3/$O$42</f>
        <v>2.5458774877229258E-2</v>
      </c>
      <c r="O3" s="14">
        <v>394</v>
      </c>
      <c r="P3" s="15">
        <f>+Q3/$Q$42</f>
        <v>2.5692225772097975E-2</v>
      </c>
      <c r="Q3" s="14">
        <v>193</v>
      </c>
      <c r="R3" s="15">
        <f>+S3/$S$42</f>
        <v>8.2107947301317472E-2</v>
      </c>
      <c r="S3" s="14">
        <v>966</v>
      </c>
      <c r="T3" s="15">
        <f>+U3/$U$42</f>
        <v>1.5721772272510721E-2</v>
      </c>
      <c r="U3" s="14">
        <v>33</v>
      </c>
      <c r="V3" s="15">
        <f>+W3/$W$42</f>
        <v>0</v>
      </c>
      <c r="W3" s="14">
        <v>0</v>
      </c>
      <c r="X3" s="15">
        <f>+Y3/$Y$42</f>
        <v>6.2885802469135804E-2</v>
      </c>
      <c r="Y3" s="14">
        <v>163</v>
      </c>
      <c r="Z3" s="15">
        <f>+AA3/$AA$42</f>
        <v>0</v>
      </c>
      <c r="AA3" s="14">
        <v>0</v>
      </c>
      <c r="AB3" s="15">
        <f>+AC3/$AC$42</f>
        <v>0</v>
      </c>
      <c r="AC3" s="14">
        <v>0</v>
      </c>
      <c r="AD3" s="15">
        <f>+AE3/$AE$42</f>
        <v>3.0396174863387977E-2</v>
      </c>
      <c r="AE3" s="14">
        <v>89</v>
      </c>
      <c r="AF3" s="15">
        <f>+AG3/$AG$42</f>
        <v>0</v>
      </c>
      <c r="AG3" s="14">
        <v>0</v>
      </c>
      <c r="AH3" s="15">
        <f>+AI3/$AI$42</f>
        <v>1.6129032258064516E-2</v>
      </c>
      <c r="AI3" s="14">
        <v>3</v>
      </c>
      <c r="AJ3" s="15">
        <f>+AK3/$AK$42</f>
        <v>1.3953488372093023E-2</v>
      </c>
      <c r="AK3" s="14">
        <v>3</v>
      </c>
      <c r="AL3" s="15">
        <f>+AM3/$AM$42</f>
        <v>1.8188567186340016E-2</v>
      </c>
      <c r="AM3" s="14">
        <v>49</v>
      </c>
      <c r="AN3" s="15">
        <f>+AO3/$AO$42</f>
        <v>1.1472275334608031E-2</v>
      </c>
      <c r="AO3" s="14">
        <v>12</v>
      </c>
      <c r="AP3" s="15">
        <f>+AQ3/$AQ$42</f>
        <v>0.16547011504195139</v>
      </c>
      <c r="AQ3" s="14">
        <v>1913</v>
      </c>
      <c r="AR3" s="15">
        <f>+AS3/$AS$42</f>
        <v>7.0895522388059698E-2</v>
      </c>
      <c r="AS3" s="14">
        <v>19</v>
      </c>
      <c r="AT3" s="15">
        <f>+AU3/$AU$42</f>
        <v>5.3000779423226813E-2</v>
      </c>
      <c r="AU3" s="14">
        <v>136</v>
      </c>
      <c r="AV3" s="15">
        <f>+AW3/$AW$42</f>
        <v>4.0369088811995385E-2</v>
      </c>
      <c r="AW3" s="14">
        <v>70</v>
      </c>
      <c r="AX3" s="15">
        <f>+AY3/$AY$42</f>
        <v>0</v>
      </c>
      <c r="AY3" s="14">
        <v>0</v>
      </c>
      <c r="AZ3" s="15">
        <f>+BA3/$BA$42</f>
        <v>2.524271844660194E-2</v>
      </c>
      <c r="BA3" s="14">
        <v>26</v>
      </c>
      <c r="BB3" s="15">
        <f>+BC3/$BC$42</f>
        <v>2.2813688212927757E-2</v>
      </c>
      <c r="BC3" s="14">
        <v>6</v>
      </c>
      <c r="BD3" s="15">
        <f>IFERROR((BE3/$BE$42),0)</f>
        <v>0</v>
      </c>
      <c r="BE3" s="14">
        <v>0</v>
      </c>
      <c r="BF3" s="15">
        <f>IFERROR((BG3/$BG$42),0)</f>
        <v>0</v>
      </c>
      <c r="BG3" s="14">
        <v>0</v>
      </c>
      <c r="BH3" s="15">
        <f>+BI3/$BI$42</f>
        <v>9.4374820625657704E-2</v>
      </c>
      <c r="BI3" s="14">
        <v>1973</v>
      </c>
      <c r="BJ3" s="15">
        <f>+BK3/$BK$42</f>
        <v>9.0586788220823389E-2</v>
      </c>
      <c r="BK3" s="14">
        <v>1252</v>
      </c>
      <c r="BL3" s="15">
        <f>+BM3/$BM$42</f>
        <v>0</v>
      </c>
      <c r="BM3" s="14">
        <v>0</v>
      </c>
      <c r="BN3" s="15">
        <f>+BO3/$BO$42</f>
        <v>5.9319651391622152E-2</v>
      </c>
      <c r="BO3" s="14">
        <v>422</v>
      </c>
      <c r="BP3" s="15">
        <f>+BQ3/$BQ$42</f>
        <v>2.2424017790956263E-2</v>
      </c>
      <c r="BQ3" s="14">
        <v>121</v>
      </c>
      <c r="BR3" s="15">
        <f>+BS3/$BS$42</f>
        <v>3.3734134936539747E-2</v>
      </c>
      <c r="BS3" s="14">
        <v>202</v>
      </c>
      <c r="BT3" s="15">
        <f>+BU3/$BU$42</f>
        <v>0</v>
      </c>
      <c r="BU3" s="14">
        <v>0</v>
      </c>
      <c r="BV3" s="15">
        <f>+BW3/$BW$42</f>
        <v>1.8218623481781375E-2</v>
      </c>
      <c r="BW3" s="14">
        <v>18</v>
      </c>
      <c r="BX3" s="15">
        <f>+BY3/$BY$42</f>
        <v>0</v>
      </c>
      <c r="BY3" s="14">
        <v>0</v>
      </c>
      <c r="BZ3" s="15">
        <f>+CA3/$CA$42</f>
        <v>0</v>
      </c>
      <c r="CA3" s="14">
        <v>0</v>
      </c>
      <c r="CB3" s="15">
        <f>+CC3/$CC$42</f>
        <v>0</v>
      </c>
      <c r="CC3" s="14">
        <v>0</v>
      </c>
      <c r="CD3">
        <f>+CC3+CA3+BY3+BW3+BU3+BS3+BQ3+BO3+BM3+BK3+BI3+BG3+BE3+BC3+BA3+AY3+AW3+AU3+AS3+AQ3+AO3+AM3+AK3+AI3+AE3+AG3+AC3+AA3+Y3+W3+U3+S3+Q3+O3+M3+K3+I3+G3+E3</f>
        <v>27388</v>
      </c>
    </row>
    <row r="4" spans="1:82" x14ac:dyDescent="0.2">
      <c r="A4" t="s">
        <v>19</v>
      </c>
      <c r="B4">
        <v>57</v>
      </c>
      <c r="C4" t="s">
        <v>54</v>
      </c>
      <c r="D4" s="15">
        <f t="shared" ref="D4:D41" si="0">+E4/$E$42</f>
        <v>0.12572759022118743</v>
      </c>
      <c r="E4" s="14">
        <v>216</v>
      </c>
      <c r="F4" s="15">
        <f t="shared" ref="F4:F41" si="1">+G4/$G$42</f>
        <v>0</v>
      </c>
      <c r="G4" s="14">
        <v>0</v>
      </c>
      <c r="H4" s="15">
        <f t="shared" ref="H4:H41" si="2">+I4/$I$42</f>
        <v>0.10613752115165004</v>
      </c>
      <c r="I4" s="14">
        <v>12733</v>
      </c>
      <c r="J4" s="15">
        <f t="shared" ref="J4:J41" si="3">+K4/$K$42</f>
        <v>0.10328198258539853</v>
      </c>
      <c r="K4" s="14">
        <v>3855</v>
      </c>
      <c r="L4" s="15">
        <f t="shared" ref="L4:L41" si="4">+M4/$M$42</f>
        <v>4.4468887492143304E-2</v>
      </c>
      <c r="M4" s="14">
        <v>283</v>
      </c>
      <c r="N4" s="15">
        <f t="shared" ref="N4:N41" si="5">+O4/$O$42</f>
        <v>2.9788058929956059E-2</v>
      </c>
      <c r="O4" s="14">
        <v>461</v>
      </c>
      <c r="P4" s="15">
        <f t="shared" ref="P4:P41" si="6">+Q4/$Q$42</f>
        <v>2.2763578274760384E-2</v>
      </c>
      <c r="Q4" s="14">
        <v>171</v>
      </c>
      <c r="R4" s="15">
        <f t="shared" ref="R4:R41" si="7">+S4/$S$42</f>
        <v>0.11908202294942627</v>
      </c>
      <c r="S4" s="14">
        <v>1401</v>
      </c>
      <c r="T4" s="15">
        <f t="shared" ref="T4:T41" si="8">+U4/$U$42</f>
        <v>4.2401143401619816E-2</v>
      </c>
      <c r="U4" s="14">
        <v>89</v>
      </c>
      <c r="V4" s="15">
        <f t="shared" ref="V4:V41" si="9">+W4/$W$42</f>
        <v>0</v>
      </c>
      <c r="W4" s="14">
        <v>0</v>
      </c>
      <c r="X4" s="15">
        <f t="shared" ref="X4:X41" si="10">+Y4/$Y$42</f>
        <v>2.6234567901234566E-2</v>
      </c>
      <c r="Y4" s="14">
        <v>68</v>
      </c>
      <c r="Z4" s="15">
        <f t="shared" ref="Z4:Z41" si="11">+AA4/$AA$42</f>
        <v>0</v>
      </c>
      <c r="AA4" s="14">
        <v>0</v>
      </c>
      <c r="AB4" s="15">
        <f t="shared" ref="AB4:AB41" si="12">+AC4/$AC$42</f>
        <v>0</v>
      </c>
      <c r="AC4" s="14">
        <v>0</v>
      </c>
      <c r="AD4" s="15">
        <f t="shared" ref="AD4:AD41" si="13">+AE4/$AE$42</f>
        <v>1.8101092896174863E-2</v>
      </c>
      <c r="AE4" s="14">
        <v>53</v>
      </c>
      <c r="AF4" s="15">
        <f t="shared" ref="AF4:AF41" si="14">+AG4/$AG$42</f>
        <v>0</v>
      </c>
      <c r="AG4" s="14">
        <v>0</v>
      </c>
      <c r="AH4" s="15">
        <f t="shared" ref="AH4:AH41" si="15">+AI4/$AI$42</f>
        <v>1.6129032258064516E-2</v>
      </c>
      <c r="AI4" s="14">
        <v>3</v>
      </c>
      <c r="AJ4" s="15">
        <f t="shared" ref="AJ4:AJ41" si="16">+AK4/$AK$42</f>
        <v>1.8604651162790697E-2</v>
      </c>
      <c r="AK4" s="14">
        <v>4</v>
      </c>
      <c r="AL4" s="15">
        <f t="shared" ref="AL4:AL41" si="17">+AM4/$AM$42</f>
        <v>7.4239049740163323E-3</v>
      </c>
      <c r="AM4" s="14">
        <v>20</v>
      </c>
      <c r="AN4" s="15">
        <f t="shared" ref="AN4:AN41" si="18">+AO4/$AO$42</f>
        <v>1.338432122370937E-2</v>
      </c>
      <c r="AO4" s="14">
        <v>14</v>
      </c>
      <c r="AP4" s="15">
        <f t="shared" ref="AP4:AP41" si="19">+AQ4/$AQ$42</f>
        <v>0.22696998529538967</v>
      </c>
      <c r="AQ4" s="14">
        <v>2624</v>
      </c>
      <c r="AR4" s="15">
        <f t="shared" ref="AR4:AR41" si="20">+AS4/$AS$42</f>
        <v>3.7313432835820892E-2</v>
      </c>
      <c r="AS4" s="14">
        <v>10</v>
      </c>
      <c r="AT4" s="15">
        <f t="shared" ref="AT4:AT41" si="21">+AU4/$AU$42</f>
        <v>0.12431800467653936</v>
      </c>
      <c r="AU4" s="14">
        <v>319</v>
      </c>
      <c r="AV4" s="15">
        <f t="shared" ref="AV4:AV41" si="22">+AW4/$AW$42</f>
        <v>0.12168396770472895</v>
      </c>
      <c r="AW4" s="14">
        <v>211</v>
      </c>
      <c r="AX4" s="15">
        <f t="shared" ref="AX4:AX41" si="23">+AY4/$AY$42</f>
        <v>0</v>
      </c>
      <c r="AY4" s="14">
        <v>0</v>
      </c>
      <c r="AZ4" s="15">
        <f t="shared" ref="AZ4:AZ41" si="24">+BA4/$BA$42</f>
        <v>1.5533980582524271E-2</v>
      </c>
      <c r="BA4" s="14">
        <v>16</v>
      </c>
      <c r="BB4" s="15">
        <f t="shared" ref="BB4:BB41" si="25">+BC4/$BC$42</f>
        <v>3.8022813688212928E-3</v>
      </c>
      <c r="BC4" s="14">
        <v>1</v>
      </c>
      <c r="BD4" s="15">
        <f t="shared" ref="BD4:BD41" si="26">IFERROR((BE4/$BE$42),0)</f>
        <v>0</v>
      </c>
      <c r="BE4" s="14">
        <v>0</v>
      </c>
      <c r="BF4" s="15">
        <f t="shared" ref="BF4:BF41" si="27">IFERROR((BG4/$BG$42),0)</f>
        <v>0</v>
      </c>
      <c r="BG4" s="14">
        <v>0</v>
      </c>
      <c r="BH4" s="15">
        <f t="shared" ref="BH4:BH41" si="28">+BI4/$BI$42</f>
        <v>5.3238304792882427E-2</v>
      </c>
      <c r="BI4" s="14">
        <v>1113</v>
      </c>
      <c r="BJ4" s="15">
        <f t="shared" ref="BJ4:BJ41" si="29">+BK4/$BK$42</f>
        <v>3.0533246508935678E-2</v>
      </c>
      <c r="BK4" s="14">
        <v>422</v>
      </c>
      <c r="BL4" s="15">
        <f t="shared" ref="BL4:BL41" si="30">+BM4/$BM$42</f>
        <v>0</v>
      </c>
      <c r="BM4" s="14">
        <v>0</v>
      </c>
      <c r="BN4" s="15">
        <f t="shared" ref="BN4:BN41" si="31">+BO4/$BO$42</f>
        <v>1.7008715209446162E-2</v>
      </c>
      <c r="BO4" s="14">
        <v>121</v>
      </c>
      <c r="BP4" s="15">
        <f t="shared" ref="BP4:BP41" si="32">+BQ4/$BQ$42</f>
        <v>9.8220904373610089E-3</v>
      </c>
      <c r="BQ4" s="14">
        <v>53</v>
      </c>
      <c r="BR4" s="15">
        <f t="shared" ref="BR4:BR41" si="33">+BS4/$BS$42</f>
        <v>2.0541082164328657E-2</v>
      </c>
      <c r="BS4" s="14">
        <v>123</v>
      </c>
      <c r="BT4" s="15">
        <f t="shared" ref="BT4:BT41" si="34">+BU4/$BU$42</f>
        <v>0</v>
      </c>
      <c r="BU4" s="14">
        <v>0</v>
      </c>
      <c r="BV4" s="15">
        <f t="shared" ref="BV4:BV41" si="35">+BW4/$BW$42</f>
        <v>1.417004048582996E-2</v>
      </c>
      <c r="BW4" s="14">
        <v>14</v>
      </c>
      <c r="BX4" s="15">
        <f t="shared" ref="BX4:BX41" si="36">+BY4/$BY$42</f>
        <v>0</v>
      </c>
      <c r="BY4" s="14">
        <v>0</v>
      </c>
      <c r="BZ4" s="15">
        <f t="shared" ref="BZ4:BZ41" si="37">+CA4/$CA$42</f>
        <v>0</v>
      </c>
      <c r="CA4" s="14">
        <v>0</v>
      </c>
      <c r="CB4" s="15">
        <f t="shared" ref="CB4:CB41" si="38">+CC4/$CC$42</f>
        <v>0</v>
      </c>
      <c r="CC4" s="14">
        <v>0</v>
      </c>
      <c r="CD4">
        <f t="shared" ref="CD4:CD41" si="39">+CC4+CA4+BY4+BW4+BU4+BS4+BQ4+BO4+BM4+BK4+BI4+BG4+BE4+BC4+BA4+AY4+AW4+AU4+AS4+AQ4+AO4+AM4+AK4+AI4+AE4+AG4+AC4+AA4+Y4+W4+U4+S4+Q4+O4+M4+K4+I4+G4+E4</f>
        <v>24398</v>
      </c>
    </row>
    <row r="5" spans="1:82" x14ac:dyDescent="0.2">
      <c r="A5" t="s">
        <v>19</v>
      </c>
      <c r="B5">
        <v>151</v>
      </c>
      <c r="C5" t="s">
        <v>55</v>
      </c>
      <c r="D5" s="15">
        <f t="shared" si="0"/>
        <v>0.16472642607683352</v>
      </c>
      <c r="E5" s="14">
        <v>283</v>
      </c>
      <c r="F5" s="15">
        <f t="shared" si="1"/>
        <v>0.12757973733583489</v>
      </c>
      <c r="G5" s="14">
        <v>68</v>
      </c>
      <c r="H5" s="15">
        <f t="shared" si="2"/>
        <v>0.12443421941033785</v>
      </c>
      <c r="I5" s="14">
        <v>14928</v>
      </c>
      <c r="J5" s="15">
        <f t="shared" si="3"/>
        <v>9.0663094440723374E-2</v>
      </c>
      <c r="K5" s="14">
        <v>3384</v>
      </c>
      <c r="L5" s="15">
        <f t="shared" si="4"/>
        <v>6.7253299811439349E-2</v>
      </c>
      <c r="M5" s="14">
        <v>428</v>
      </c>
      <c r="N5" s="15">
        <f t="shared" si="5"/>
        <v>3.5603515120186092E-2</v>
      </c>
      <c r="O5" s="14">
        <v>551</v>
      </c>
      <c r="P5" s="15">
        <f t="shared" si="6"/>
        <v>2.4227902023429181E-2</v>
      </c>
      <c r="Q5" s="14">
        <v>182</v>
      </c>
      <c r="R5" s="15">
        <f t="shared" si="7"/>
        <v>0.10174245643858904</v>
      </c>
      <c r="S5" s="14">
        <v>1197</v>
      </c>
      <c r="T5" s="15">
        <f t="shared" si="8"/>
        <v>4.7641734159123393E-3</v>
      </c>
      <c r="U5" s="14">
        <v>10</v>
      </c>
      <c r="V5" s="15">
        <f t="shared" si="9"/>
        <v>0</v>
      </c>
      <c r="W5" s="14">
        <v>0</v>
      </c>
      <c r="X5" s="15">
        <f t="shared" si="10"/>
        <v>4.7453703703703706E-2</v>
      </c>
      <c r="Y5" s="14">
        <v>123</v>
      </c>
      <c r="Z5" s="15">
        <f t="shared" si="11"/>
        <v>5.2083333333333336E-2</v>
      </c>
      <c r="AA5" s="14">
        <v>5</v>
      </c>
      <c r="AB5" s="15">
        <f t="shared" si="12"/>
        <v>0</v>
      </c>
      <c r="AC5" s="14">
        <v>0</v>
      </c>
      <c r="AD5" s="15">
        <f t="shared" si="13"/>
        <v>2.2199453551912569E-2</v>
      </c>
      <c r="AE5" s="14">
        <v>65</v>
      </c>
      <c r="AF5" s="15">
        <f t="shared" si="14"/>
        <v>0</v>
      </c>
      <c r="AG5" s="14">
        <v>0</v>
      </c>
      <c r="AH5" s="15">
        <f t="shared" si="15"/>
        <v>5.3763440860215058E-3</v>
      </c>
      <c r="AI5" s="14">
        <v>1</v>
      </c>
      <c r="AJ5" s="15">
        <f t="shared" si="16"/>
        <v>4.6511627906976744E-3</v>
      </c>
      <c r="AK5" s="14">
        <v>1</v>
      </c>
      <c r="AL5" s="15">
        <f t="shared" si="17"/>
        <v>7.7951002227171495E-3</v>
      </c>
      <c r="AM5" s="14">
        <v>21</v>
      </c>
      <c r="AN5" s="15">
        <f t="shared" si="18"/>
        <v>1.9120458891013384E-3</v>
      </c>
      <c r="AO5" s="14">
        <v>2</v>
      </c>
      <c r="AP5" s="15">
        <f t="shared" si="19"/>
        <v>0.17662831934953724</v>
      </c>
      <c r="AQ5" s="14">
        <v>2042</v>
      </c>
      <c r="AR5" s="15">
        <f t="shared" si="20"/>
        <v>1.1194029850746268E-2</v>
      </c>
      <c r="AS5" s="14">
        <v>3</v>
      </c>
      <c r="AT5" s="15">
        <f t="shared" si="21"/>
        <v>2.1044427123928292E-2</v>
      </c>
      <c r="AU5" s="14">
        <v>54</v>
      </c>
      <c r="AV5" s="15">
        <f t="shared" si="22"/>
        <v>6.6320645905420986E-2</v>
      </c>
      <c r="AW5" s="14">
        <v>115</v>
      </c>
      <c r="AX5" s="15">
        <f t="shared" si="23"/>
        <v>0</v>
      </c>
      <c r="AY5" s="14">
        <v>0</v>
      </c>
      <c r="AZ5" s="15">
        <f t="shared" si="24"/>
        <v>1.4563106796116505E-2</v>
      </c>
      <c r="BA5" s="14">
        <v>15</v>
      </c>
      <c r="BB5" s="15">
        <f t="shared" si="25"/>
        <v>7.6045627376425855E-3</v>
      </c>
      <c r="BC5" s="14">
        <v>2</v>
      </c>
      <c r="BD5" s="15">
        <f t="shared" si="26"/>
        <v>0</v>
      </c>
      <c r="BE5" s="14">
        <v>0</v>
      </c>
      <c r="BF5" s="15">
        <f t="shared" si="27"/>
        <v>0</v>
      </c>
      <c r="BG5" s="14">
        <v>0</v>
      </c>
      <c r="BH5" s="15">
        <f t="shared" si="28"/>
        <v>7.8542045345833728E-2</v>
      </c>
      <c r="BI5" s="14">
        <v>1642</v>
      </c>
      <c r="BJ5" s="15">
        <f t="shared" si="29"/>
        <v>8.3351421749511614E-2</v>
      </c>
      <c r="BK5" s="14">
        <v>1152</v>
      </c>
      <c r="BL5" s="15">
        <f t="shared" si="30"/>
        <v>0</v>
      </c>
      <c r="BM5" s="14">
        <v>0</v>
      </c>
      <c r="BN5" s="15">
        <f t="shared" si="31"/>
        <v>2.5021085184143942E-2</v>
      </c>
      <c r="BO5" s="14">
        <v>178</v>
      </c>
      <c r="BP5" s="15">
        <f t="shared" si="32"/>
        <v>1.6864343958487769E-2</v>
      </c>
      <c r="BQ5" s="14">
        <v>91</v>
      </c>
      <c r="BR5" s="15">
        <f t="shared" si="33"/>
        <v>2.7889111556446227E-2</v>
      </c>
      <c r="BS5" s="14">
        <v>167</v>
      </c>
      <c r="BT5" s="15">
        <f t="shared" si="34"/>
        <v>0</v>
      </c>
      <c r="BU5" s="14">
        <v>0</v>
      </c>
      <c r="BV5" s="15">
        <f t="shared" si="35"/>
        <v>3.0364372469635628E-3</v>
      </c>
      <c r="BW5" s="14">
        <v>3</v>
      </c>
      <c r="BX5" s="15">
        <f t="shared" si="36"/>
        <v>0</v>
      </c>
      <c r="BY5" s="14">
        <v>0</v>
      </c>
      <c r="BZ5" s="15">
        <f t="shared" si="37"/>
        <v>0</v>
      </c>
      <c r="CA5" s="14">
        <v>0</v>
      </c>
      <c r="CB5" s="15">
        <f t="shared" si="38"/>
        <v>0</v>
      </c>
      <c r="CC5" s="14">
        <v>0</v>
      </c>
      <c r="CD5">
        <f t="shared" si="39"/>
        <v>26713</v>
      </c>
    </row>
    <row r="6" spans="1:82" x14ac:dyDescent="0.2">
      <c r="A6" t="s">
        <v>19</v>
      </c>
      <c r="B6">
        <v>164</v>
      </c>
      <c r="C6" t="s">
        <v>56</v>
      </c>
      <c r="D6" s="15">
        <f t="shared" si="0"/>
        <v>5.5878928987194411E-2</v>
      </c>
      <c r="E6" s="14">
        <v>96</v>
      </c>
      <c r="F6" s="15">
        <f t="shared" si="1"/>
        <v>1.876172607879925E-3</v>
      </c>
      <c r="G6" s="14">
        <v>1</v>
      </c>
      <c r="H6" s="15">
        <f t="shared" si="2"/>
        <v>3.180041177990614E-2</v>
      </c>
      <c r="I6" s="14">
        <v>3815</v>
      </c>
      <c r="J6" s="15">
        <f t="shared" si="3"/>
        <v>5.3985264567983922E-2</v>
      </c>
      <c r="K6" s="14">
        <v>2015</v>
      </c>
      <c r="L6" s="15">
        <f t="shared" si="4"/>
        <v>0.14660590823381522</v>
      </c>
      <c r="M6" s="14">
        <v>933</v>
      </c>
      <c r="N6" s="15">
        <f t="shared" si="5"/>
        <v>2.9400361850607393E-2</v>
      </c>
      <c r="O6" s="14">
        <v>455</v>
      </c>
      <c r="P6" s="15">
        <f t="shared" si="6"/>
        <v>3.8205537806176783E-2</v>
      </c>
      <c r="Q6" s="14">
        <v>287</v>
      </c>
      <c r="R6" s="15">
        <f t="shared" si="7"/>
        <v>4.9128771780705481E-2</v>
      </c>
      <c r="S6" s="14">
        <v>578</v>
      </c>
      <c r="T6" s="15">
        <f t="shared" si="8"/>
        <v>5.9075750357313009E-2</v>
      </c>
      <c r="U6" s="14">
        <v>124</v>
      </c>
      <c r="V6" s="15">
        <f t="shared" si="9"/>
        <v>0.46153846153846156</v>
      </c>
      <c r="W6" s="14">
        <v>18</v>
      </c>
      <c r="X6" s="15">
        <f t="shared" si="10"/>
        <v>0.12962962962962962</v>
      </c>
      <c r="Y6" s="14">
        <v>336</v>
      </c>
      <c r="Z6" s="15">
        <f t="shared" si="11"/>
        <v>0.41666666666666669</v>
      </c>
      <c r="AA6" s="14">
        <v>40</v>
      </c>
      <c r="AB6" s="15">
        <f t="shared" si="12"/>
        <v>0.59259259259259256</v>
      </c>
      <c r="AC6" s="14">
        <v>16</v>
      </c>
      <c r="AD6" s="15">
        <f t="shared" si="13"/>
        <v>0.16495901639344263</v>
      </c>
      <c r="AE6" s="14">
        <v>483</v>
      </c>
      <c r="AF6" s="15">
        <f t="shared" si="14"/>
        <v>0.33333333333333331</v>
      </c>
      <c r="AG6" s="14">
        <v>1</v>
      </c>
      <c r="AH6" s="15">
        <f t="shared" si="15"/>
        <v>0.18279569892473119</v>
      </c>
      <c r="AI6" s="14">
        <v>34</v>
      </c>
      <c r="AJ6" s="15">
        <f t="shared" si="16"/>
        <v>0.12093023255813953</v>
      </c>
      <c r="AK6" s="14">
        <v>26</v>
      </c>
      <c r="AL6" s="15">
        <f t="shared" si="17"/>
        <v>0.16035634743875279</v>
      </c>
      <c r="AM6" s="14">
        <v>432</v>
      </c>
      <c r="AN6" s="15">
        <f t="shared" si="18"/>
        <v>0.16347992351816443</v>
      </c>
      <c r="AO6" s="14">
        <v>171</v>
      </c>
      <c r="AP6" s="15">
        <f t="shared" si="19"/>
        <v>1.4964103451258542E-2</v>
      </c>
      <c r="AQ6" s="14">
        <v>173</v>
      </c>
      <c r="AR6" s="15">
        <f t="shared" si="20"/>
        <v>0.11194029850746269</v>
      </c>
      <c r="AS6" s="14">
        <v>30</v>
      </c>
      <c r="AT6" s="15">
        <f t="shared" si="21"/>
        <v>4.4816835541699143E-2</v>
      </c>
      <c r="AU6" s="14">
        <v>115</v>
      </c>
      <c r="AV6" s="15">
        <f t="shared" si="22"/>
        <v>1.9031141868512111E-2</v>
      </c>
      <c r="AW6" s="14">
        <v>33</v>
      </c>
      <c r="AX6" s="15">
        <f t="shared" si="23"/>
        <v>0</v>
      </c>
      <c r="AY6" s="14">
        <v>0</v>
      </c>
      <c r="AZ6" s="15">
        <f t="shared" si="24"/>
        <v>0.15048543689320387</v>
      </c>
      <c r="BA6" s="14">
        <v>155</v>
      </c>
      <c r="BB6" s="15">
        <f t="shared" si="25"/>
        <v>0.30038022813688214</v>
      </c>
      <c r="BC6" s="14">
        <v>79</v>
      </c>
      <c r="BD6" s="15">
        <f t="shared" si="26"/>
        <v>0</v>
      </c>
      <c r="BE6" s="14">
        <v>0</v>
      </c>
      <c r="BF6" s="15">
        <f t="shared" si="27"/>
        <v>0</v>
      </c>
      <c r="BG6" s="14">
        <v>0</v>
      </c>
      <c r="BH6" s="15">
        <f t="shared" si="28"/>
        <v>1.5402276858318187E-2</v>
      </c>
      <c r="BI6" s="14">
        <v>322</v>
      </c>
      <c r="BJ6" s="15">
        <f t="shared" si="29"/>
        <v>3.5598003038853916E-2</v>
      </c>
      <c r="BK6" s="14">
        <v>492</v>
      </c>
      <c r="BL6" s="15">
        <f t="shared" si="30"/>
        <v>0.42857142857142855</v>
      </c>
      <c r="BM6" s="14">
        <v>3</v>
      </c>
      <c r="BN6" s="15">
        <f t="shared" si="31"/>
        <v>7.6890638178240087E-2</v>
      </c>
      <c r="BO6" s="14">
        <v>547</v>
      </c>
      <c r="BP6" s="15">
        <f t="shared" si="32"/>
        <v>7.097850259451445E-2</v>
      </c>
      <c r="BQ6" s="14">
        <v>383</v>
      </c>
      <c r="BR6" s="15">
        <f t="shared" si="33"/>
        <v>1.9539078156312624E-2</v>
      </c>
      <c r="BS6" s="14">
        <v>117</v>
      </c>
      <c r="BT6" s="15">
        <f t="shared" si="34"/>
        <v>0.29411764705882354</v>
      </c>
      <c r="BU6" s="14">
        <v>5</v>
      </c>
      <c r="BV6" s="15">
        <f t="shared" si="35"/>
        <v>0.13866396761133604</v>
      </c>
      <c r="BW6" s="14">
        <v>137</v>
      </c>
      <c r="BX6" s="15">
        <f t="shared" si="36"/>
        <v>0.45945945945945948</v>
      </c>
      <c r="BY6" s="14">
        <v>17</v>
      </c>
      <c r="BZ6" s="15">
        <f t="shared" si="37"/>
        <v>0.54285714285714282</v>
      </c>
      <c r="CA6" s="14">
        <v>19</v>
      </c>
      <c r="CB6" s="15">
        <f t="shared" si="38"/>
        <v>0.5</v>
      </c>
      <c r="CC6" s="14">
        <v>3</v>
      </c>
      <c r="CD6">
        <f t="shared" si="39"/>
        <v>12491</v>
      </c>
    </row>
    <row r="7" spans="1:82" x14ac:dyDescent="0.2">
      <c r="A7" t="s">
        <v>42</v>
      </c>
      <c r="B7">
        <v>59</v>
      </c>
      <c r="C7" t="s">
        <v>57</v>
      </c>
      <c r="D7" s="15">
        <f t="shared" si="0"/>
        <v>5.2386495925494762E-3</v>
      </c>
      <c r="E7" s="14">
        <v>9</v>
      </c>
      <c r="F7" s="15">
        <f t="shared" si="1"/>
        <v>5.6285178236397749E-3</v>
      </c>
      <c r="G7" s="14">
        <v>3</v>
      </c>
      <c r="H7" s="15">
        <f t="shared" si="2"/>
        <v>4.7012928555352721E-3</v>
      </c>
      <c r="I7" s="14">
        <v>564</v>
      </c>
      <c r="J7" s="15">
        <f t="shared" si="3"/>
        <v>4.9564634963161422E-3</v>
      </c>
      <c r="K7" s="14">
        <v>185</v>
      </c>
      <c r="L7" s="15">
        <f t="shared" si="4"/>
        <v>7.071024512884978E-3</v>
      </c>
      <c r="M7" s="14">
        <v>45</v>
      </c>
      <c r="N7" s="15">
        <f t="shared" si="5"/>
        <v>6.7846988886017057E-3</v>
      </c>
      <c r="O7" s="14">
        <v>105</v>
      </c>
      <c r="P7" s="15">
        <f t="shared" si="6"/>
        <v>7.7209797657082002E-3</v>
      </c>
      <c r="Q7" s="14">
        <v>58</v>
      </c>
      <c r="R7" s="15">
        <f t="shared" si="7"/>
        <v>7.6498087547811301E-3</v>
      </c>
      <c r="S7" s="14">
        <v>90</v>
      </c>
      <c r="T7" s="15">
        <f t="shared" si="8"/>
        <v>2.1915197713196759E-2</v>
      </c>
      <c r="U7" s="14">
        <v>46</v>
      </c>
      <c r="V7" s="15">
        <f t="shared" si="9"/>
        <v>0</v>
      </c>
      <c r="W7" s="14">
        <v>0</v>
      </c>
      <c r="X7" s="15">
        <f t="shared" si="10"/>
        <v>8.4876543209876538E-3</v>
      </c>
      <c r="Y7" s="14">
        <v>22</v>
      </c>
      <c r="Z7" s="15">
        <f t="shared" si="11"/>
        <v>0</v>
      </c>
      <c r="AA7" s="14">
        <v>0</v>
      </c>
      <c r="AB7" s="15">
        <f t="shared" si="12"/>
        <v>0</v>
      </c>
      <c r="AC7" s="14">
        <v>0</v>
      </c>
      <c r="AD7" s="15">
        <f t="shared" si="13"/>
        <v>4.0983606557377051E-3</v>
      </c>
      <c r="AE7" s="14">
        <v>12</v>
      </c>
      <c r="AF7" s="15">
        <f t="shared" si="14"/>
        <v>0</v>
      </c>
      <c r="AG7" s="14">
        <v>0</v>
      </c>
      <c r="AH7" s="15">
        <f t="shared" si="15"/>
        <v>0</v>
      </c>
      <c r="AI7" s="14">
        <v>0</v>
      </c>
      <c r="AJ7" s="15">
        <f t="shared" si="16"/>
        <v>4.6511627906976744E-3</v>
      </c>
      <c r="AK7" s="14">
        <v>1</v>
      </c>
      <c r="AL7" s="15">
        <f t="shared" si="17"/>
        <v>3.3407572383073497E-3</v>
      </c>
      <c r="AM7" s="14">
        <v>9</v>
      </c>
      <c r="AN7" s="15">
        <f t="shared" si="18"/>
        <v>3.8240917782026767E-3</v>
      </c>
      <c r="AO7" s="14">
        <v>4</v>
      </c>
      <c r="AP7" s="15">
        <f t="shared" si="19"/>
        <v>3.4599083124297208E-3</v>
      </c>
      <c r="AQ7" s="14">
        <v>40</v>
      </c>
      <c r="AR7" s="15">
        <f t="shared" si="20"/>
        <v>1.4925373134328358E-2</v>
      </c>
      <c r="AS7" s="14">
        <v>4</v>
      </c>
      <c r="AT7" s="15">
        <f t="shared" si="21"/>
        <v>1.6367887763055339E-2</v>
      </c>
      <c r="AU7" s="14">
        <v>42</v>
      </c>
      <c r="AV7" s="15">
        <f t="shared" si="22"/>
        <v>2.3644752018454441E-2</v>
      </c>
      <c r="AW7" s="14">
        <v>41</v>
      </c>
      <c r="AX7" s="15">
        <f t="shared" si="23"/>
        <v>3.2258064516129031E-2</v>
      </c>
      <c r="AY7" s="14">
        <v>1</v>
      </c>
      <c r="AZ7" s="15">
        <f t="shared" si="24"/>
        <v>1.3592233009708738E-2</v>
      </c>
      <c r="BA7" s="14">
        <v>14</v>
      </c>
      <c r="BB7" s="15">
        <f t="shared" si="25"/>
        <v>1.1406844106463879E-2</v>
      </c>
      <c r="BC7" s="14">
        <v>3</v>
      </c>
      <c r="BD7" s="15">
        <f t="shared" si="26"/>
        <v>0</v>
      </c>
      <c r="BE7" s="14">
        <v>0</v>
      </c>
      <c r="BF7" s="15">
        <f t="shared" si="27"/>
        <v>0</v>
      </c>
      <c r="BG7" s="14">
        <v>0</v>
      </c>
      <c r="BH7" s="15">
        <f t="shared" si="28"/>
        <v>4.6876494786185783E-3</v>
      </c>
      <c r="BI7" s="14">
        <v>98</v>
      </c>
      <c r="BJ7" s="15">
        <f t="shared" si="29"/>
        <v>7.4524274654511249E-3</v>
      </c>
      <c r="BK7" s="14">
        <v>103</v>
      </c>
      <c r="BL7" s="15">
        <f t="shared" si="30"/>
        <v>0</v>
      </c>
      <c r="BM7" s="14">
        <v>0</v>
      </c>
      <c r="BN7" s="15">
        <f t="shared" si="31"/>
        <v>1.2510542592071971E-2</v>
      </c>
      <c r="BO7" s="14">
        <v>89</v>
      </c>
      <c r="BP7" s="15">
        <f t="shared" si="32"/>
        <v>3.2060785767234992E-2</v>
      </c>
      <c r="BQ7" s="14">
        <v>173</v>
      </c>
      <c r="BR7" s="15">
        <f t="shared" si="33"/>
        <v>2.989311957247829E-2</v>
      </c>
      <c r="BS7" s="14">
        <v>179</v>
      </c>
      <c r="BT7" s="15">
        <f t="shared" si="34"/>
        <v>0</v>
      </c>
      <c r="BU7" s="14">
        <v>0</v>
      </c>
      <c r="BV7" s="15">
        <f t="shared" si="35"/>
        <v>7.0850202429149798E-3</v>
      </c>
      <c r="BW7" s="14">
        <v>7</v>
      </c>
      <c r="BX7" s="15">
        <f t="shared" si="36"/>
        <v>0</v>
      </c>
      <c r="BY7" s="14">
        <v>0</v>
      </c>
      <c r="BZ7" s="15">
        <f t="shared" si="37"/>
        <v>0</v>
      </c>
      <c r="CA7" s="14">
        <v>0</v>
      </c>
      <c r="CB7" s="15">
        <f t="shared" si="38"/>
        <v>0</v>
      </c>
      <c r="CC7" s="14">
        <v>0</v>
      </c>
      <c r="CD7">
        <f t="shared" si="39"/>
        <v>1947</v>
      </c>
    </row>
    <row r="8" spans="1:82" x14ac:dyDescent="0.2">
      <c r="A8" t="s">
        <v>42</v>
      </c>
      <c r="B8">
        <v>155</v>
      </c>
      <c r="C8" t="s">
        <v>58</v>
      </c>
      <c r="D8" s="15">
        <f t="shared" si="0"/>
        <v>4.0745052386495922E-3</v>
      </c>
      <c r="E8" s="14">
        <v>7</v>
      </c>
      <c r="F8" s="15">
        <f t="shared" si="1"/>
        <v>2.0637898686679174E-2</v>
      </c>
      <c r="G8" s="14">
        <v>11</v>
      </c>
      <c r="H8" s="15">
        <f t="shared" si="2"/>
        <v>3.9260796719097751E-3</v>
      </c>
      <c r="I8" s="14">
        <v>471</v>
      </c>
      <c r="J8" s="15">
        <f t="shared" si="3"/>
        <v>5.0368385800401878E-3</v>
      </c>
      <c r="K8" s="14">
        <v>188</v>
      </c>
      <c r="L8" s="15">
        <f t="shared" si="4"/>
        <v>4.7140163419233183E-3</v>
      </c>
      <c r="M8" s="14">
        <v>30</v>
      </c>
      <c r="N8" s="15">
        <f t="shared" si="5"/>
        <v>1.1824760920134401E-2</v>
      </c>
      <c r="O8" s="14">
        <v>183</v>
      </c>
      <c r="P8" s="15">
        <f t="shared" si="6"/>
        <v>1.4643237486687966E-2</v>
      </c>
      <c r="Q8" s="14">
        <v>110</v>
      </c>
      <c r="R8" s="15">
        <f t="shared" si="7"/>
        <v>9.4347641308967275E-3</v>
      </c>
      <c r="S8" s="14">
        <v>111</v>
      </c>
      <c r="T8" s="15">
        <f t="shared" si="8"/>
        <v>2.8108623153882802E-2</v>
      </c>
      <c r="U8" s="14">
        <v>59</v>
      </c>
      <c r="V8" s="15">
        <f t="shared" si="9"/>
        <v>0</v>
      </c>
      <c r="W8" s="14">
        <v>0</v>
      </c>
      <c r="X8" s="15">
        <f t="shared" si="10"/>
        <v>1.0416666666666666E-2</v>
      </c>
      <c r="Y8" s="14">
        <v>27</v>
      </c>
      <c r="Z8" s="15">
        <f t="shared" si="11"/>
        <v>2.0833333333333332E-2</v>
      </c>
      <c r="AA8" s="14">
        <v>2</v>
      </c>
      <c r="AB8" s="15">
        <f t="shared" si="12"/>
        <v>0</v>
      </c>
      <c r="AC8" s="14">
        <v>0</v>
      </c>
      <c r="AD8" s="15">
        <f t="shared" si="13"/>
        <v>4.7814207650273225E-3</v>
      </c>
      <c r="AE8" s="14">
        <v>14</v>
      </c>
      <c r="AF8" s="15">
        <f t="shared" si="14"/>
        <v>0</v>
      </c>
      <c r="AG8" s="14">
        <v>0</v>
      </c>
      <c r="AH8" s="15">
        <f t="shared" si="15"/>
        <v>1.6129032258064516E-2</v>
      </c>
      <c r="AI8" s="14">
        <v>3</v>
      </c>
      <c r="AJ8" s="15">
        <f t="shared" si="16"/>
        <v>3.255813953488372E-2</v>
      </c>
      <c r="AK8" s="14">
        <v>7</v>
      </c>
      <c r="AL8" s="15">
        <f t="shared" si="17"/>
        <v>1.7074981440237565E-2</v>
      </c>
      <c r="AM8" s="14">
        <v>46</v>
      </c>
      <c r="AN8" s="15">
        <f t="shared" si="18"/>
        <v>1.5296367112810707E-2</v>
      </c>
      <c r="AO8" s="14">
        <v>16</v>
      </c>
      <c r="AP8" s="15">
        <f t="shared" si="19"/>
        <v>6.9198166248594407E-4</v>
      </c>
      <c r="AQ8" s="14">
        <v>8</v>
      </c>
      <c r="AR8" s="15">
        <f t="shared" si="20"/>
        <v>0</v>
      </c>
      <c r="AS8" s="14">
        <v>0</v>
      </c>
      <c r="AT8" s="15">
        <f t="shared" si="21"/>
        <v>7.014809041309431E-3</v>
      </c>
      <c r="AU8" s="14">
        <v>18</v>
      </c>
      <c r="AV8" s="15">
        <f t="shared" si="22"/>
        <v>6.3437139561707033E-3</v>
      </c>
      <c r="AW8" s="14">
        <v>11</v>
      </c>
      <c r="AX8" s="15">
        <f t="shared" si="23"/>
        <v>0.12903225806451613</v>
      </c>
      <c r="AY8" s="14">
        <v>4</v>
      </c>
      <c r="AZ8" s="15">
        <f t="shared" si="24"/>
        <v>8.7378640776699032E-3</v>
      </c>
      <c r="BA8" s="14">
        <v>9</v>
      </c>
      <c r="BB8" s="15">
        <f t="shared" si="25"/>
        <v>0</v>
      </c>
      <c r="BC8" s="14">
        <v>0</v>
      </c>
      <c r="BD8" s="15">
        <f t="shared" si="26"/>
        <v>0</v>
      </c>
      <c r="BE8" s="14">
        <v>0</v>
      </c>
      <c r="BF8" s="15">
        <f t="shared" si="27"/>
        <v>0</v>
      </c>
      <c r="BG8" s="14">
        <v>0</v>
      </c>
      <c r="BH8" s="15">
        <f t="shared" si="28"/>
        <v>7.7011384291590934E-3</v>
      </c>
      <c r="BI8" s="14">
        <v>161</v>
      </c>
      <c r="BJ8" s="15">
        <f t="shared" si="29"/>
        <v>9.7677447362708916E-3</v>
      </c>
      <c r="BK8" s="14">
        <v>135</v>
      </c>
      <c r="BL8" s="15">
        <f t="shared" si="30"/>
        <v>0</v>
      </c>
      <c r="BM8" s="14">
        <v>0</v>
      </c>
      <c r="BN8" s="15">
        <f t="shared" si="31"/>
        <v>1.1526567332021367E-2</v>
      </c>
      <c r="BO8" s="14">
        <v>82</v>
      </c>
      <c r="BP8" s="15">
        <f t="shared" si="32"/>
        <v>2.2609340252038548E-2</v>
      </c>
      <c r="BQ8" s="14">
        <v>122</v>
      </c>
      <c r="BR8" s="15">
        <f t="shared" si="33"/>
        <v>2.4716098864395457E-2</v>
      </c>
      <c r="BS8" s="14">
        <v>148</v>
      </c>
      <c r="BT8" s="15">
        <f t="shared" si="34"/>
        <v>0</v>
      </c>
      <c r="BU8" s="14">
        <v>0</v>
      </c>
      <c r="BV8" s="15">
        <f t="shared" si="35"/>
        <v>2.0242914979757085E-2</v>
      </c>
      <c r="BW8" s="14">
        <v>20</v>
      </c>
      <c r="BX8" s="15">
        <f t="shared" si="36"/>
        <v>0</v>
      </c>
      <c r="BY8" s="14">
        <v>0</v>
      </c>
      <c r="BZ8" s="15">
        <f t="shared" si="37"/>
        <v>0</v>
      </c>
      <c r="CA8" s="14">
        <v>0</v>
      </c>
      <c r="CB8" s="15">
        <f t="shared" si="38"/>
        <v>0</v>
      </c>
      <c r="CC8" s="14">
        <v>0</v>
      </c>
      <c r="CD8">
        <f t="shared" si="39"/>
        <v>2003</v>
      </c>
    </row>
    <row r="9" spans="1:82" x14ac:dyDescent="0.2">
      <c r="A9" t="s">
        <v>42</v>
      </c>
      <c r="B9">
        <v>163</v>
      </c>
      <c r="C9" t="s">
        <v>59</v>
      </c>
      <c r="D9" s="15">
        <f t="shared" si="0"/>
        <v>5.2386495925494762E-3</v>
      </c>
      <c r="E9" s="14">
        <v>9</v>
      </c>
      <c r="F9" s="15">
        <f t="shared" si="1"/>
        <v>3.7523452157598499E-3</v>
      </c>
      <c r="G9" s="14">
        <v>2</v>
      </c>
      <c r="H9" s="15">
        <f t="shared" si="2"/>
        <v>6.210041094634358E-3</v>
      </c>
      <c r="I9" s="14">
        <v>745</v>
      </c>
      <c r="J9" s="15">
        <f t="shared" si="3"/>
        <v>7.8231748158070994E-3</v>
      </c>
      <c r="K9" s="14">
        <v>292</v>
      </c>
      <c r="L9" s="15">
        <f t="shared" si="4"/>
        <v>8.6423632935260838E-3</v>
      </c>
      <c r="M9" s="14">
        <v>55</v>
      </c>
      <c r="N9" s="15">
        <f t="shared" si="5"/>
        <v>8.4647195657792714E-3</v>
      </c>
      <c r="O9" s="14">
        <v>131</v>
      </c>
      <c r="P9" s="15">
        <f t="shared" si="6"/>
        <v>1.2513312034078808E-2</v>
      </c>
      <c r="Q9" s="14">
        <v>94</v>
      </c>
      <c r="R9" s="15">
        <f t="shared" si="7"/>
        <v>1.8189545261368466E-2</v>
      </c>
      <c r="S9" s="14">
        <v>214</v>
      </c>
      <c r="T9" s="15">
        <f t="shared" si="8"/>
        <v>2.1438780371605525E-2</v>
      </c>
      <c r="U9" s="14">
        <v>45</v>
      </c>
      <c r="V9" s="15">
        <f t="shared" si="9"/>
        <v>0</v>
      </c>
      <c r="W9" s="14">
        <v>0</v>
      </c>
      <c r="X9" s="15">
        <f t="shared" si="10"/>
        <v>6.9444444444444441E-3</v>
      </c>
      <c r="Y9" s="14">
        <v>18</v>
      </c>
      <c r="Z9" s="15">
        <f t="shared" si="11"/>
        <v>1.0416666666666666E-2</v>
      </c>
      <c r="AA9" s="14">
        <v>1</v>
      </c>
      <c r="AB9" s="15">
        <f t="shared" si="12"/>
        <v>0</v>
      </c>
      <c r="AC9" s="14">
        <v>0</v>
      </c>
      <c r="AD9" s="15">
        <f t="shared" si="13"/>
        <v>4.4398907103825134E-3</v>
      </c>
      <c r="AE9" s="14">
        <v>13</v>
      </c>
      <c r="AF9" s="15">
        <f t="shared" si="14"/>
        <v>0</v>
      </c>
      <c r="AG9" s="14">
        <v>0</v>
      </c>
      <c r="AH9" s="15">
        <f t="shared" si="15"/>
        <v>5.3763440860215058E-3</v>
      </c>
      <c r="AI9" s="14">
        <v>1</v>
      </c>
      <c r="AJ9" s="15">
        <f t="shared" si="16"/>
        <v>1.3953488372093023E-2</v>
      </c>
      <c r="AK9" s="14">
        <v>3</v>
      </c>
      <c r="AL9" s="15">
        <f t="shared" si="17"/>
        <v>7.7951002227171495E-3</v>
      </c>
      <c r="AM9" s="14">
        <v>21</v>
      </c>
      <c r="AN9" s="15">
        <f t="shared" si="18"/>
        <v>1.0516252390057362E-2</v>
      </c>
      <c r="AO9" s="14">
        <v>11</v>
      </c>
      <c r="AP9" s="15">
        <f t="shared" si="19"/>
        <v>2.0759449874578322E-3</v>
      </c>
      <c r="AQ9" s="14">
        <v>24</v>
      </c>
      <c r="AR9" s="15">
        <f t="shared" si="20"/>
        <v>0</v>
      </c>
      <c r="AS9" s="14">
        <v>0</v>
      </c>
      <c r="AT9" s="15">
        <f t="shared" si="21"/>
        <v>2.2213561964146533E-2</v>
      </c>
      <c r="AU9" s="14">
        <v>57</v>
      </c>
      <c r="AV9" s="15">
        <f t="shared" si="22"/>
        <v>1.5570934256055362E-2</v>
      </c>
      <c r="AW9" s="14">
        <v>27</v>
      </c>
      <c r="AX9" s="15">
        <f t="shared" si="23"/>
        <v>3.2258064516129031E-2</v>
      </c>
      <c r="AY9" s="14">
        <v>1</v>
      </c>
      <c r="AZ9" s="15">
        <f t="shared" si="24"/>
        <v>7.7669902912621356E-3</v>
      </c>
      <c r="BA9" s="14">
        <v>8</v>
      </c>
      <c r="BB9" s="15">
        <f t="shared" si="25"/>
        <v>3.8022813688212928E-3</v>
      </c>
      <c r="BC9" s="14">
        <v>1</v>
      </c>
      <c r="BD9" s="15">
        <f t="shared" si="26"/>
        <v>0</v>
      </c>
      <c r="BE9" s="14">
        <v>0</v>
      </c>
      <c r="BF9" s="15">
        <f t="shared" si="27"/>
        <v>0</v>
      </c>
      <c r="BG9" s="14">
        <v>0</v>
      </c>
      <c r="BH9" s="15">
        <f t="shared" si="28"/>
        <v>6.8879747440926051E-3</v>
      </c>
      <c r="BI9" s="14">
        <v>144</v>
      </c>
      <c r="BJ9" s="15">
        <f t="shared" si="29"/>
        <v>8.8271470950003622E-3</v>
      </c>
      <c r="BK9" s="14">
        <v>122</v>
      </c>
      <c r="BL9" s="15">
        <f t="shared" si="30"/>
        <v>0</v>
      </c>
      <c r="BM9" s="14">
        <v>0</v>
      </c>
      <c r="BN9" s="15">
        <f t="shared" si="31"/>
        <v>9.1369131290413262E-3</v>
      </c>
      <c r="BO9" s="14">
        <v>65</v>
      </c>
      <c r="BP9" s="15">
        <f t="shared" si="32"/>
        <v>2.7057079318013343E-2</v>
      </c>
      <c r="BQ9" s="14">
        <v>146</v>
      </c>
      <c r="BR9" s="15">
        <f t="shared" si="33"/>
        <v>1.9539078156312624E-2</v>
      </c>
      <c r="BS9" s="14">
        <v>117</v>
      </c>
      <c r="BT9" s="15">
        <f t="shared" si="34"/>
        <v>0</v>
      </c>
      <c r="BU9" s="14">
        <v>0</v>
      </c>
      <c r="BV9" s="15">
        <f t="shared" si="35"/>
        <v>8.0971659919028341E-3</v>
      </c>
      <c r="BW9" s="14">
        <v>8</v>
      </c>
      <c r="BX9" s="15">
        <f t="shared" si="36"/>
        <v>0</v>
      </c>
      <c r="BY9" s="14">
        <v>0</v>
      </c>
      <c r="BZ9" s="15">
        <f t="shared" si="37"/>
        <v>0</v>
      </c>
      <c r="CA9" s="14">
        <v>0</v>
      </c>
      <c r="CB9" s="15">
        <f t="shared" si="38"/>
        <v>0</v>
      </c>
      <c r="CC9" s="14">
        <v>0</v>
      </c>
      <c r="CD9">
        <f t="shared" si="39"/>
        <v>2375</v>
      </c>
    </row>
    <row r="10" spans="1:82" x14ac:dyDescent="0.2">
      <c r="A10" t="s">
        <v>42</v>
      </c>
      <c r="B10">
        <v>166</v>
      </c>
      <c r="C10" t="s">
        <v>60</v>
      </c>
      <c r="D10" s="15">
        <f t="shared" si="0"/>
        <v>2.3282887077997671E-3</v>
      </c>
      <c r="E10" s="14">
        <v>4</v>
      </c>
      <c r="F10" s="15">
        <f t="shared" si="1"/>
        <v>1.125703564727955E-2</v>
      </c>
      <c r="G10" s="14">
        <v>6</v>
      </c>
      <c r="H10" s="15">
        <f t="shared" si="2"/>
        <v>6.6768361299357325E-3</v>
      </c>
      <c r="I10" s="14">
        <v>801</v>
      </c>
      <c r="J10" s="15">
        <f t="shared" si="3"/>
        <v>6.9390488948425991E-3</v>
      </c>
      <c r="K10" s="14">
        <v>259</v>
      </c>
      <c r="L10" s="15">
        <f t="shared" si="4"/>
        <v>4.5568824638592079E-3</v>
      </c>
      <c r="M10" s="14">
        <v>29</v>
      </c>
      <c r="N10" s="15">
        <f t="shared" si="5"/>
        <v>1.2083225639700181E-2</v>
      </c>
      <c r="O10" s="14">
        <v>187</v>
      </c>
      <c r="P10" s="15">
        <f t="shared" si="6"/>
        <v>1.1847710330138445E-2</v>
      </c>
      <c r="Q10" s="14">
        <v>89</v>
      </c>
      <c r="R10" s="15">
        <f t="shared" si="7"/>
        <v>9.1797705057373568E-3</v>
      </c>
      <c r="S10" s="14">
        <v>108</v>
      </c>
      <c r="T10" s="15">
        <f t="shared" si="8"/>
        <v>2.0009528346831826E-2</v>
      </c>
      <c r="U10" s="14">
        <v>42</v>
      </c>
      <c r="V10" s="15">
        <f t="shared" si="9"/>
        <v>0</v>
      </c>
      <c r="W10" s="14">
        <v>0</v>
      </c>
      <c r="X10" s="15">
        <f t="shared" si="10"/>
        <v>9.6450617283950612E-3</v>
      </c>
      <c r="Y10" s="14">
        <v>25</v>
      </c>
      <c r="Z10" s="15">
        <f t="shared" si="11"/>
        <v>4.1666666666666664E-2</v>
      </c>
      <c r="AA10" s="14">
        <v>4</v>
      </c>
      <c r="AB10" s="15">
        <f t="shared" si="12"/>
        <v>0</v>
      </c>
      <c r="AC10" s="14">
        <v>0</v>
      </c>
      <c r="AD10" s="15">
        <f t="shared" si="13"/>
        <v>9.2213114754098359E-3</v>
      </c>
      <c r="AE10" s="14">
        <v>27</v>
      </c>
      <c r="AF10" s="15">
        <f t="shared" si="14"/>
        <v>0</v>
      </c>
      <c r="AG10" s="14">
        <v>0</v>
      </c>
      <c r="AH10" s="15">
        <f t="shared" si="15"/>
        <v>0</v>
      </c>
      <c r="AI10" s="14">
        <v>0</v>
      </c>
      <c r="AJ10" s="15">
        <f t="shared" si="16"/>
        <v>4.6511627906976744E-3</v>
      </c>
      <c r="AK10" s="14">
        <v>1</v>
      </c>
      <c r="AL10" s="15">
        <f t="shared" si="17"/>
        <v>6.3103192279138831E-3</v>
      </c>
      <c r="AM10" s="14">
        <v>17</v>
      </c>
      <c r="AN10" s="15">
        <f t="shared" si="18"/>
        <v>3.8240917782026767E-3</v>
      </c>
      <c r="AO10" s="14">
        <v>4</v>
      </c>
      <c r="AP10" s="15">
        <f t="shared" si="19"/>
        <v>1.9029495718363464E-3</v>
      </c>
      <c r="AQ10" s="14">
        <v>22</v>
      </c>
      <c r="AR10" s="15">
        <f t="shared" si="20"/>
        <v>0</v>
      </c>
      <c r="AS10" s="14">
        <v>0</v>
      </c>
      <c r="AT10" s="15">
        <f t="shared" si="21"/>
        <v>1.3639906469212782E-2</v>
      </c>
      <c r="AU10" s="14">
        <v>35</v>
      </c>
      <c r="AV10" s="15">
        <f t="shared" si="22"/>
        <v>1.2110726643598616E-2</v>
      </c>
      <c r="AW10" s="14">
        <v>21</v>
      </c>
      <c r="AX10" s="15">
        <f t="shared" si="23"/>
        <v>0</v>
      </c>
      <c r="AY10" s="14">
        <v>0</v>
      </c>
      <c r="AZ10" s="15">
        <f t="shared" si="24"/>
        <v>9.7087378640776691E-3</v>
      </c>
      <c r="BA10" s="14">
        <v>10</v>
      </c>
      <c r="BB10" s="15">
        <f t="shared" si="25"/>
        <v>3.8022813688212928E-3</v>
      </c>
      <c r="BC10" s="14">
        <v>1</v>
      </c>
      <c r="BD10" s="15">
        <f t="shared" si="26"/>
        <v>0</v>
      </c>
      <c r="BE10" s="14">
        <v>0</v>
      </c>
      <c r="BF10" s="15">
        <f t="shared" si="27"/>
        <v>0</v>
      </c>
      <c r="BG10" s="14">
        <v>0</v>
      </c>
      <c r="BH10" s="15">
        <f t="shared" si="28"/>
        <v>7.0314742179278678E-3</v>
      </c>
      <c r="BI10" s="14">
        <v>147</v>
      </c>
      <c r="BJ10" s="15">
        <f t="shared" si="29"/>
        <v>1.0491281383402069E-2</v>
      </c>
      <c r="BK10" s="14">
        <v>145</v>
      </c>
      <c r="BL10" s="15">
        <f t="shared" si="30"/>
        <v>0</v>
      </c>
      <c r="BM10" s="14">
        <v>0</v>
      </c>
      <c r="BN10" s="15">
        <f t="shared" si="31"/>
        <v>1.1245431543435479E-2</v>
      </c>
      <c r="BO10" s="14">
        <v>80</v>
      </c>
      <c r="BP10" s="15">
        <f t="shared" si="32"/>
        <v>2.0941438102298E-2</v>
      </c>
      <c r="BQ10" s="14">
        <v>113</v>
      </c>
      <c r="BR10" s="15">
        <f t="shared" si="33"/>
        <v>2.989311957247829E-2</v>
      </c>
      <c r="BS10" s="14">
        <v>179</v>
      </c>
      <c r="BT10" s="15">
        <f t="shared" si="34"/>
        <v>0</v>
      </c>
      <c r="BU10" s="14">
        <v>0</v>
      </c>
      <c r="BV10" s="15">
        <f t="shared" si="35"/>
        <v>9.1093117408906875E-3</v>
      </c>
      <c r="BW10" s="14">
        <v>9</v>
      </c>
      <c r="BX10" s="15">
        <f t="shared" si="36"/>
        <v>0</v>
      </c>
      <c r="BY10" s="14">
        <v>0</v>
      </c>
      <c r="BZ10" s="15">
        <f t="shared" si="37"/>
        <v>0</v>
      </c>
      <c r="CA10" s="14">
        <v>0</v>
      </c>
      <c r="CB10" s="15">
        <f t="shared" si="38"/>
        <v>0</v>
      </c>
      <c r="CC10" s="14">
        <v>0</v>
      </c>
      <c r="CD10">
        <f t="shared" si="39"/>
        <v>2365</v>
      </c>
    </row>
    <row r="11" spans="1:82" x14ac:dyDescent="0.2">
      <c r="A11" t="s">
        <v>42</v>
      </c>
      <c r="B11">
        <v>212</v>
      </c>
      <c r="C11" t="s">
        <v>61</v>
      </c>
      <c r="D11" s="15">
        <f t="shared" si="0"/>
        <v>3.4924330616996507E-3</v>
      </c>
      <c r="E11" s="14">
        <v>6</v>
      </c>
      <c r="F11" s="15">
        <f t="shared" si="1"/>
        <v>1.3133208255159476E-2</v>
      </c>
      <c r="G11" s="14">
        <v>7</v>
      </c>
      <c r="H11" s="15">
        <f t="shared" si="2"/>
        <v>3.1258596113931331E-3</v>
      </c>
      <c r="I11" s="14">
        <v>375</v>
      </c>
      <c r="J11" s="15">
        <f t="shared" si="3"/>
        <v>5.385130609511052E-3</v>
      </c>
      <c r="K11" s="14">
        <v>201</v>
      </c>
      <c r="L11" s="15">
        <f t="shared" si="4"/>
        <v>4.3997485857950975E-3</v>
      </c>
      <c r="M11" s="14">
        <v>28</v>
      </c>
      <c r="N11" s="15">
        <f t="shared" si="5"/>
        <v>1.2406306539157405E-2</v>
      </c>
      <c r="O11" s="14">
        <v>192</v>
      </c>
      <c r="P11" s="15">
        <f t="shared" si="6"/>
        <v>1.6240681576144837E-2</v>
      </c>
      <c r="Q11" s="14">
        <v>122</v>
      </c>
      <c r="R11" s="15">
        <f t="shared" si="7"/>
        <v>1.0199745006374841E-2</v>
      </c>
      <c r="S11" s="14">
        <v>120</v>
      </c>
      <c r="T11" s="15">
        <f t="shared" si="8"/>
        <v>2.7155788470700333E-2</v>
      </c>
      <c r="U11" s="14">
        <v>57</v>
      </c>
      <c r="V11" s="15">
        <f t="shared" si="9"/>
        <v>2.564102564102564E-2</v>
      </c>
      <c r="W11" s="14">
        <v>1</v>
      </c>
      <c r="X11" s="15">
        <f t="shared" si="10"/>
        <v>9.6450617283950612E-3</v>
      </c>
      <c r="Y11" s="14">
        <v>25</v>
      </c>
      <c r="Z11" s="15">
        <f t="shared" si="11"/>
        <v>0</v>
      </c>
      <c r="AA11" s="14">
        <v>0</v>
      </c>
      <c r="AB11" s="15">
        <f t="shared" si="12"/>
        <v>0</v>
      </c>
      <c r="AC11" s="14">
        <v>0</v>
      </c>
      <c r="AD11" s="15">
        <f t="shared" si="13"/>
        <v>2.7322404371584699E-3</v>
      </c>
      <c r="AE11" s="14">
        <v>8</v>
      </c>
      <c r="AF11" s="15">
        <f t="shared" si="14"/>
        <v>0</v>
      </c>
      <c r="AG11" s="14">
        <v>0</v>
      </c>
      <c r="AH11" s="15">
        <f t="shared" si="15"/>
        <v>1.0752688172043012E-2</v>
      </c>
      <c r="AI11" s="14">
        <v>2</v>
      </c>
      <c r="AJ11" s="15">
        <f t="shared" si="16"/>
        <v>4.1860465116279069E-2</v>
      </c>
      <c r="AK11" s="14">
        <v>9</v>
      </c>
      <c r="AL11" s="15">
        <f t="shared" si="17"/>
        <v>1.8930957683741648E-2</v>
      </c>
      <c r="AM11" s="14">
        <v>51</v>
      </c>
      <c r="AN11" s="15">
        <f t="shared" si="18"/>
        <v>1.9120458891013385E-2</v>
      </c>
      <c r="AO11" s="14">
        <v>20</v>
      </c>
      <c r="AP11" s="15">
        <f t="shared" si="19"/>
        <v>2.5949312343222903E-4</v>
      </c>
      <c r="AQ11" s="14">
        <v>3</v>
      </c>
      <c r="AR11" s="15">
        <f t="shared" si="20"/>
        <v>0</v>
      </c>
      <c r="AS11" s="14">
        <v>0</v>
      </c>
      <c r="AT11" s="15">
        <f t="shared" si="21"/>
        <v>5.8456742010911927E-3</v>
      </c>
      <c r="AU11" s="14">
        <v>15</v>
      </c>
      <c r="AV11" s="15">
        <f t="shared" si="22"/>
        <v>4.61361014994233E-3</v>
      </c>
      <c r="AW11" s="14">
        <v>8</v>
      </c>
      <c r="AX11" s="15">
        <f t="shared" si="23"/>
        <v>3.2258064516129031E-2</v>
      </c>
      <c r="AY11" s="14">
        <v>1</v>
      </c>
      <c r="AZ11" s="15">
        <f t="shared" si="24"/>
        <v>1.5533980582524271E-2</v>
      </c>
      <c r="BA11" s="14">
        <v>16</v>
      </c>
      <c r="BB11" s="15">
        <f t="shared" si="25"/>
        <v>3.8022813688212928E-3</v>
      </c>
      <c r="BC11" s="14">
        <v>1</v>
      </c>
      <c r="BD11" s="15">
        <f t="shared" si="26"/>
        <v>0</v>
      </c>
      <c r="BE11" s="14">
        <v>0</v>
      </c>
      <c r="BF11" s="15">
        <f t="shared" si="27"/>
        <v>0</v>
      </c>
      <c r="BG11" s="14">
        <v>0</v>
      </c>
      <c r="BH11" s="15">
        <f t="shared" si="28"/>
        <v>6.696642112312255E-3</v>
      </c>
      <c r="BI11" s="14">
        <v>140</v>
      </c>
      <c r="BJ11" s="15">
        <f t="shared" si="29"/>
        <v>1.1214818030533246E-2</v>
      </c>
      <c r="BK11" s="14">
        <v>155</v>
      </c>
      <c r="BL11" s="15">
        <f t="shared" si="30"/>
        <v>0</v>
      </c>
      <c r="BM11" s="14">
        <v>0</v>
      </c>
      <c r="BN11" s="15">
        <f t="shared" si="31"/>
        <v>1.1104863649142536E-2</v>
      </c>
      <c r="BO11" s="14">
        <v>79</v>
      </c>
      <c r="BP11" s="15">
        <f t="shared" si="32"/>
        <v>2.3721275018532245E-2</v>
      </c>
      <c r="BQ11" s="14">
        <v>128</v>
      </c>
      <c r="BR11" s="15">
        <f t="shared" si="33"/>
        <v>2.5885103540414161E-2</v>
      </c>
      <c r="BS11" s="14">
        <v>155</v>
      </c>
      <c r="BT11" s="15">
        <f t="shared" si="34"/>
        <v>0</v>
      </c>
      <c r="BU11" s="14">
        <v>0</v>
      </c>
      <c r="BV11" s="15">
        <f t="shared" si="35"/>
        <v>2.2267206477732792E-2</v>
      </c>
      <c r="BW11" s="14">
        <v>22</v>
      </c>
      <c r="BX11" s="15">
        <f t="shared" si="36"/>
        <v>0</v>
      </c>
      <c r="BY11" s="14">
        <v>0</v>
      </c>
      <c r="BZ11" s="15">
        <f t="shared" si="37"/>
        <v>0</v>
      </c>
      <c r="CA11" s="14">
        <v>0</v>
      </c>
      <c r="CB11" s="15">
        <f t="shared" si="38"/>
        <v>0</v>
      </c>
      <c r="CC11" s="14">
        <v>0</v>
      </c>
      <c r="CD11">
        <f t="shared" si="39"/>
        <v>1947</v>
      </c>
    </row>
    <row r="12" spans="1:82" x14ac:dyDescent="0.2">
      <c r="A12" t="s">
        <v>43</v>
      </c>
      <c r="B12">
        <v>55</v>
      </c>
      <c r="C12" t="s">
        <v>62</v>
      </c>
      <c r="D12" s="15">
        <f t="shared" si="0"/>
        <v>1.3969732246798603E-2</v>
      </c>
      <c r="E12" s="14">
        <v>24</v>
      </c>
      <c r="F12" s="15">
        <f t="shared" si="1"/>
        <v>0</v>
      </c>
      <c r="G12" s="14">
        <v>0</v>
      </c>
      <c r="H12" s="15">
        <f t="shared" si="2"/>
        <v>6.8685555194345112E-3</v>
      </c>
      <c r="I12" s="14">
        <v>824</v>
      </c>
      <c r="J12" s="15">
        <f t="shared" si="3"/>
        <v>9.7521768251841931E-3</v>
      </c>
      <c r="K12" s="14">
        <v>364</v>
      </c>
      <c r="L12" s="15">
        <f t="shared" si="4"/>
        <v>1.8541797611565054E-2</v>
      </c>
      <c r="M12" s="14">
        <v>118</v>
      </c>
      <c r="N12" s="15">
        <f t="shared" si="5"/>
        <v>4.1354355130524684E-3</v>
      </c>
      <c r="O12" s="14">
        <v>64</v>
      </c>
      <c r="P12" s="15">
        <f t="shared" si="6"/>
        <v>4.9254526091586795E-3</v>
      </c>
      <c r="Q12" s="14">
        <v>37</v>
      </c>
      <c r="R12" s="15">
        <f t="shared" si="7"/>
        <v>2.4564385890352741E-2</v>
      </c>
      <c r="S12" s="14">
        <v>289</v>
      </c>
      <c r="T12" s="15">
        <f t="shared" si="8"/>
        <v>2.3820867079561697E-2</v>
      </c>
      <c r="U12" s="14">
        <v>50</v>
      </c>
      <c r="V12" s="15">
        <f t="shared" si="9"/>
        <v>0</v>
      </c>
      <c r="W12" s="14">
        <v>0</v>
      </c>
      <c r="X12" s="15">
        <f t="shared" si="10"/>
        <v>1.2731481481481481E-2</v>
      </c>
      <c r="Y12" s="14">
        <v>33</v>
      </c>
      <c r="Z12" s="15">
        <f t="shared" si="11"/>
        <v>0</v>
      </c>
      <c r="AA12" s="14">
        <v>0</v>
      </c>
      <c r="AB12" s="15">
        <f t="shared" si="12"/>
        <v>0</v>
      </c>
      <c r="AC12" s="14">
        <v>0</v>
      </c>
      <c r="AD12" s="15">
        <f t="shared" si="13"/>
        <v>6.1475409836065573E-3</v>
      </c>
      <c r="AE12" s="14">
        <v>18</v>
      </c>
      <c r="AF12" s="15">
        <f t="shared" si="14"/>
        <v>0</v>
      </c>
      <c r="AG12" s="14">
        <v>0</v>
      </c>
      <c r="AH12" s="15">
        <f t="shared" si="15"/>
        <v>1.6129032258064516E-2</v>
      </c>
      <c r="AI12" s="14">
        <v>3</v>
      </c>
      <c r="AJ12" s="15">
        <f t="shared" si="16"/>
        <v>9.3023255813953487E-3</v>
      </c>
      <c r="AK12" s="14">
        <v>2</v>
      </c>
      <c r="AL12" s="15">
        <f t="shared" si="17"/>
        <v>4.8255382331106158E-3</v>
      </c>
      <c r="AM12" s="14">
        <v>13</v>
      </c>
      <c r="AN12" s="15">
        <f t="shared" si="18"/>
        <v>5.7361376673040155E-3</v>
      </c>
      <c r="AO12" s="14">
        <v>6</v>
      </c>
      <c r="AP12" s="15">
        <f t="shared" si="19"/>
        <v>5.9683418389412683E-3</v>
      </c>
      <c r="AQ12" s="14">
        <v>69</v>
      </c>
      <c r="AR12" s="15">
        <f t="shared" si="20"/>
        <v>1.4925373134328358E-2</v>
      </c>
      <c r="AS12" s="14">
        <v>4</v>
      </c>
      <c r="AT12" s="15">
        <f t="shared" si="21"/>
        <v>3.7412314886983634E-2</v>
      </c>
      <c r="AU12" s="14">
        <v>96</v>
      </c>
      <c r="AV12" s="15">
        <f t="shared" si="22"/>
        <v>3.4025374855824686E-2</v>
      </c>
      <c r="AW12" s="14">
        <v>59</v>
      </c>
      <c r="AX12" s="15">
        <f t="shared" si="23"/>
        <v>3.2258064516129031E-2</v>
      </c>
      <c r="AY12" s="14">
        <v>1</v>
      </c>
      <c r="AZ12" s="15">
        <f t="shared" si="24"/>
        <v>1.6504854368932041E-2</v>
      </c>
      <c r="BA12" s="14">
        <v>17</v>
      </c>
      <c r="BB12" s="15">
        <f t="shared" si="25"/>
        <v>1.1406844106463879E-2</v>
      </c>
      <c r="BC12" s="14">
        <v>3</v>
      </c>
      <c r="BD12" s="15">
        <f t="shared" si="26"/>
        <v>0</v>
      </c>
      <c r="BE12" s="14">
        <v>0</v>
      </c>
      <c r="BF12" s="15">
        <f t="shared" si="27"/>
        <v>0.5</v>
      </c>
      <c r="BG12" s="14">
        <v>3</v>
      </c>
      <c r="BH12" s="15">
        <f t="shared" si="28"/>
        <v>6.3618100066966422E-3</v>
      </c>
      <c r="BI12" s="14">
        <v>133</v>
      </c>
      <c r="BJ12" s="15">
        <f t="shared" si="29"/>
        <v>8.0312567831560665E-3</v>
      </c>
      <c r="BK12" s="14">
        <v>111</v>
      </c>
      <c r="BL12" s="15">
        <f t="shared" si="30"/>
        <v>0</v>
      </c>
      <c r="BM12" s="14">
        <v>0</v>
      </c>
      <c r="BN12" s="15">
        <f t="shared" si="31"/>
        <v>8.4340736575766097E-3</v>
      </c>
      <c r="BO12" s="14">
        <v>60</v>
      </c>
      <c r="BP12" s="15">
        <f t="shared" si="32"/>
        <v>1.8532246108228317E-2</v>
      </c>
      <c r="BQ12" s="14">
        <v>100</v>
      </c>
      <c r="BR12" s="15">
        <f t="shared" si="33"/>
        <v>1.8704074816299265E-2</v>
      </c>
      <c r="BS12" s="14">
        <v>112</v>
      </c>
      <c r="BT12" s="15">
        <f t="shared" si="34"/>
        <v>0</v>
      </c>
      <c r="BU12" s="14">
        <v>0</v>
      </c>
      <c r="BV12" s="15">
        <f t="shared" si="35"/>
        <v>7.0850202429149798E-3</v>
      </c>
      <c r="BW12" s="14">
        <v>7</v>
      </c>
      <c r="BX12" s="15">
        <f t="shared" si="36"/>
        <v>0</v>
      </c>
      <c r="BY12" s="14">
        <v>0</v>
      </c>
      <c r="BZ12" s="15">
        <f t="shared" si="37"/>
        <v>0</v>
      </c>
      <c r="CA12" s="14">
        <v>0</v>
      </c>
      <c r="CB12" s="15">
        <f t="shared" si="38"/>
        <v>0</v>
      </c>
      <c r="CC12" s="14">
        <v>0</v>
      </c>
      <c r="CD12">
        <f t="shared" si="39"/>
        <v>2620</v>
      </c>
    </row>
    <row r="13" spans="1:82" x14ac:dyDescent="0.2">
      <c r="A13" t="s">
        <v>43</v>
      </c>
      <c r="B13">
        <v>60</v>
      </c>
      <c r="C13" t="s">
        <v>63</v>
      </c>
      <c r="D13" s="15">
        <f t="shared" si="0"/>
        <v>1.5715948777648429E-2</v>
      </c>
      <c r="E13" s="14">
        <v>27</v>
      </c>
      <c r="F13" s="15">
        <f t="shared" si="1"/>
        <v>0</v>
      </c>
      <c r="G13" s="14">
        <v>0</v>
      </c>
      <c r="H13" s="15">
        <f t="shared" si="2"/>
        <v>4.1261346870389353E-3</v>
      </c>
      <c r="I13" s="14">
        <v>495</v>
      </c>
      <c r="J13" s="15">
        <f t="shared" si="3"/>
        <v>6.349631614199598E-3</v>
      </c>
      <c r="K13" s="14">
        <v>237</v>
      </c>
      <c r="L13" s="15">
        <f t="shared" si="4"/>
        <v>1.0527969830295412E-2</v>
      </c>
      <c r="M13" s="14">
        <v>67</v>
      </c>
      <c r="N13" s="15">
        <f t="shared" si="5"/>
        <v>2.7138795554406824E-3</v>
      </c>
      <c r="O13" s="14">
        <v>42</v>
      </c>
      <c r="P13" s="15">
        <f t="shared" si="6"/>
        <v>3.7273695420660278E-3</v>
      </c>
      <c r="Q13" s="14">
        <v>28</v>
      </c>
      <c r="R13" s="15">
        <f t="shared" si="7"/>
        <v>1.3259668508287293E-2</v>
      </c>
      <c r="S13" s="14">
        <v>156</v>
      </c>
      <c r="T13" s="15">
        <f t="shared" si="8"/>
        <v>9.0519294902334443E-3</v>
      </c>
      <c r="U13" s="14">
        <v>19</v>
      </c>
      <c r="V13" s="15">
        <f t="shared" si="9"/>
        <v>0</v>
      </c>
      <c r="W13" s="14">
        <v>0</v>
      </c>
      <c r="X13" s="15">
        <f t="shared" si="10"/>
        <v>7.3302469135802465E-3</v>
      </c>
      <c r="Y13" s="14">
        <v>19</v>
      </c>
      <c r="Z13" s="15">
        <f t="shared" si="11"/>
        <v>0</v>
      </c>
      <c r="AA13" s="14">
        <v>0</v>
      </c>
      <c r="AB13" s="15">
        <f t="shared" si="12"/>
        <v>0</v>
      </c>
      <c r="AC13" s="14">
        <v>0</v>
      </c>
      <c r="AD13" s="15">
        <f t="shared" si="13"/>
        <v>4.4398907103825134E-3</v>
      </c>
      <c r="AE13" s="14">
        <v>13</v>
      </c>
      <c r="AF13" s="15">
        <f t="shared" si="14"/>
        <v>0</v>
      </c>
      <c r="AG13" s="14">
        <v>0</v>
      </c>
      <c r="AH13" s="15">
        <f t="shared" si="15"/>
        <v>0</v>
      </c>
      <c r="AI13" s="14">
        <v>0</v>
      </c>
      <c r="AJ13" s="15">
        <f t="shared" si="16"/>
        <v>9.3023255813953487E-3</v>
      </c>
      <c r="AK13" s="14">
        <v>2</v>
      </c>
      <c r="AL13" s="15">
        <f t="shared" si="17"/>
        <v>2.2271714922048997E-3</v>
      </c>
      <c r="AM13" s="14">
        <v>6</v>
      </c>
      <c r="AN13" s="15">
        <f t="shared" si="18"/>
        <v>4.7801147227533461E-3</v>
      </c>
      <c r="AO13" s="14">
        <v>5</v>
      </c>
      <c r="AP13" s="15">
        <f t="shared" si="19"/>
        <v>4.1518899749156644E-3</v>
      </c>
      <c r="AQ13" s="14">
        <v>48</v>
      </c>
      <c r="AR13" s="15">
        <f t="shared" si="20"/>
        <v>1.1194029850746268E-2</v>
      </c>
      <c r="AS13" s="14">
        <v>3</v>
      </c>
      <c r="AT13" s="15">
        <f t="shared" si="21"/>
        <v>2.4162120031176928E-2</v>
      </c>
      <c r="AU13" s="14">
        <v>62</v>
      </c>
      <c r="AV13" s="15">
        <f t="shared" si="22"/>
        <v>2.5374855824682813E-2</v>
      </c>
      <c r="AW13" s="14">
        <v>44</v>
      </c>
      <c r="AX13" s="15">
        <f t="shared" si="23"/>
        <v>0</v>
      </c>
      <c r="AY13" s="14">
        <v>0</v>
      </c>
      <c r="AZ13" s="15">
        <f t="shared" si="24"/>
        <v>7.7669902912621356E-3</v>
      </c>
      <c r="BA13" s="14">
        <v>8</v>
      </c>
      <c r="BB13" s="15">
        <f t="shared" si="25"/>
        <v>0</v>
      </c>
      <c r="BC13" s="14">
        <v>0</v>
      </c>
      <c r="BD13" s="15">
        <f t="shared" si="26"/>
        <v>0</v>
      </c>
      <c r="BE13" s="14">
        <v>0</v>
      </c>
      <c r="BF13" s="15">
        <f t="shared" si="27"/>
        <v>0</v>
      </c>
      <c r="BG13" s="14">
        <v>0</v>
      </c>
      <c r="BH13" s="15">
        <f t="shared" si="28"/>
        <v>3.3483210561561275E-3</v>
      </c>
      <c r="BI13" s="14">
        <v>70</v>
      </c>
      <c r="BJ13" s="15">
        <f t="shared" si="29"/>
        <v>4.1241588886477103E-3</v>
      </c>
      <c r="BK13" s="14">
        <v>57</v>
      </c>
      <c r="BL13" s="15">
        <f t="shared" si="30"/>
        <v>0</v>
      </c>
      <c r="BM13" s="14">
        <v>0</v>
      </c>
      <c r="BN13" s="15">
        <f t="shared" si="31"/>
        <v>6.4661231374754007E-3</v>
      </c>
      <c r="BO13" s="14">
        <v>46</v>
      </c>
      <c r="BP13" s="15">
        <f t="shared" si="32"/>
        <v>9.4514455151964421E-3</v>
      </c>
      <c r="BQ13" s="14">
        <v>51</v>
      </c>
      <c r="BR13" s="15">
        <f t="shared" si="33"/>
        <v>1.0187040748162993E-2</v>
      </c>
      <c r="BS13" s="14">
        <v>61</v>
      </c>
      <c r="BT13" s="15">
        <f t="shared" si="34"/>
        <v>0</v>
      </c>
      <c r="BU13" s="14">
        <v>0</v>
      </c>
      <c r="BV13" s="15">
        <f t="shared" si="35"/>
        <v>6.0728744939271256E-3</v>
      </c>
      <c r="BW13" s="14">
        <v>6</v>
      </c>
      <c r="BX13" s="15">
        <f t="shared" si="36"/>
        <v>0</v>
      </c>
      <c r="BY13" s="14">
        <v>0</v>
      </c>
      <c r="BZ13" s="15">
        <f t="shared" si="37"/>
        <v>0</v>
      </c>
      <c r="CA13" s="14">
        <v>0</v>
      </c>
      <c r="CB13" s="15">
        <f t="shared" si="38"/>
        <v>0</v>
      </c>
      <c r="CC13" s="14">
        <v>0</v>
      </c>
      <c r="CD13">
        <f t="shared" si="39"/>
        <v>1572</v>
      </c>
    </row>
    <row r="14" spans="1:82" x14ac:dyDescent="0.2">
      <c r="A14" t="s">
        <v>43</v>
      </c>
      <c r="B14">
        <v>65</v>
      </c>
      <c r="C14" t="s">
        <v>64</v>
      </c>
      <c r="D14" s="15">
        <f t="shared" si="0"/>
        <v>2.2118742724097789E-2</v>
      </c>
      <c r="E14" s="14">
        <v>38</v>
      </c>
      <c r="F14" s="15">
        <f t="shared" si="1"/>
        <v>3.7523452157598499E-3</v>
      </c>
      <c r="G14" s="14">
        <v>2</v>
      </c>
      <c r="H14" s="15">
        <f t="shared" si="2"/>
        <v>5.77658856185451E-3</v>
      </c>
      <c r="I14" s="14">
        <v>693</v>
      </c>
      <c r="J14" s="15">
        <f t="shared" si="3"/>
        <v>6.8586738111185534E-3</v>
      </c>
      <c r="K14" s="14">
        <v>256</v>
      </c>
      <c r="L14" s="15">
        <f t="shared" si="4"/>
        <v>1.1313639220615965E-2</v>
      </c>
      <c r="M14" s="14">
        <v>72</v>
      </c>
      <c r="N14" s="15">
        <f t="shared" si="5"/>
        <v>2.843111915223572E-3</v>
      </c>
      <c r="O14" s="14">
        <v>44</v>
      </c>
      <c r="P14" s="15">
        <f t="shared" si="6"/>
        <v>4.2598509052183178E-3</v>
      </c>
      <c r="Q14" s="14">
        <v>32</v>
      </c>
      <c r="R14" s="15">
        <f t="shared" si="7"/>
        <v>1.7254568635784104E-2</v>
      </c>
      <c r="S14" s="14">
        <v>203</v>
      </c>
      <c r="T14" s="15">
        <f t="shared" si="8"/>
        <v>1.3339685564554549E-2</v>
      </c>
      <c r="U14" s="14">
        <v>28</v>
      </c>
      <c r="V14" s="15">
        <f t="shared" si="9"/>
        <v>0</v>
      </c>
      <c r="W14" s="14">
        <v>0</v>
      </c>
      <c r="X14" s="15">
        <f t="shared" si="10"/>
        <v>3.8580246913580245E-3</v>
      </c>
      <c r="Y14" s="14">
        <v>10</v>
      </c>
      <c r="Z14" s="15">
        <f t="shared" si="11"/>
        <v>1.0416666666666666E-2</v>
      </c>
      <c r="AA14" s="14">
        <v>1</v>
      </c>
      <c r="AB14" s="15">
        <f t="shared" si="12"/>
        <v>0</v>
      </c>
      <c r="AC14" s="14">
        <v>0</v>
      </c>
      <c r="AD14" s="15">
        <f t="shared" si="13"/>
        <v>1.366120218579235E-3</v>
      </c>
      <c r="AE14" s="14">
        <v>4</v>
      </c>
      <c r="AF14" s="15">
        <f t="shared" si="14"/>
        <v>0</v>
      </c>
      <c r="AG14" s="14">
        <v>0</v>
      </c>
      <c r="AH14" s="15">
        <f t="shared" si="15"/>
        <v>0</v>
      </c>
      <c r="AI14" s="14">
        <v>0</v>
      </c>
      <c r="AJ14" s="15">
        <f t="shared" si="16"/>
        <v>0</v>
      </c>
      <c r="AK14" s="14">
        <v>0</v>
      </c>
      <c r="AL14" s="15">
        <f t="shared" si="17"/>
        <v>1.4847809948032665E-3</v>
      </c>
      <c r="AM14" s="14">
        <v>4</v>
      </c>
      <c r="AN14" s="15">
        <f t="shared" si="18"/>
        <v>1.9120458891013384E-3</v>
      </c>
      <c r="AO14" s="14">
        <v>2</v>
      </c>
      <c r="AP14" s="15">
        <f t="shared" si="19"/>
        <v>1.3926130957529625E-2</v>
      </c>
      <c r="AQ14" s="14">
        <v>161</v>
      </c>
      <c r="AR14" s="15">
        <f t="shared" si="20"/>
        <v>7.462686567164179E-3</v>
      </c>
      <c r="AS14" s="14">
        <v>2</v>
      </c>
      <c r="AT14" s="15">
        <f t="shared" si="21"/>
        <v>3.0397505845674203E-2</v>
      </c>
      <c r="AU14" s="14">
        <v>78</v>
      </c>
      <c r="AV14" s="15">
        <f t="shared" si="22"/>
        <v>4.3252595155709339E-2</v>
      </c>
      <c r="AW14" s="14">
        <v>75</v>
      </c>
      <c r="AX14" s="15">
        <f t="shared" si="23"/>
        <v>9.6774193548387094E-2</v>
      </c>
      <c r="AY14" s="14">
        <v>3</v>
      </c>
      <c r="AZ14" s="15">
        <f t="shared" si="24"/>
        <v>6.7961165048543689E-3</v>
      </c>
      <c r="BA14" s="14">
        <v>7</v>
      </c>
      <c r="BB14" s="15">
        <f t="shared" si="25"/>
        <v>3.8022813688212928E-3</v>
      </c>
      <c r="BC14" s="14">
        <v>1</v>
      </c>
      <c r="BD14" s="15">
        <f t="shared" si="26"/>
        <v>0</v>
      </c>
      <c r="BE14" s="14">
        <v>0</v>
      </c>
      <c r="BF14" s="15">
        <f t="shared" si="27"/>
        <v>0</v>
      </c>
      <c r="BG14" s="14">
        <v>0</v>
      </c>
      <c r="BH14" s="15">
        <f t="shared" si="28"/>
        <v>5.8834784272457667E-3</v>
      </c>
      <c r="BI14" s="14">
        <v>123</v>
      </c>
      <c r="BJ14" s="15">
        <f t="shared" si="29"/>
        <v>5.1371101946313582E-3</v>
      </c>
      <c r="BK14" s="14">
        <v>71</v>
      </c>
      <c r="BL14" s="15">
        <f t="shared" si="30"/>
        <v>0</v>
      </c>
      <c r="BM14" s="14">
        <v>0</v>
      </c>
      <c r="BN14" s="15">
        <f t="shared" si="31"/>
        <v>3.6547652516165309E-3</v>
      </c>
      <c r="BO14" s="14">
        <v>26</v>
      </c>
      <c r="BP14" s="15">
        <f t="shared" si="32"/>
        <v>1.0378057820607857E-2</v>
      </c>
      <c r="BQ14" s="14">
        <v>56</v>
      </c>
      <c r="BR14" s="15">
        <f t="shared" si="33"/>
        <v>1.6867067468269874E-2</v>
      </c>
      <c r="BS14" s="14">
        <v>101</v>
      </c>
      <c r="BT14" s="15">
        <f t="shared" si="34"/>
        <v>0</v>
      </c>
      <c r="BU14" s="14">
        <v>0</v>
      </c>
      <c r="BV14" s="15">
        <f t="shared" si="35"/>
        <v>5.0607287449392713E-3</v>
      </c>
      <c r="BW14" s="14">
        <v>5</v>
      </c>
      <c r="BX14" s="15">
        <f t="shared" si="36"/>
        <v>0</v>
      </c>
      <c r="BY14" s="14">
        <v>0</v>
      </c>
      <c r="BZ14" s="15">
        <f t="shared" si="37"/>
        <v>0</v>
      </c>
      <c r="CA14" s="14">
        <v>0</v>
      </c>
      <c r="CB14" s="15">
        <f t="shared" si="38"/>
        <v>0</v>
      </c>
      <c r="CC14" s="14">
        <v>0</v>
      </c>
      <c r="CD14">
        <f t="shared" si="39"/>
        <v>2098</v>
      </c>
    </row>
    <row r="15" spans="1:82" x14ac:dyDescent="0.2">
      <c r="A15" t="s">
        <v>43</v>
      </c>
      <c r="B15">
        <v>220</v>
      </c>
      <c r="C15" t="s">
        <v>65</v>
      </c>
      <c r="D15" s="15">
        <f t="shared" si="0"/>
        <v>1.8044237485448197E-2</v>
      </c>
      <c r="E15" s="14">
        <v>31</v>
      </c>
      <c r="F15" s="15">
        <f t="shared" si="1"/>
        <v>3.7523452157598499E-3</v>
      </c>
      <c r="G15" s="14">
        <v>2</v>
      </c>
      <c r="H15" s="15">
        <f t="shared" si="2"/>
        <v>6.1766985921128314E-3</v>
      </c>
      <c r="I15" s="14">
        <v>741</v>
      </c>
      <c r="J15" s="15">
        <f t="shared" si="3"/>
        <v>7.3409243134628264E-3</v>
      </c>
      <c r="K15" s="14">
        <v>274</v>
      </c>
      <c r="L15" s="15">
        <f t="shared" si="4"/>
        <v>1.1313639220615965E-2</v>
      </c>
      <c r="M15" s="14">
        <v>72</v>
      </c>
      <c r="N15" s="15">
        <f t="shared" si="5"/>
        <v>4.5877487722925823E-3</v>
      </c>
      <c r="O15" s="14">
        <v>71</v>
      </c>
      <c r="P15" s="15">
        <f t="shared" si="6"/>
        <v>6.1235356762513312E-3</v>
      </c>
      <c r="Q15" s="14">
        <v>46</v>
      </c>
      <c r="R15" s="15">
        <f t="shared" si="7"/>
        <v>1.4194645133871654E-2</v>
      </c>
      <c r="S15" s="14">
        <v>167</v>
      </c>
      <c r="T15" s="15">
        <f t="shared" si="8"/>
        <v>1.6198189614101955E-2</v>
      </c>
      <c r="U15" s="14">
        <v>34</v>
      </c>
      <c r="V15" s="15">
        <f t="shared" si="9"/>
        <v>0</v>
      </c>
      <c r="W15" s="14">
        <v>0</v>
      </c>
      <c r="X15" s="15">
        <f t="shared" si="10"/>
        <v>6.9444444444444441E-3</v>
      </c>
      <c r="Y15" s="14">
        <v>18</v>
      </c>
      <c r="Z15" s="15">
        <f t="shared" si="11"/>
        <v>1.0416666666666666E-2</v>
      </c>
      <c r="AA15" s="14">
        <v>1</v>
      </c>
      <c r="AB15" s="15">
        <f t="shared" si="12"/>
        <v>0</v>
      </c>
      <c r="AC15" s="14">
        <v>0</v>
      </c>
      <c r="AD15" s="15">
        <f t="shared" si="13"/>
        <v>5.1229508196721308E-3</v>
      </c>
      <c r="AE15" s="14">
        <v>15</v>
      </c>
      <c r="AF15" s="15">
        <f t="shared" si="14"/>
        <v>0</v>
      </c>
      <c r="AG15" s="14">
        <v>0</v>
      </c>
      <c r="AH15" s="15">
        <f t="shared" si="15"/>
        <v>0</v>
      </c>
      <c r="AI15" s="14">
        <v>0</v>
      </c>
      <c r="AJ15" s="15">
        <f t="shared" si="16"/>
        <v>1.8604651162790697E-2</v>
      </c>
      <c r="AK15" s="14">
        <v>4</v>
      </c>
      <c r="AL15" s="15">
        <f t="shared" si="17"/>
        <v>3.3407572383073497E-3</v>
      </c>
      <c r="AM15" s="14">
        <v>9</v>
      </c>
      <c r="AN15" s="15">
        <f t="shared" si="18"/>
        <v>9.5602294455066923E-3</v>
      </c>
      <c r="AO15" s="14">
        <v>10</v>
      </c>
      <c r="AP15" s="15">
        <f t="shared" si="19"/>
        <v>5.8818441311305246E-3</v>
      </c>
      <c r="AQ15" s="14">
        <v>68</v>
      </c>
      <c r="AR15" s="15">
        <f t="shared" si="20"/>
        <v>1.8656716417910446E-2</v>
      </c>
      <c r="AS15" s="14">
        <v>5</v>
      </c>
      <c r="AT15" s="15">
        <f t="shared" si="21"/>
        <v>2.7279812938425563E-2</v>
      </c>
      <c r="AU15" s="14">
        <v>70</v>
      </c>
      <c r="AV15" s="15">
        <f t="shared" si="22"/>
        <v>3.690888119953864E-2</v>
      </c>
      <c r="AW15" s="14">
        <v>64</v>
      </c>
      <c r="AX15" s="15">
        <f t="shared" si="23"/>
        <v>0</v>
      </c>
      <c r="AY15" s="14">
        <v>0</v>
      </c>
      <c r="AZ15" s="15">
        <f t="shared" si="24"/>
        <v>8.7378640776699032E-3</v>
      </c>
      <c r="BA15" s="14">
        <v>9</v>
      </c>
      <c r="BB15" s="15">
        <f t="shared" si="25"/>
        <v>3.8022813688212928E-3</v>
      </c>
      <c r="BC15" s="14">
        <v>1</v>
      </c>
      <c r="BD15" s="15">
        <f t="shared" si="26"/>
        <v>0</v>
      </c>
      <c r="BE15" s="14">
        <v>0</v>
      </c>
      <c r="BF15" s="15">
        <f t="shared" si="27"/>
        <v>0</v>
      </c>
      <c r="BG15" s="14">
        <v>0</v>
      </c>
      <c r="BH15" s="15">
        <f t="shared" si="28"/>
        <v>7.0314742179278678E-3</v>
      </c>
      <c r="BI15" s="14">
        <v>147</v>
      </c>
      <c r="BJ15" s="15">
        <f t="shared" si="29"/>
        <v>3.4729759062296505E-3</v>
      </c>
      <c r="BK15" s="14">
        <v>48</v>
      </c>
      <c r="BL15" s="15">
        <f t="shared" si="30"/>
        <v>0</v>
      </c>
      <c r="BM15" s="14">
        <v>0</v>
      </c>
      <c r="BN15" s="15">
        <f t="shared" si="31"/>
        <v>5.4821478774247966E-3</v>
      </c>
      <c r="BO15" s="14">
        <v>39</v>
      </c>
      <c r="BP15" s="15">
        <f t="shared" si="32"/>
        <v>9.6367679762787255E-3</v>
      </c>
      <c r="BQ15" s="14">
        <v>52</v>
      </c>
      <c r="BR15" s="15">
        <f t="shared" si="33"/>
        <v>1.4028056112224449E-2</v>
      </c>
      <c r="BS15" s="14">
        <v>84</v>
      </c>
      <c r="BT15" s="15">
        <f t="shared" si="34"/>
        <v>5.8823529411764705E-2</v>
      </c>
      <c r="BU15" s="14">
        <v>1</v>
      </c>
      <c r="BV15" s="15">
        <f t="shared" si="35"/>
        <v>1.1133603238866396E-2</v>
      </c>
      <c r="BW15" s="14">
        <v>11</v>
      </c>
      <c r="BX15" s="15">
        <f t="shared" si="36"/>
        <v>0</v>
      </c>
      <c r="BY15" s="14">
        <v>0</v>
      </c>
      <c r="BZ15" s="15">
        <f t="shared" si="37"/>
        <v>0</v>
      </c>
      <c r="CA15" s="14">
        <v>0</v>
      </c>
      <c r="CB15" s="15">
        <f t="shared" si="38"/>
        <v>0</v>
      </c>
      <c r="CC15" s="14">
        <v>0</v>
      </c>
      <c r="CD15">
        <f t="shared" si="39"/>
        <v>2094</v>
      </c>
    </row>
    <row r="16" spans="1:82" x14ac:dyDescent="0.2">
      <c r="A16" t="s">
        <v>44</v>
      </c>
      <c r="B16">
        <v>56</v>
      </c>
      <c r="C16" t="s">
        <v>66</v>
      </c>
      <c r="D16" s="15">
        <f t="shared" si="0"/>
        <v>1.8044237485448197E-2</v>
      </c>
      <c r="E16" s="14">
        <v>31</v>
      </c>
      <c r="F16" s="15">
        <f t="shared" si="1"/>
        <v>9.3808630393996256E-3</v>
      </c>
      <c r="G16" s="14">
        <v>5</v>
      </c>
      <c r="H16" s="15">
        <f t="shared" si="2"/>
        <v>9.6276476030908494E-3</v>
      </c>
      <c r="I16" s="14">
        <v>1155</v>
      </c>
      <c r="J16" s="15">
        <f t="shared" si="3"/>
        <v>6.6175485599464165E-3</v>
      </c>
      <c r="K16" s="14">
        <v>247</v>
      </c>
      <c r="L16" s="15">
        <f t="shared" si="4"/>
        <v>9.1137649277184159E-3</v>
      </c>
      <c r="M16" s="14">
        <v>58</v>
      </c>
      <c r="N16" s="15">
        <f t="shared" si="5"/>
        <v>6.9139312483845958E-3</v>
      </c>
      <c r="O16" s="14">
        <v>107</v>
      </c>
      <c r="P16" s="15">
        <f t="shared" si="6"/>
        <v>7.8541001064962729E-3</v>
      </c>
      <c r="Q16" s="14">
        <v>59</v>
      </c>
      <c r="R16" s="15">
        <f t="shared" si="7"/>
        <v>2.3289417764555887E-2</v>
      </c>
      <c r="S16" s="14">
        <v>274</v>
      </c>
      <c r="T16" s="15">
        <f t="shared" si="8"/>
        <v>2.572653644592663E-2</v>
      </c>
      <c r="U16" s="14">
        <v>54</v>
      </c>
      <c r="V16" s="15">
        <f t="shared" si="9"/>
        <v>5.128205128205128E-2</v>
      </c>
      <c r="W16" s="14">
        <v>2</v>
      </c>
      <c r="X16" s="15">
        <f t="shared" si="10"/>
        <v>9.6450617283950612E-3</v>
      </c>
      <c r="Y16" s="14">
        <v>25</v>
      </c>
      <c r="Z16" s="15">
        <f t="shared" si="11"/>
        <v>0</v>
      </c>
      <c r="AA16" s="14">
        <v>0</v>
      </c>
      <c r="AB16" s="15">
        <f t="shared" si="12"/>
        <v>0</v>
      </c>
      <c r="AC16" s="14">
        <v>0</v>
      </c>
      <c r="AD16" s="15">
        <f t="shared" si="13"/>
        <v>4.7814207650273225E-3</v>
      </c>
      <c r="AE16" s="14">
        <v>14</v>
      </c>
      <c r="AF16" s="15">
        <f t="shared" si="14"/>
        <v>0</v>
      </c>
      <c r="AG16" s="14">
        <v>0</v>
      </c>
      <c r="AH16" s="15">
        <f t="shared" si="15"/>
        <v>5.3763440860215058E-3</v>
      </c>
      <c r="AI16" s="14">
        <v>1</v>
      </c>
      <c r="AJ16" s="15">
        <f t="shared" si="16"/>
        <v>4.6511627906976744E-3</v>
      </c>
      <c r="AK16" s="14">
        <v>1</v>
      </c>
      <c r="AL16" s="15">
        <f t="shared" si="17"/>
        <v>5.9391239792130658E-3</v>
      </c>
      <c r="AM16" s="14">
        <v>16</v>
      </c>
      <c r="AN16" s="15">
        <f t="shared" si="18"/>
        <v>5.7361376673040155E-3</v>
      </c>
      <c r="AO16" s="14">
        <v>6</v>
      </c>
      <c r="AP16" s="15">
        <f t="shared" si="19"/>
        <v>1.2801660755989966E-2</v>
      </c>
      <c r="AQ16" s="14">
        <v>148</v>
      </c>
      <c r="AR16" s="15">
        <f t="shared" si="20"/>
        <v>3.7313432835820895E-3</v>
      </c>
      <c r="AS16" s="14">
        <v>1</v>
      </c>
      <c r="AT16" s="15">
        <f t="shared" si="21"/>
        <v>2.5331254871395169E-2</v>
      </c>
      <c r="AU16" s="14">
        <v>65</v>
      </c>
      <c r="AV16" s="15">
        <f t="shared" si="22"/>
        <v>3.8062283737024222E-2</v>
      </c>
      <c r="AW16" s="14">
        <v>66</v>
      </c>
      <c r="AX16" s="15">
        <f t="shared" si="23"/>
        <v>0</v>
      </c>
      <c r="AY16" s="14">
        <v>0</v>
      </c>
      <c r="AZ16" s="15">
        <f t="shared" si="24"/>
        <v>1.1650485436893204E-2</v>
      </c>
      <c r="BA16" s="14">
        <v>12</v>
      </c>
      <c r="BB16" s="15">
        <f t="shared" si="25"/>
        <v>3.8022813688212928E-3</v>
      </c>
      <c r="BC16" s="14">
        <v>1</v>
      </c>
      <c r="BD16" s="15">
        <f t="shared" si="26"/>
        <v>0</v>
      </c>
      <c r="BE16" s="14">
        <v>0</v>
      </c>
      <c r="BF16" s="15">
        <f t="shared" si="27"/>
        <v>0</v>
      </c>
      <c r="BG16" s="14">
        <v>0</v>
      </c>
      <c r="BH16" s="15">
        <f t="shared" si="28"/>
        <v>7.2706400076533052E-3</v>
      </c>
      <c r="BI16" s="14">
        <v>152</v>
      </c>
      <c r="BJ16" s="15">
        <f t="shared" si="29"/>
        <v>7.0183054771724186E-3</v>
      </c>
      <c r="BK16" s="14">
        <v>97</v>
      </c>
      <c r="BL16" s="15">
        <f t="shared" si="30"/>
        <v>0</v>
      </c>
      <c r="BM16" s="14">
        <v>0</v>
      </c>
      <c r="BN16" s="15">
        <f t="shared" si="31"/>
        <v>4.4981726173741916E-3</v>
      </c>
      <c r="BO16" s="14">
        <v>32</v>
      </c>
      <c r="BP16" s="15">
        <f t="shared" si="32"/>
        <v>2.0385470719051148E-2</v>
      </c>
      <c r="BQ16" s="14">
        <v>110</v>
      </c>
      <c r="BR16" s="15">
        <f t="shared" si="33"/>
        <v>2.1209084836339345E-2</v>
      </c>
      <c r="BS16" s="14">
        <v>127</v>
      </c>
      <c r="BT16" s="15">
        <f t="shared" si="34"/>
        <v>0</v>
      </c>
      <c r="BU16" s="14">
        <v>0</v>
      </c>
      <c r="BV16" s="15">
        <f t="shared" si="35"/>
        <v>5.0607287449392713E-3</v>
      </c>
      <c r="BW16" s="14">
        <v>5</v>
      </c>
      <c r="BX16" s="15">
        <f t="shared" si="36"/>
        <v>0</v>
      </c>
      <c r="BY16" s="14">
        <v>0</v>
      </c>
      <c r="BZ16" s="15">
        <f t="shared" si="37"/>
        <v>0</v>
      </c>
      <c r="CA16" s="14">
        <v>0</v>
      </c>
      <c r="CB16" s="15">
        <f t="shared" si="38"/>
        <v>0</v>
      </c>
      <c r="CC16" s="14">
        <v>0</v>
      </c>
      <c r="CD16">
        <f t="shared" si="39"/>
        <v>2871</v>
      </c>
    </row>
    <row r="17" spans="1:82" x14ac:dyDescent="0.2">
      <c r="A17" t="s">
        <v>44</v>
      </c>
      <c r="B17">
        <v>58</v>
      </c>
      <c r="C17" t="s">
        <v>67</v>
      </c>
      <c r="D17" s="15">
        <f t="shared" si="0"/>
        <v>1.8626309662398137E-2</v>
      </c>
      <c r="E17" s="14">
        <v>32</v>
      </c>
      <c r="F17" s="15">
        <f t="shared" si="1"/>
        <v>1.876172607879925E-3</v>
      </c>
      <c r="G17" s="14">
        <v>1</v>
      </c>
      <c r="H17" s="15">
        <f t="shared" si="2"/>
        <v>4.5262447172972568E-3</v>
      </c>
      <c r="I17" s="14">
        <v>543</v>
      </c>
      <c r="J17" s="15">
        <f t="shared" si="3"/>
        <v>5.0368385800401878E-3</v>
      </c>
      <c r="K17" s="14">
        <v>188</v>
      </c>
      <c r="L17" s="15">
        <f t="shared" si="4"/>
        <v>9.8994343180389688E-3</v>
      </c>
      <c r="M17" s="14">
        <v>63</v>
      </c>
      <c r="N17" s="15">
        <f t="shared" si="5"/>
        <v>4.4585164125096922E-3</v>
      </c>
      <c r="O17" s="14">
        <v>69</v>
      </c>
      <c r="P17" s="15">
        <f t="shared" si="6"/>
        <v>6.2566560170394039E-3</v>
      </c>
      <c r="Q17" s="14">
        <v>47</v>
      </c>
      <c r="R17" s="15">
        <f t="shared" si="7"/>
        <v>1.7084572885677857E-2</v>
      </c>
      <c r="S17" s="14">
        <v>201</v>
      </c>
      <c r="T17" s="15">
        <f t="shared" si="8"/>
        <v>1.7627441638875654E-2</v>
      </c>
      <c r="U17" s="14">
        <v>37</v>
      </c>
      <c r="V17" s="15">
        <f t="shared" si="9"/>
        <v>0</v>
      </c>
      <c r="W17" s="14">
        <v>0</v>
      </c>
      <c r="X17" s="15">
        <f t="shared" si="10"/>
        <v>7.3302469135802465E-3</v>
      </c>
      <c r="Y17" s="14">
        <v>19</v>
      </c>
      <c r="Z17" s="15">
        <f t="shared" si="11"/>
        <v>0</v>
      </c>
      <c r="AA17" s="14">
        <v>0</v>
      </c>
      <c r="AB17" s="15">
        <f t="shared" si="12"/>
        <v>0</v>
      </c>
      <c r="AC17" s="14">
        <v>0</v>
      </c>
      <c r="AD17" s="15">
        <f t="shared" si="13"/>
        <v>3.756830601092896E-3</v>
      </c>
      <c r="AE17" s="14">
        <v>11</v>
      </c>
      <c r="AF17" s="15">
        <f t="shared" si="14"/>
        <v>0</v>
      </c>
      <c r="AG17" s="14">
        <v>0</v>
      </c>
      <c r="AH17" s="15">
        <f t="shared" si="15"/>
        <v>0</v>
      </c>
      <c r="AI17" s="14">
        <v>0</v>
      </c>
      <c r="AJ17" s="15">
        <f t="shared" si="16"/>
        <v>4.6511627906976744E-3</v>
      </c>
      <c r="AK17" s="14">
        <v>1</v>
      </c>
      <c r="AL17" s="15">
        <f t="shared" si="17"/>
        <v>3.7119524870081661E-3</v>
      </c>
      <c r="AM17" s="14">
        <v>10</v>
      </c>
      <c r="AN17" s="15">
        <f t="shared" si="18"/>
        <v>4.7801147227533461E-3</v>
      </c>
      <c r="AO17" s="14">
        <v>5</v>
      </c>
      <c r="AP17" s="15">
        <f t="shared" si="19"/>
        <v>5.8818441311305246E-3</v>
      </c>
      <c r="AQ17" s="14">
        <v>68</v>
      </c>
      <c r="AR17" s="15">
        <f t="shared" si="20"/>
        <v>0</v>
      </c>
      <c r="AS17" s="14">
        <v>0</v>
      </c>
      <c r="AT17" s="15">
        <f t="shared" si="21"/>
        <v>1.7537022603273576E-2</v>
      </c>
      <c r="AU17" s="14">
        <v>45</v>
      </c>
      <c r="AV17" s="15">
        <f t="shared" si="22"/>
        <v>2.768166089965398E-2</v>
      </c>
      <c r="AW17" s="14">
        <v>48</v>
      </c>
      <c r="AX17" s="15">
        <f t="shared" si="23"/>
        <v>3.2258064516129031E-2</v>
      </c>
      <c r="AY17" s="14">
        <v>1</v>
      </c>
      <c r="AZ17" s="15">
        <f t="shared" si="24"/>
        <v>1.262135922330097E-2</v>
      </c>
      <c r="BA17" s="14">
        <v>13</v>
      </c>
      <c r="BB17" s="15">
        <f t="shared" si="25"/>
        <v>3.8022813688212928E-3</v>
      </c>
      <c r="BC17" s="14">
        <v>1</v>
      </c>
      <c r="BD17" s="15">
        <f t="shared" si="26"/>
        <v>0</v>
      </c>
      <c r="BE17" s="14">
        <v>0</v>
      </c>
      <c r="BF17" s="15">
        <f t="shared" si="27"/>
        <v>0</v>
      </c>
      <c r="BG17" s="14">
        <v>0</v>
      </c>
      <c r="BH17" s="15">
        <f t="shared" si="28"/>
        <v>6.0269779010810294E-3</v>
      </c>
      <c r="BI17" s="14">
        <v>126</v>
      </c>
      <c r="BJ17" s="15">
        <f t="shared" si="29"/>
        <v>3.6900369003690036E-3</v>
      </c>
      <c r="BK17" s="14">
        <v>51</v>
      </c>
      <c r="BL17" s="15">
        <f t="shared" si="30"/>
        <v>0</v>
      </c>
      <c r="BM17" s="14">
        <v>0</v>
      </c>
      <c r="BN17" s="15">
        <f t="shared" si="31"/>
        <v>2.530222097272983E-3</v>
      </c>
      <c r="BO17" s="14">
        <v>18</v>
      </c>
      <c r="BP17" s="15">
        <f t="shared" si="32"/>
        <v>9.4514455151964421E-3</v>
      </c>
      <c r="BQ17" s="14">
        <v>51</v>
      </c>
      <c r="BR17" s="15">
        <f t="shared" si="33"/>
        <v>1.8537074148296594E-2</v>
      </c>
      <c r="BS17" s="14">
        <v>111</v>
      </c>
      <c r="BT17" s="15">
        <f t="shared" si="34"/>
        <v>0</v>
      </c>
      <c r="BU17" s="14">
        <v>0</v>
      </c>
      <c r="BV17" s="15">
        <f t="shared" si="35"/>
        <v>8.0971659919028341E-3</v>
      </c>
      <c r="BW17" s="14">
        <v>8</v>
      </c>
      <c r="BX17" s="15">
        <f t="shared" si="36"/>
        <v>0</v>
      </c>
      <c r="BY17" s="14">
        <v>0</v>
      </c>
      <c r="BZ17" s="15">
        <f t="shared" si="37"/>
        <v>0</v>
      </c>
      <c r="CA17" s="14">
        <v>0</v>
      </c>
      <c r="CB17" s="15">
        <f t="shared" si="38"/>
        <v>0</v>
      </c>
      <c r="CC17" s="14">
        <v>0</v>
      </c>
      <c r="CD17">
        <f t="shared" si="39"/>
        <v>1768</v>
      </c>
    </row>
    <row r="18" spans="1:82" x14ac:dyDescent="0.2">
      <c r="A18" t="s">
        <v>44</v>
      </c>
      <c r="B18">
        <v>61</v>
      </c>
      <c r="C18" t="s">
        <v>68</v>
      </c>
      <c r="D18" s="15">
        <f t="shared" si="0"/>
        <v>5.2386495925494762E-3</v>
      </c>
      <c r="E18" s="14">
        <v>9</v>
      </c>
      <c r="F18" s="15">
        <f t="shared" si="1"/>
        <v>1.876172607879925E-3</v>
      </c>
      <c r="G18" s="14">
        <v>1</v>
      </c>
      <c r="H18" s="15">
        <f t="shared" si="2"/>
        <v>6.6601648786749693E-3</v>
      </c>
      <c r="I18" s="14">
        <v>799</v>
      </c>
      <c r="J18" s="15">
        <f t="shared" si="3"/>
        <v>5.7870060281312793E-3</v>
      </c>
      <c r="K18" s="14">
        <v>216</v>
      </c>
      <c r="L18" s="15">
        <f t="shared" si="4"/>
        <v>9.1137649277184159E-3</v>
      </c>
      <c r="M18" s="14">
        <v>58</v>
      </c>
      <c r="N18" s="15">
        <f t="shared" si="5"/>
        <v>4.1354355130524684E-3</v>
      </c>
      <c r="O18" s="14">
        <v>64</v>
      </c>
      <c r="P18" s="15">
        <f t="shared" si="6"/>
        <v>6.1235356762513312E-3</v>
      </c>
      <c r="Q18" s="14">
        <v>46</v>
      </c>
      <c r="R18" s="15">
        <f t="shared" si="7"/>
        <v>1.1474713132171696E-2</v>
      </c>
      <c r="S18" s="14">
        <v>135</v>
      </c>
      <c r="T18" s="15">
        <f t="shared" si="8"/>
        <v>1.1910433539780848E-2</v>
      </c>
      <c r="U18" s="14">
        <v>25</v>
      </c>
      <c r="V18" s="15">
        <f t="shared" si="9"/>
        <v>2.564102564102564E-2</v>
      </c>
      <c r="W18" s="14">
        <v>1</v>
      </c>
      <c r="X18" s="15">
        <f t="shared" si="10"/>
        <v>1.0802469135802469E-2</v>
      </c>
      <c r="Y18" s="14">
        <v>28</v>
      </c>
      <c r="Z18" s="15">
        <f t="shared" si="11"/>
        <v>0</v>
      </c>
      <c r="AA18" s="14">
        <v>0</v>
      </c>
      <c r="AB18" s="15">
        <f t="shared" si="12"/>
        <v>0</v>
      </c>
      <c r="AC18" s="14">
        <v>0</v>
      </c>
      <c r="AD18" s="15">
        <f t="shared" si="13"/>
        <v>6.1475409836065573E-3</v>
      </c>
      <c r="AE18" s="14">
        <v>18</v>
      </c>
      <c r="AF18" s="15">
        <f t="shared" si="14"/>
        <v>0</v>
      </c>
      <c r="AG18" s="14">
        <v>0</v>
      </c>
      <c r="AH18" s="15">
        <f t="shared" si="15"/>
        <v>5.3763440860215058E-3</v>
      </c>
      <c r="AI18" s="14">
        <v>1</v>
      </c>
      <c r="AJ18" s="15">
        <f t="shared" si="16"/>
        <v>9.3023255813953487E-3</v>
      </c>
      <c r="AK18" s="14">
        <v>2</v>
      </c>
      <c r="AL18" s="15">
        <f t="shared" si="17"/>
        <v>8.9086859688195987E-3</v>
      </c>
      <c r="AM18" s="14">
        <v>24</v>
      </c>
      <c r="AN18" s="15">
        <f t="shared" si="18"/>
        <v>1.0516252390057362E-2</v>
      </c>
      <c r="AO18" s="14">
        <v>11</v>
      </c>
      <c r="AP18" s="15">
        <f t="shared" si="19"/>
        <v>2.0240463627713867E-2</v>
      </c>
      <c r="AQ18" s="14">
        <v>234</v>
      </c>
      <c r="AR18" s="15">
        <f t="shared" si="20"/>
        <v>0</v>
      </c>
      <c r="AS18" s="14">
        <v>0</v>
      </c>
      <c r="AT18" s="15">
        <f t="shared" si="21"/>
        <v>2.0654715510522212E-2</v>
      </c>
      <c r="AU18" s="14">
        <v>53</v>
      </c>
      <c r="AV18" s="15">
        <f t="shared" si="22"/>
        <v>5.3056516724336797E-2</v>
      </c>
      <c r="AW18" s="14">
        <v>92</v>
      </c>
      <c r="AX18" s="15">
        <f t="shared" si="23"/>
        <v>0</v>
      </c>
      <c r="AY18" s="14">
        <v>0</v>
      </c>
      <c r="AZ18" s="15">
        <f t="shared" si="24"/>
        <v>1.3592233009708738E-2</v>
      </c>
      <c r="BA18" s="14">
        <v>14</v>
      </c>
      <c r="BB18" s="15">
        <f t="shared" si="25"/>
        <v>1.5209125475285171E-2</v>
      </c>
      <c r="BC18" s="14">
        <v>4</v>
      </c>
      <c r="BD18" s="15">
        <f t="shared" si="26"/>
        <v>0</v>
      </c>
      <c r="BE18" s="14">
        <v>0</v>
      </c>
      <c r="BF18" s="15">
        <f t="shared" si="27"/>
        <v>0</v>
      </c>
      <c r="BG18" s="14">
        <v>0</v>
      </c>
      <c r="BH18" s="15">
        <f t="shared" si="28"/>
        <v>4.2093178991677027E-3</v>
      </c>
      <c r="BI18" s="14">
        <v>88</v>
      </c>
      <c r="BJ18" s="15">
        <f t="shared" si="29"/>
        <v>4.9200492004920051E-3</v>
      </c>
      <c r="BK18" s="14">
        <v>68</v>
      </c>
      <c r="BL18" s="15">
        <f t="shared" si="30"/>
        <v>0</v>
      </c>
      <c r="BM18" s="14">
        <v>0</v>
      </c>
      <c r="BN18" s="15">
        <f t="shared" si="31"/>
        <v>4.2170368287883049E-3</v>
      </c>
      <c r="BO18" s="14">
        <v>30</v>
      </c>
      <c r="BP18" s="15">
        <f t="shared" si="32"/>
        <v>1.1489992587101558E-2</v>
      </c>
      <c r="BQ18" s="14">
        <v>62</v>
      </c>
      <c r="BR18" s="15">
        <f t="shared" si="33"/>
        <v>1.3861055444221776E-2</v>
      </c>
      <c r="BS18" s="14">
        <v>83</v>
      </c>
      <c r="BT18" s="15">
        <f t="shared" si="34"/>
        <v>0</v>
      </c>
      <c r="BU18" s="14">
        <v>0</v>
      </c>
      <c r="BV18" s="15">
        <f t="shared" si="35"/>
        <v>7.0850202429149798E-3</v>
      </c>
      <c r="BW18" s="14">
        <v>7</v>
      </c>
      <c r="BX18" s="15">
        <f t="shared" si="36"/>
        <v>0</v>
      </c>
      <c r="BY18" s="14">
        <v>0</v>
      </c>
      <c r="BZ18" s="15">
        <f t="shared" si="37"/>
        <v>0</v>
      </c>
      <c r="CA18" s="14">
        <v>0</v>
      </c>
      <c r="CB18" s="15">
        <f t="shared" si="38"/>
        <v>0</v>
      </c>
      <c r="CC18" s="14">
        <v>0</v>
      </c>
      <c r="CD18">
        <f t="shared" si="39"/>
        <v>2173</v>
      </c>
    </row>
    <row r="19" spans="1:82" x14ac:dyDescent="0.2">
      <c r="A19" t="s">
        <v>44</v>
      </c>
      <c r="B19">
        <v>64</v>
      </c>
      <c r="C19" t="s">
        <v>69</v>
      </c>
      <c r="D19" s="15">
        <f t="shared" si="0"/>
        <v>1.5133876600698487E-2</v>
      </c>
      <c r="E19" s="14">
        <v>26</v>
      </c>
      <c r="F19" s="15">
        <f t="shared" si="1"/>
        <v>3.7523452157598499E-3</v>
      </c>
      <c r="G19" s="14">
        <v>2</v>
      </c>
      <c r="H19" s="15">
        <f t="shared" si="2"/>
        <v>7.2436586728016868E-3</v>
      </c>
      <c r="I19" s="14">
        <v>869</v>
      </c>
      <c r="J19" s="15">
        <f t="shared" si="3"/>
        <v>6.4300066979236436E-3</v>
      </c>
      <c r="K19" s="14">
        <v>240</v>
      </c>
      <c r="L19" s="15">
        <f t="shared" si="4"/>
        <v>1.524198617221873E-2</v>
      </c>
      <c r="M19" s="14">
        <v>97</v>
      </c>
      <c r="N19" s="15">
        <f t="shared" si="5"/>
        <v>4.8462134918583616E-3</v>
      </c>
      <c r="O19" s="14">
        <v>75</v>
      </c>
      <c r="P19" s="15">
        <f t="shared" si="6"/>
        <v>6.5228966986155485E-3</v>
      </c>
      <c r="Q19" s="14">
        <v>49</v>
      </c>
      <c r="R19" s="15">
        <f t="shared" si="7"/>
        <v>1.8954526136846579E-2</v>
      </c>
      <c r="S19" s="14">
        <v>223</v>
      </c>
      <c r="T19" s="15">
        <f t="shared" si="8"/>
        <v>1.4768937589328252E-2</v>
      </c>
      <c r="U19" s="14">
        <v>31</v>
      </c>
      <c r="V19" s="15">
        <f t="shared" si="9"/>
        <v>2.564102564102564E-2</v>
      </c>
      <c r="W19" s="14">
        <v>1</v>
      </c>
      <c r="X19" s="15">
        <f t="shared" si="10"/>
        <v>1.6589506172839507E-2</v>
      </c>
      <c r="Y19" s="14">
        <v>43</v>
      </c>
      <c r="Z19" s="15">
        <f t="shared" si="11"/>
        <v>0</v>
      </c>
      <c r="AA19" s="14">
        <v>0</v>
      </c>
      <c r="AB19" s="15">
        <f t="shared" si="12"/>
        <v>0</v>
      </c>
      <c r="AC19" s="14">
        <v>0</v>
      </c>
      <c r="AD19" s="15">
        <f t="shared" si="13"/>
        <v>7.8551912568306011E-3</v>
      </c>
      <c r="AE19" s="14">
        <v>23</v>
      </c>
      <c r="AF19" s="15">
        <f t="shared" si="14"/>
        <v>0</v>
      </c>
      <c r="AG19" s="14">
        <v>0</v>
      </c>
      <c r="AH19" s="15">
        <f t="shared" si="15"/>
        <v>0</v>
      </c>
      <c r="AI19" s="14">
        <v>0</v>
      </c>
      <c r="AJ19" s="15">
        <f t="shared" si="16"/>
        <v>4.6511627906976744E-3</v>
      </c>
      <c r="AK19" s="14">
        <v>1</v>
      </c>
      <c r="AL19" s="15">
        <f t="shared" si="17"/>
        <v>5.196733481811433E-3</v>
      </c>
      <c r="AM19" s="14">
        <v>14</v>
      </c>
      <c r="AN19" s="15">
        <f t="shared" si="18"/>
        <v>4.7801147227533461E-3</v>
      </c>
      <c r="AO19" s="14">
        <v>5</v>
      </c>
      <c r="AP19" s="15">
        <f t="shared" si="19"/>
        <v>6.0548395467520111E-3</v>
      </c>
      <c r="AQ19" s="14">
        <v>70</v>
      </c>
      <c r="AR19" s="15">
        <f t="shared" si="20"/>
        <v>1.1194029850746268E-2</v>
      </c>
      <c r="AS19" s="14">
        <v>3</v>
      </c>
      <c r="AT19" s="15">
        <f t="shared" si="21"/>
        <v>2.2213561964146533E-2</v>
      </c>
      <c r="AU19" s="14">
        <v>57</v>
      </c>
      <c r="AV19" s="15">
        <f t="shared" si="22"/>
        <v>2.768166089965398E-2</v>
      </c>
      <c r="AW19" s="14">
        <v>48</v>
      </c>
      <c r="AX19" s="15">
        <f t="shared" si="23"/>
        <v>0</v>
      </c>
      <c r="AY19" s="14">
        <v>0</v>
      </c>
      <c r="AZ19" s="15">
        <f t="shared" si="24"/>
        <v>1.9417475728155338E-2</v>
      </c>
      <c r="BA19" s="14">
        <v>20</v>
      </c>
      <c r="BB19" s="15">
        <f t="shared" si="25"/>
        <v>1.5209125475285171E-2</v>
      </c>
      <c r="BC19" s="14">
        <v>4</v>
      </c>
      <c r="BD19" s="15">
        <f t="shared" si="26"/>
        <v>0</v>
      </c>
      <c r="BE19" s="14">
        <v>0</v>
      </c>
      <c r="BF19" s="15">
        <f t="shared" si="27"/>
        <v>0</v>
      </c>
      <c r="BG19" s="14">
        <v>0</v>
      </c>
      <c r="BH19" s="15">
        <f t="shared" si="28"/>
        <v>4.1136515832775281E-3</v>
      </c>
      <c r="BI19" s="14">
        <v>86</v>
      </c>
      <c r="BJ19" s="15">
        <f t="shared" si="29"/>
        <v>4.3412198827870634E-3</v>
      </c>
      <c r="BK19" s="14">
        <v>60</v>
      </c>
      <c r="BL19" s="15">
        <f t="shared" si="30"/>
        <v>0</v>
      </c>
      <c r="BM19" s="14">
        <v>0</v>
      </c>
      <c r="BN19" s="15">
        <f t="shared" si="31"/>
        <v>4.6387405116671354E-3</v>
      </c>
      <c r="BO19" s="14">
        <v>33</v>
      </c>
      <c r="BP19" s="15">
        <f t="shared" si="32"/>
        <v>1.9458858413639733E-2</v>
      </c>
      <c r="BQ19" s="14">
        <v>105</v>
      </c>
      <c r="BR19" s="15">
        <f t="shared" si="33"/>
        <v>1.3193052772211089E-2</v>
      </c>
      <c r="BS19" s="14">
        <v>79</v>
      </c>
      <c r="BT19" s="15">
        <f t="shared" si="34"/>
        <v>0</v>
      </c>
      <c r="BU19" s="14">
        <v>0</v>
      </c>
      <c r="BV19" s="15">
        <f t="shared" si="35"/>
        <v>5.0607287449392713E-3</v>
      </c>
      <c r="BW19" s="14">
        <v>5</v>
      </c>
      <c r="BX19" s="15">
        <f t="shared" si="36"/>
        <v>0</v>
      </c>
      <c r="BY19" s="14">
        <v>0</v>
      </c>
      <c r="BZ19" s="15">
        <f t="shared" si="37"/>
        <v>0</v>
      </c>
      <c r="CA19" s="14">
        <v>0</v>
      </c>
      <c r="CB19" s="15">
        <f t="shared" si="38"/>
        <v>0</v>
      </c>
      <c r="CC19" s="14">
        <v>0</v>
      </c>
      <c r="CD19">
        <f t="shared" si="39"/>
        <v>2269</v>
      </c>
    </row>
    <row r="20" spans="1:82" x14ac:dyDescent="0.2">
      <c r="A20" t="s">
        <v>44</v>
      </c>
      <c r="B20">
        <v>241</v>
      </c>
      <c r="C20" t="s">
        <v>70</v>
      </c>
      <c r="D20" s="15">
        <f t="shared" si="0"/>
        <v>9.8952270081490105E-3</v>
      </c>
      <c r="E20" s="14">
        <v>17</v>
      </c>
      <c r="F20" s="15">
        <f t="shared" si="1"/>
        <v>1.876172607879925E-3</v>
      </c>
      <c r="G20" s="14">
        <v>1</v>
      </c>
      <c r="H20" s="15">
        <f t="shared" si="2"/>
        <v>4.1177990614085537E-3</v>
      </c>
      <c r="I20" s="14">
        <v>494</v>
      </c>
      <c r="J20" s="15">
        <f t="shared" si="3"/>
        <v>5.5994641661085065E-3</v>
      </c>
      <c r="K20" s="14">
        <v>209</v>
      </c>
      <c r="L20" s="15">
        <f t="shared" si="4"/>
        <v>1.2256442489000629E-2</v>
      </c>
      <c r="M20" s="14">
        <v>78</v>
      </c>
      <c r="N20" s="15">
        <f t="shared" si="5"/>
        <v>5.686223830447144E-3</v>
      </c>
      <c r="O20" s="14">
        <v>88</v>
      </c>
      <c r="P20" s="15">
        <f t="shared" si="6"/>
        <v>9.4515441959531418E-3</v>
      </c>
      <c r="Q20" s="14">
        <v>71</v>
      </c>
      <c r="R20" s="15">
        <f t="shared" si="7"/>
        <v>1.597960050998725E-2</v>
      </c>
      <c r="S20" s="14">
        <v>188</v>
      </c>
      <c r="T20" s="15">
        <f t="shared" si="8"/>
        <v>2.2391615054787994E-2</v>
      </c>
      <c r="U20" s="14">
        <v>47</v>
      </c>
      <c r="V20" s="15">
        <f t="shared" si="9"/>
        <v>2.564102564102564E-2</v>
      </c>
      <c r="W20" s="14">
        <v>1</v>
      </c>
      <c r="X20" s="15">
        <f t="shared" si="10"/>
        <v>1.4274691358024691E-2</v>
      </c>
      <c r="Y20" s="14">
        <v>37</v>
      </c>
      <c r="Z20" s="15">
        <f t="shared" si="11"/>
        <v>0</v>
      </c>
      <c r="AA20" s="14">
        <v>0</v>
      </c>
      <c r="AB20" s="15">
        <f t="shared" si="12"/>
        <v>0</v>
      </c>
      <c r="AC20" s="14">
        <v>0</v>
      </c>
      <c r="AD20" s="15">
        <f t="shared" si="13"/>
        <v>4.4398907103825134E-3</v>
      </c>
      <c r="AE20" s="14">
        <v>13</v>
      </c>
      <c r="AF20" s="15">
        <f t="shared" si="14"/>
        <v>0</v>
      </c>
      <c r="AG20" s="14">
        <v>0</v>
      </c>
      <c r="AH20" s="15">
        <f t="shared" si="15"/>
        <v>5.3763440860215058E-3</v>
      </c>
      <c r="AI20" s="14">
        <v>1</v>
      </c>
      <c r="AJ20" s="15">
        <f t="shared" si="16"/>
        <v>1.3953488372093023E-2</v>
      </c>
      <c r="AK20" s="14">
        <v>3</v>
      </c>
      <c r="AL20" s="15">
        <f t="shared" si="17"/>
        <v>1.002227171492205E-2</v>
      </c>
      <c r="AM20" s="14">
        <v>27</v>
      </c>
      <c r="AN20" s="15">
        <f t="shared" si="18"/>
        <v>1.1472275334608031E-2</v>
      </c>
      <c r="AO20" s="14">
        <v>12</v>
      </c>
      <c r="AP20" s="15">
        <f t="shared" si="19"/>
        <v>1.1244702015396591E-3</v>
      </c>
      <c r="AQ20" s="14">
        <v>13</v>
      </c>
      <c r="AR20" s="15">
        <f t="shared" si="20"/>
        <v>0</v>
      </c>
      <c r="AS20" s="14">
        <v>0</v>
      </c>
      <c r="AT20" s="15">
        <f t="shared" si="21"/>
        <v>7.7942322681215899E-3</v>
      </c>
      <c r="AU20" s="14">
        <v>20</v>
      </c>
      <c r="AV20" s="15">
        <f t="shared" si="22"/>
        <v>1.0957324106113034E-2</v>
      </c>
      <c r="AW20" s="14">
        <v>19</v>
      </c>
      <c r="AX20" s="15">
        <f t="shared" si="23"/>
        <v>0</v>
      </c>
      <c r="AY20" s="14">
        <v>0</v>
      </c>
      <c r="AZ20" s="15">
        <f t="shared" si="24"/>
        <v>9.7087378640776691E-3</v>
      </c>
      <c r="BA20" s="14">
        <v>10</v>
      </c>
      <c r="BB20" s="15">
        <f t="shared" si="25"/>
        <v>0</v>
      </c>
      <c r="BC20" s="14">
        <v>0</v>
      </c>
      <c r="BD20" s="15">
        <f t="shared" si="26"/>
        <v>0</v>
      </c>
      <c r="BE20" s="14">
        <v>0</v>
      </c>
      <c r="BF20" s="15">
        <f t="shared" si="27"/>
        <v>0</v>
      </c>
      <c r="BG20" s="14">
        <v>0</v>
      </c>
      <c r="BH20" s="15">
        <f t="shared" si="28"/>
        <v>7.3663063235434806E-3</v>
      </c>
      <c r="BI20" s="14">
        <v>154</v>
      </c>
      <c r="BJ20" s="15">
        <f t="shared" si="29"/>
        <v>7.5971347948773603E-3</v>
      </c>
      <c r="BK20" s="14">
        <v>105</v>
      </c>
      <c r="BL20" s="15">
        <f t="shared" si="30"/>
        <v>0</v>
      </c>
      <c r="BM20" s="14">
        <v>0</v>
      </c>
      <c r="BN20" s="15">
        <f t="shared" si="31"/>
        <v>7.5906662918189486E-3</v>
      </c>
      <c r="BO20" s="14">
        <v>54</v>
      </c>
      <c r="BP20" s="15">
        <f t="shared" si="32"/>
        <v>1.8717568569310599E-2</v>
      </c>
      <c r="BQ20" s="14">
        <v>101</v>
      </c>
      <c r="BR20" s="15">
        <f t="shared" si="33"/>
        <v>2.7555110220440882E-2</v>
      </c>
      <c r="BS20" s="14">
        <v>165</v>
      </c>
      <c r="BT20" s="15">
        <f t="shared" si="34"/>
        <v>0</v>
      </c>
      <c r="BU20" s="14">
        <v>0</v>
      </c>
      <c r="BV20" s="15">
        <f t="shared" si="35"/>
        <v>1.1133603238866396E-2</v>
      </c>
      <c r="BW20" s="14">
        <v>11</v>
      </c>
      <c r="BX20" s="15">
        <f t="shared" si="36"/>
        <v>0</v>
      </c>
      <c r="BY20" s="14">
        <v>0</v>
      </c>
      <c r="BZ20" s="15">
        <f t="shared" si="37"/>
        <v>0</v>
      </c>
      <c r="CA20" s="14">
        <v>0</v>
      </c>
      <c r="CB20" s="15">
        <f t="shared" si="38"/>
        <v>0</v>
      </c>
      <c r="CC20" s="14">
        <v>0</v>
      </c>
      <c r="CD20">
        <f t="shared" si="39"/>
        <v>1939</v>
      </c>
    </row>
    <row r="21" spans="1:82" x14ac:dyDescent="0.2">
      <c r="A21" t="s">
        <v>45</v>
      </c>
      <c r="B21">
        <v>54</v>
      </c>
      <c r="C21" t="s">
        <v>71</v>
      </c>
      <c r="D21" s="15">
        <f t="shared" si="0"/>
        <v>4.6565774155995342E-3</v>
      </c>
      <c r="E21" s="14">
        <v>8</v>
      </c>
      <c r="F21" s="15">
        <f t="shared" si="1"/>
        <v>0.34146341463414637</v>
      </c>
      <c r="G21" s="14">
        <v>182</v>
      </c>
      <c r="H21" s="15">
        <f t="shared" si="2"/>
        <v>0.11420640676185952</v>
      </c>
      <c r="I21" s="14">
        <v>13701</v>
      </c>
      <c r="J21" s="15">
        <f t="shared" si="3"/>
        <v>9.3449430676490294E-2</v>
      </c>
      <c r="K21" s="14">
        <v>3488</v>
      </c>
      <c r="L21" s="15">
        <f t="shared" si="4"/>
        <v>3.8812067881835326E-2</v>
      </c>
      <c r="M21" s="14">
        <v>247</v>
      </c>
      <c r="N21" s="15">
        <f t="shared" si="5"/>
        <v>0.20379943137761697</v>
      </c>
      <c r="O21" s="14">
        <v>3154</v>
      </c>
      <c r="P21" s="15">
        <f t="shared" si="6"/>
        <v>0.22417465388711394</v>
      </c>
      <c r="Q21" s="14">
        <v>1684</v>
      </c>
      <c r="R21" s="15">
        <f t="shared" si="7"/>
        <v>3.2129196770080748E-2</v>
      </c>
      <c r="S21" s="14">
        <v>378</v>
      </c>
      <c r="T21" s="15">
        <f t="shared" si="8"/>
        <v>2.1915197713196759E-2</v>
      </c>
      <c r="U21" s="14">
        <v>46</v>
      </c>
      <c r="V21" s="15">
        <f t="shared" si="9"/>
        <v>0</v>
      </c>
      <c r="W21" s="14">
        <v>0</v>
      </c>
      <c r="X21" s="15">
        <f t="shared" si="10"/>
        <v>0.10030864197530864</v>
      </c>
      <c r="Y21" s="14">
        <v>260</v>
      </c>
      <c r="Z21" s="15">
        <f t="shared" si="11"/>
        <v>1.0416666666666666E-2</v>
      </c>
      <c r="AA21" s="14">
        <v>1</v>
      </c>
      <c r="AB21" s="15">
        <f t="shared" si="12"/>
        <v>0</v>
      </c>
      <c r="AC21" s="14">
        <v>0</v>
      </c>
      <c r="AD21" s="15">
        <f t="shared" si="13"/>
        <v>0.15881147540983606</v>
      </c>
      <c r="AE21" s="14">
        <v>465</v>
      </c>
      <c r="AF21" s="15">
        <f t="shared" si="14"/>
        <v>0</v>
      </c>
      <c r="AG21" s="14">
        <v>0</v>
      </c>
      <c r="AH21" s="15">
        <f t="shared" si="15"/>
        <v>1.6129032258064516E-2</v>
      </c>
      <c r="AI21" s="14">
        <v>3</v>
      </c>
      <c r="AJ21" s="15">
        <f t="shared" si="16"/>
        <v>0.10232558139534884</v>
      </c>
      <c r="AK21" s="14">
        <v>22</v>
      </c>
      <c r="AL21" s="15">
        <f t="shared" si="17"/>
        <v>8.4632516703786187E-2</v>
      </c>
      <c r="AM21" s="14">
        <v>228</v>
      </c>
      <c r="AN21" s="15">
        <f t="shared" si="18"/>
        <v>0.1022944550669216</v>
      </c>
      <c r="AO21" s="14">
        <v>107</v>
      </c>
      <c r="AP21" s="15">
        <f t="shared" si="19"/>
        <v>2.7592768791627021E-2</v>
      </c>
      <c r="AQ21" s="14">
        <v>319</v>
      </c>
      <c r="AR21" s="15">
        <f t="shared" si="20"/>
        <v>4.1044776119402986E-2</v>
      </c>
      <c r="AS21" s="14">
        <v>11</v>
      </c>
      <c r="AT21" s="15">
        <f t="shared" si="21"/>
        <v>5.8456742010911927E-3</v>
      </c>
      <c r="AU21" s="14">
        <v>15</v>
      </c>
      <c r="AV21" s="15">
        <f t="shared" si="22"/>
        <v>0</v>
      </c>
      <c r="AW21" s="14">
        <v>0</v>
      </c>
      <c r="AX21" s="15">
        <f t="shared" si="23"/>
        <v>0</v>
      </c>
      <c r="AY21" s="14">
        <v>0</v>
      </c>
      <c r="AZ21" s="15">
        <f t="shared" si="24"/>
        <v>1.9417475728155338E-2</v>
      </c>
      <c r="BA21" s="14">
        <v>20</v>
      </c>
      <c r="BB21" s="15">
        <f t="shared" si="25"/>
        <v>3.8022813688212927E-2</v>
      </c>
      <c r="BC21" s="14">
        <v>10</v>
      </c>
      <c r="BD21" s="15">
        <f t="shared" si="26"/>
        <v>0</v>
      </c>
      <c r="BE21" s="14">
        <v>0</v>
      </c>
      <c r="BF21" s="15">
        <f t="shared" si="27"/>
        <v>0</v>
      </c>
      <c r="BG21" s="14">
        <v>0</v>
      </c>
      <c r="BH21" s="15">
        <f t="shared" si="28"/>
        <v>0.19960776810485029</v>
      </c>
      <c r="BI21" s="14">
        <v>4173</v>
      </c>
      <c r="BJ21" s="15">
        <f t="shared" si="29"/>
        <v>0.20280732219086897</v>
      </c>
      <c r="BK21" s="14">
        <v>2803</v>
      </c>
      <c r="BL21" s="15">
        <f t="shared" si="30"/>
        <v>0</v>
      </c>
      <c r="BM21" s="14">
        <v>0</v>
      </c>
      <c r="BN21" s="15">
        <f t="shared" si="31"/>
        <v>0.15926342423390497</v>
      </c>
      <c r="BO21" s="14">
        <v>1133</v>
      </c>
      <c r="BP21" s="15">
        <f t="shared" si="32"/>
        <v>3.6693847294292072E-2</v>
      </c>
      <c r="BQ21" s="14">
        <v>198</v>
      </c>
      <c r="BR21" s="15">
        <f t="shared" si="33"/>
        <v>0.11038744154976619</v>
      </c>
      <c r="BS21" s="14">
        <v>661</v>
      </c>
      <c r="BT21" s="15">
        <f t="shared" si="34"/>
        <v>0</v>
      </c>
      <c r="BU21" s="14">
        <v>0</v>
      </c>
      <c r="BV21" s="15">
        <f t="shared" si="35"/>
        <v>0.14068825910931174</v>
      </c>
      <c r="BW21" s="14">
        <v>139</v>
      </c>
      <c r="BX21" s="15">
        <f t="shared" si="36"/>
        <v>0</v>
      </c>
      <c r="BY21" s="14">
        <v>0</v>
      </c>
      <c r="BZ21" s="15">
        <f t="shared" si="37"/>
        <v>2.8571428571428571E-2</v>
      </c>
      <c r="CA21" s="14">
        <v>1</v>
      </c>
      <c r="CB21" s="15">
        <f t="shared" si="38"/>
        <v>0</v>
      </c>
      <c r="CC21" s="14">
        <v>0</v>
      </c>
      <c r="CD21">
        <f t="shared" si="39"/>
        <v>33457</v>
      </c>
    </row>
    <row r="22" spans="1:82" x14ac:dyDescent="0.2">
      <c r="A22" t="s">
        <v>45</v>
      </c>
      <c r="B22">
        <v>157</v>
      </c>
      <c r="C22" t="s">
        <v>72</v>
      </c>
      <c r="D22" s="15">
        <f t="shared" si="0"/>
        <v>2.9103608847497091E-3</v>
      </c>
      <c r="E22" s="14">
        <v>5</v>
      </c>
      <c r="F22" s="15">
        <f t="shared" si="1"/>
        <v>1.3133208255159476E-2</v>
      </c>
      <c r="G22" s="14">
        <v>7</v>
      </c>
      <c r="H22" s="15">
        <f t="shared" si="2"/>
        <v>2.7565913959672242E-2</v>
      </c>
      <c r="I22" s="14">
        <v>3307</v>
      </c>
      <c r="J22" s="15">
        <f t="shared" si="3"/>
        <v>3.5150703281982588E-2</v>
      </c>
      <c r="K22" s="14">
        <v>1312</v>
      </c>
      <c r="L22" s="15">
        <f t="shared" si="4"/>
        <v>5.7039597737272157E-2</v>
      </c>
      <c r="M22" s="14">
        <v>363</v>
      </c>
      <c r="N22" s="15">
        <f t="shared" si="5"/>
        <v>4.1935900749547686E-2</v>
      </c>
      <c r="O22" s="14">
        <v>649</v>
      </c>
      <c r="P22" s="15">
        <f t="shared" si="6"/>
        <v>5.231629392971246E-2</v>
      </c>
      <c r="Q22" s="14">
        <v>393</v>
      </c>
      <c r="R22" s="15">
        <f t="shared" si="7"/>
        <v>1.9209519762005949E-2</v>
      </c>
      <c r="S22" s="14">
        <v>226</v>
      </c>
      <c r="T22" s="15">
        <f t="shared" si="8"/>
        <v>8.0514530728918537E-2</v>
      </c>
      <c r="U22" s="14">
        <v>169</v>
      </c>
      <c r="V22" s="15">
        <f t="shared" si="9"/>
        <v>0</v>
      </c>
      <c r="W22" s="14">
        <v>0</v>
      </c>
      <c r="X22" s="15">
        <f t="shared" si="10"/>
        <v>6.5972222222222224E-2</v>
      </c>
      <c r="Y22" s="14">
        <v>171</v>
      </c>
      <c r="Z22" s="15">
        <f t="shared" si="11"/>
        <v>5.2083333333333336E-2</v>
      </c>
      <c r="AA22" s="14">
        <v>5</v>
      </c>
      <c r="AB22" s="15">
        <f t="shared" si="12"/>
        <v>0</v>
      </c>
      <c r="AC22" s="14">
        <v>0</v>
      </c>
      <c r="AD22" s="15">
        <f t="shared" si="13"/>
        <v>9.2213114754098366E-2</v>
      </c>
      <c r="AE22" s="14">
        <v>270</v>
      </c>
      <c r="AF22" s="15">
        <f t="shared" si="14"/>
        <v>0</v>
      </c>
      <c r="AG22" s="14">
        <v>0</v>
      </c>
      <c r="AH22" s="15">
        <f t="shared" si="15"/>
        <v>0.15053763440860216</v>
      </c>
      <c r="AI22" s="14">
        <v>28</v>
      </c>
      <c r="AJ22" s="15">
        <f t="shared" si="16"/>
        <v>9.7674418604651161E-2</v>
      </c>
      <c r="AK22" s="14">
        <v>21</v>
      </c>
      <c r="AL22" s="15">
        <f t="shared" si="17"/>
        <v>0.11321455085374907</v>
      </c>
      <c r="AM22" s="14">
        <v>305</v>
      </c>
      <c r="AN22" s="15">
        <f t="shared" si="18"/>
        <v>0.10038240917782026</v>
      </c>
      <c r="AO22" s="14">
        <v>105</v>
      </c>
      <c r="AP22" s="15">
        <f t="shared" si="19"/>
        <v>2.2489404030793182E-3</v>
      </c>
      <c r="AQ22" s="14">
        <v>26</v>
      </c>
      <c r="AR22" s="15">
        <f t="shared" si="20"/>
        <v>0.19029850746268656</v>
      </c>
      <c r="AS22" s="14">
        <v>51</v>
      </c>
      <c r="AT22" s="15">
        <f t="shared" si="21"/>
        <v>3.6632891660171474E-2</v>
      </c>
      <c r="AU22" s="14">
        <v>94</v>
      </c>
      <c r="AV22" s="15">
        <f t="shared" si="22"/>
        <v>2.306805074971165E-3</v>
      </c>
      <c r="AW22" s="14">
        <v>4</v>
      </c>
      <c r="AX22" s="15">
        <f t="shared" si="23"/>
        <v>3.2258064516129031E-2</v>
      </c>
      <c r="AY22" s="14">
        <v>1</v>
      </c>
      <c r="AZ22" s="15">
        <f t="shared" si="24"/>
        <v>9.7087378640776698E-2</v>
      </c>
      <c r="BA22" s="14">
        <v>100</v>
      </c>
      <c r="BB22" s="15">
        <f t="shared" si="25"/>
        <v>0.13307984790874525</v>
      </c>
      <c r="BC22" s="14">
        <v>35</v>
      </c>
      <c r="BD22" s="15">
        <f t="shared" si="26"/>
        <v>0</v>
      </c>
      <c r="BE22" s="14">
        <v>0</v>
      </c>
      <c r="BF22" s="15">
        <f t="shared" si="27"/>
        <v>0</v>
      </c>
      <c r="BG22" s="14">
        <v>0</v>
      </c>
      <c r="BH22" s="15">
        <f t="shared" si="28"/>
        <v>1.7698268439682387E-2</v>
      </c>
      <c r="BI22" s="14">
        <v>370</v>
      </c>
      <c r="BJ22" s="15">
        <f t="shared" si="29"/>
        <v>3.3355039432747272E-2</v>
      </c>
      <c r="BK22" s="14">
        <v>461</v>
      </c>
      <c r="BL22" s="15">
        <f t="shared" si="30"/>
        <v>0</v>
      </c>
      <c r="BM22" s="14">
        <v>0</v>
      </c>
      <c r="BN22" s="15">
        <f t="shared" si="31"/>
        <v>6.3536688220410462E-2</v>
      </c>
      <c r="BO22" s="14">
        <v>452</v>
      </c>
      <c r="BP22" s="15">
        <f t="shared" si="32"/>
        <v>5.6152705707931801E-2</v>
      </c>
      <c r="BQ22" s="14">
        <v>303</v>
      </c>
      <c r="BR22" s="15">
        <f t="shared" si="33"/>
        <v>2.3380093520374082E-2</v>
      </c>
      <c r="BS22" s="14">
        <v>140</v>
      </c>
      <c r="BT22" s="15">
        <f t="shared" si="34"/>
        <v>0.11764705882352941</v>
      </c>
      <c r="BU22" s="14">
        <v>2</v>
      </c>
      <c r="BV22" s="15">
        <f t="shared" si="35"/>
        <v>8.4008097165991905E-2</v>
      </c>
      <c r="BW22" s="14">
        <v>83</v>
      </c>
      <c r="BX22" s="15">
        <f t="shared" si="36"/>
        <v>0.16216216216216217</v>
      </c>
      <c r="BY22" s="14">
        <v>6</v>
      </c>
      <c r="BZ22" s="15">
        <f t="shared" si="37"/>
        <v>8.5714285714285715E-2</v>
      </c>
      <c r="CA22" s="14">
        <v>3</v>
      </c>
      <c r="CB22" s="15">
        <f t="shared" si="38"/>
        <v>0.16666666666666666</v>
      </c>
      <c r="CC22" s="14">
        <v>1</v>
      </c>
      <c r="CD22">
        <f t="shared" si="39"/>
        <v>9468</v>
      </c>
    </row>
    <row r="23" spans="1:82" x14ac:dyDescent="0.2">
      <c r="A23" t="s">
        <v>45</v>
      </c>
      <c r="B23">
        <v>160</v>
      </c>
      <c r="C23" t="s">
        <v>73</v>
      </c>
      <c r="D23" s="15">
        <f t="shared" si="0"/>
        <v>7.334109429569266E-2</v>
      </c>
      <c r="E23" s="14">
        <v>126</v>
      </c>
      <c r="F23" s="15">
        <f t="shared" si="1"/>
        <v>0.15196998123827393</v>
      </c>
      <c r="G23" s="14">
        <v>81</v>
      </c>
      <c r="H23" s="15">
        <f t="shared" si="2"/>
        <v>8.5340135203847728E-2</v>
      </c>
      <c r="I23" s="14">
        <v>10238</v>
      </c>
      <c r="J23" s="15">
        <f t="shared" si="3"/>
        <v>9.8700602813127924E-2</v>
      </c>
      <c r="K23" s="14">
        <v>3684</v>
      </c>
      <c r="L23" s="15">
        <f t="shared" si="4"/>
        <v>6.9453174104336893E-2</v>
      </c>
      <c r="M23" s="14">
        <v>442</v>
      </c>
      <c r="N23" s="15">
        <f t="shared" si="5"/>
        <v>0.11928146807960713</v>
      </c>
      <c r="O23" s="14">
        <v>1846</v>
      </c>
      <c r="P23" s="15">
        <f t="shared" si="6"/>
        <v>8.5729499467518636E-2</v>
      </c>
      <c r="Q23" s="14">
        <v>644</v>
      </c>
      <c r="R23" s="15">
        <f t="shared" si="7"/>
        <v>7.5138121546961326E-2</v>
      </c>
      <c r="S23" s="14">
        <v>884</v>
      </c>
      <c r="T23" s="15">
        <f t="shared" si="8"/>
        <v>8.194378275369224E-2</v>
      </c>
      <c r="U23" s="14">
        <v>172</v>
      </c>
      <c r="V23" s="15">
        <f t="shared" si="9"/>
        <v>0</v>
      </c>
      <c r="W23" s="14">
        <v>0</v>
      </c>
      <c r="X23" s="15">
        <f t="shared" si="10"/>
        <v>5.2469135802469133E-2</v>
      </c>
      <c r="Y23" s="14">
        <v>136</v>
      </c>
      <c r="Z23" s="15">
        <f t="shared" si="11"/>
        <v>0</v>
      </c>
      <c r="AA23" s="14">
        <v>0</v>
      </c>
      <c r="AB23" s="15">
        <f t="shared" si="12"/>
        <v>0</v>
      </c>
      <c r="AC23" s="14">
        <v>0</v>
      </c>
      <c r="AD23" s="15">
        <f t="shared" si="13"/>
        <v>6.0792349726775954E-2</v>
      </c>
      <c r="AE23" s="14">
        <v>178</v>
      </c>
      <c r="AF23" s="15">
        <f t="shared" si="14"/>
        <v>0</v>
      </c>
      <c r="AG23" s="14">
        <v>0</v>
      </c>
      <c r="AH23" s="15">
        <f t="shared" si="15"/>
        <v>1.0752688172043012E-2</v>
      </c>
      <c r="AI23" s="14">
        <v>2</v>
      </c>
      <c r="AJ23" s="15">
        <f t="shared" si="16"/>
        <v>1.8604651162790697E-2</v>
      </c>
      <c r="AK23" s="14">
        <v>4</v>
      </c>
      <c r="AL23" s="15">
        <f t="shared" si="17"/>
        <v>4.8997772828507792E-2</v>
      </c>
      <c r="AM23" s="14">
        <v>132</v>
      </c>
      <c r="AN23" s="15">
        <f t="shared" si="18"/>
        <v>3.8240917782026769E-2</v>
      </c>
      <c r="AO23" s="14">
        <v>40</v>
      </c>
      <c r="AP23" s="15">
        <f t="shared" si="19"/>
        <v>4.5930282847504542E-2</v>
      </c>
      <c r="AQ23" s="14">
        <v>531</v>
      </c>
      <c r="AR23" s="15">
        <f t="shared" si="20"/>
        <v>0.17164179104477612</v>
      </c>
      <c r="AS23" s="14">
        <v>46</v>
      </c>
      <c r="AT23" s="15">
        <f t="shared" si="21"/>
        <v>4.2478565861262668E-2</v>
      </c>
      <c r="AU23" s="14">
        <v>109</v>
      </c>
      <c r="AV23" s="15">
        <f t="shared" si="22"/>
        <v>0</v>
      </c>
      <c r="AW23" s="14">
        <v>0</v>
      </c>
      <c r="AX23" s="15">
        <f t="shared" si="23"/>
        <v>0</v>
      </c>
      <c r="AY23" s="14">
        <v>0</v>
      </c>
      <c r="AZ23" s="15">
        <f t="shared" si="24"/>
        <v>4.6601941747572817E-2</v>
      </c>
      <c r="BA23" s="14">
        <v>48</v>
      </c>
      <c r="BB23" s="15">
        <f t="shared" si="25"/>
        <v>6.0836501901140684E-2</v>
      </c>
      <c r="BC23" s="14">
        <v>16</v>
      </c>
      <c r="BD23" s="15">
        <f t="shared" si="26"/>
        <v>0</v>
      </c>
      <c r="BE23" s="14">
        <v>0</v>
      </c>
      <c r="BF23" s="15">
        <f t="shared" si="27"/>
        <v>0</v>
      </c>
      <c r="BG23" s="14">
        <v>0</v>
      </c>
      <c r="BH23" s="15">
        <f t="shared" si="28"/>
        <v>0.11216875538123026</v>
      </c>
      <c r="BI23" s="14">
        <v>2345</v>
      </c>
      <c r="BJ23" s="15">
        <f t="shared" si="29"/>
        <v>7.9806092178568849E-2</v>
      </c>
      <c r="BK23" s="14">
        <v>1103</v>
      </c>
      <c r="BL23" s="15">
        <f t="shared" si="30"/>
        <v>0</v>
      </c>
      <c r="BM23" s="14">
        <v>0</v>
      </c>
      <c r="BN23" s="15">
        <f t="shared" si="31"/>
        <v>5.383750351419736E-2</v>
      </c>
      <c r="BO23" s="14">
        <v>383</v>
      </c>
      <c r="BP23" s="15">
        <f t="shared" si="32"/>
        <v>4.4292068198665678E-2</v>
      </c>
      <c r="BQ23" s="14">
        <v>239</v>
      </c>
      <c r="BR23" s="15">
        <f t="shared" si="33"/>
        <v>4.8931195724782897E-2</v>
      </c>
      <c r="BS23" s="14">
        <v>293</v>
      </c>
      <c r="BT23" s="15">
        <f t="shared" si="34"/>
        <v>0</v>
      </c>
      <c r="BU23" s="14">
        <v>0</v>
      </c>
      <c r="BV23" s="15">
        <f t="shared" si="35"/>
        <v>3.3400809716599193E-2</v>
      </c>
      <c r="BW23" s="14">
        <v>33</v>
      </c>
      <c r="BX23" s="15">
        <f t="shared" si="36"/>
        <v>0</v>
      </c>
      <c r="BY23" s="14">
        <v>0</v>
      </c>
      <c r="BZ23" s="15">
        <f t="shared" si="37"/>
        <v>0</v>
      </c>
      <c r="CA23" s="14">
        <v>0</v>
      </c>
      <c r="CB23" s="15">
        <f t="shared" si="38"/>
        <v>0</v>
      </c>
      <c r="CC23" s="14">
        <v>0</v>
      </c>
      <c r="CD23">
        <f t="shared" si="39"/>
        <v>23755</v>
      </c>
    </row>
    <row r="24" spans="1:82" x14ac:dyDescent="0.2">
      <c r="A24" t="s">
        <v>45</v>
      </c>
      <c r="B24">
        <v>162</v>
      </c>
      <c r="C24" t="s">
        <v>74</v>
      </c>
      <c r="D24" s="15">
        <f t="shared" si="0"/>
        <v>5.8207217694994182E-3</v>
      </c>
      <c r="E24" s="14">
        <v>10</v>
      </c>
      <c r="F24" s="15">
        <f t="shared" si="1"/>
        <v>4.6904315196998121E-2</v>
      </c>
      <c r="G24" s="14">
        <v>25</v>
      </c>
      <c r="H24" s="15">
        <f t="shared" si="2"/>
        <v>2.625722073570232E-2</v>
      </c>
      <c r="I24" s="14">
        <v>3150</v>
      </c>
      <c r="J24" s="15">
        <f t="shared" si="3"/>
        <v>4.0669792364367047E-2</v>
      </c>
      <c r="K24" s="14">
        <v>1518</v>
      </c>
      <c r="L24" s="15">
        <f t="shared" si="4"/>
        <v>7.3381521055939661E-2</v>
      </c>
      <c r="M24" s="14">
        <v>467</v>
      </c>
      <c r="N24" s="15">
        <f t="shared" si="5"/>
        <v>7.1465494959937967E-2</v>
      </c>
      <c r="O24" s="14">
        <v>1106</v>
      </c>
      <c r="P24" s="15">
        <f t="shared" si="6"/>
        <v>7.6943556975505853E-2</v>
      </c>
      <c r="Q24" s="14">
        <v>578</v>
      </c>
      <c r="R24" s="15">
        <f t="shared" si="7"/>
        <v>2.3969400764980876E-2</v>
      </c>
      <c r="S24" s="14">
        <v>282</v>
      </c>
      <c r="T24" s="15">
        <f t="shared" si="8"/>
        <v>7.0509766555502618E-2</v>
      </c>
      <c r="U24" s="14">
        <v>148</v>
      </c>
      <c r="V24" s="15">
        <f t="shared" si="9"/>
        <v>0.17948717948717949</v>
      </c>
      <c r="W24" s="14">
        <v>7</v>
      </c>
      <c r="X24" s="15">
        <f t="shared" si="10"/>
        <v>8.3719135802469133E-2</v>
      </c>
      <c r="Y24" s="14">
        <v>217</v>
      </c>
      <c r="Z24" s="15">
        <f t="shared" si="11"/>
        <v>0.16666666666666666</v>
      </c>
      <c r="AA24" s="14">
        <v>16</v>
      </c>
      <c r="AB24" s="15">
        <f t="shared" si="12"/>
        <v>0.33333333333333331</v>
      </c>
      <c r="AC24" s="14">
        <v>9</v>
      </c>
      <c r="AD24" s="15">
        <f t="shared" si="13"/>
        <v>0.10075136612021858</v>
      </c>
      <c r="AE24" s="14">
        <v>295</v>
      </c>
      <c r="AF24" s="15">
        <f t="shared" si="14"/>
        <v>0.66666666666666663</v>
      </c>
      <c r="AG24" s="14">
        <v>2</v>
      </c>
      <c r="AH24" s="15">
        <f t="shared" si="15"/>
        <v>0.27419354838709675</v>
      </c>
      <c r="AI24" s="14">
        <v>51</v>
      </c>
      <c r="AJ24" s="15">
        <f t="shared" si="16"/>
        <v>0.18139534883720931</v>
      </c>
      <c r="AK24" s="14">
        <v>39</v>
      </c>
      <c r="AL24" s="15">
        <f t="shared" si="17"/>
        <v>0.20638455827765403</v>
      </c>
      <c r="AM24" s="14">
        <v>556</v>
      </c>
      <c r="AN24" s="15">
        <f t="shared" si="18"/>
        <v>0.1711281070745698</v>
      </c>
      <c r="AO24" s="14">
        <v>179</v>
      </c>
      <c r="AP24" s="15">
        <f t="shared" si="19"/>
        <v>7.2658074561024136E-3</v>
      </c>
      <c r="AQ24" s="14">
        <v>84</v>
      </c>
      <c r="AR24" s="15">
        <f t="shared" si="20"/>
        <v>6.7164179104477612E-2</v>
      </c>
      <c r="AS24" s="14">
        <v>18</v>
      </c>
      <c r="AT24" s="15">
        <f t="shared" si="21"/>
        <v>1.9485580670303974E-2</v>
      </c>
      <c r="AU24" s="14">
        <v>50</v>
      </c>
      <c r="AV24" s="15">
        <f t="shared" si="22"/>
        <v>4.0369088811995383E-3</v>
      </c>
      <c r="AW24" s="14">
        <v>7</v>
      </c>
      <c r="AX24" s="15">
        <f t="shared" si="23"/>
        <v>9.6774193548387094E-2</v>
      </c>
      <c r="AY24" s="14">
        <v>3</v>
      </c>
      <c r="AZ24" s="15">
        <f t="shared" si="24"/>
        <v>0.13398058252427184</v>
      </c>
      <c r="BA24" s="14">
        <v>138</v>
      </c>
      <c r="BB24" s="15">
        <f t="shared" si="25"/>
        <v>0.12167300380228137</v>
      </c>
      <c r="BC24" s="14">
        <v>32</v>
      </c>
      <c r="BD24" s="15">
        <f t="shared" si="26"/>
        <v>0</v>
      </c>
      <c r="BE24" s="14">
        <v>0</v>
      </c>
      <c r="BF24" s="15">
        <f t="shared" si="27"/>
        <v>0</v>
      </c>
      <c r="BG24" s="14">
        <v>0</v>
      </c>
      <c r="BH24" s="15">
        <f t="shared" si="28"/>
        <v>2.4681909499665169E-2</v>
      </c>
      <c r="BI24" s="14">
        <v>516</v>
      </c>
      <c r="BJ24" s="15">
        <f t="shared" si="29"/>
        <v>6.6275956877215825E-2</v>
      </c>
      <c r="BK24" s="14">
        <v>916</v>
      </c>
      <c r="BL24" s="15">
        <f t="shared" si="30"/>
        <v>0.5714285714285714</v>
      </c>
      <c r="BM24" s="14">
        <v>4</v>
      </c>
      <c r="BN24" s="15">
        <f t="shared" si="31"/>
        <v>0.12538656170930559</v>
      </c>
      <c r="BO24" s="14">
        <v>892</v>
      </c>
      <c r="BP24" s="15">
        <f t="shared" si="32"/>
        <v>9.0993328391401035E-2</v>
      </c>
      <c r="BQ24" s="14">
        <v>491</v>
      </c>
      <c r="BR24" s="15">
        <f t="shared" si="33"/>
        <v>3.6907147628590514E-2</v>
      </c>
      <c r="BS24" s="14">
        <v>221</v>
      </c>
      <c r="BT24" s="15">
        <f t="shared" si="34"/>
        <v>0.23529411764705882</v>
      </c>
      <c r="BU24" s="14">
        <v>4</v>
      </c>
      <c r="BV24" s="15">
        <f t="shared" si="35"/>
        <v>0.17408906882591094</v>
      </c>
      <c r="BW24" s="14">
        <v>172</v>
      </c>
      <c r="BX24" s="15">
        <f t="shared" si="36"/>
        <v>0.29729729729729731</v>
      </c>
      <c r="BY24" s="14">
        <v>11</v>
      </c>
      <c r="BZ24" s="15">
        <f t="shared" si="37"/>
        <v>0.2</v>
      </c>
      <c r="CA24" s="14">
        <v>7</v>
      </c>
      <c r="CB24" s="15">
        <f t="shared" si="38"/>
        <v>0.16666666666666666</v>
      </c>
      <c r="CC24" s="14">
        <v>1</v>
      </c>
      <c r="CD24">
        <f t="shared" si="39"/>
        <v>12222</v>
      </c>
    </row>
    <row r="25" spans="1:82" x14ac:dyDescent="0.2">
      <c r="A25" t="s">
        <v>45</v>
      </c>
      <c r="B25">
        <v>232</v>
      </c>
      <c r="C25" t="s">
        <v>75</v>
      </c>
      <c r="D25" s="15">
        <f t="shared" si="0"/>
        <v>3.0267753201396973E-2</v>
      </c>
      <c r="E25" s="14">
        <v>52</v>
      </c>
      <c r="F25" s="15">
        <f t="shared" si="1"/>
        <v>2.4390243902439025E-2</v>
      </c>
      <c r="G25" s="14">
        <v>13</v>
      </c>
      <c r="H25" s="15">
        <f t="shared" si="2"/>
        <v>0.10006085006710179</v>
      </c>
      <c r="I25" s="14">
        <v>12004</v>
      </c>
      <c r="J25" s="15">
        <f t="shared" si="3"/>
        <v>8.1419959812458143E-2</v>
      </c>
      <c r="K25" s="14">
        <v>3039</v>
      </c>
      <c r="L25" s="15">
        <f t="shared" si="4"/>
        <v>3.2526712759270895E-2</v>
      </c>
      <c r="M25" s="14">
        <v>207</v>
      </c>
      <c r="N25" s="15">
        <f t="shared" si="5"/>
        <v>0.12193073145515637</v>
      </c>
      <c r="O25" s="14">
        <v>1887</v>
      </c>
      <c r="P25" s="15">
        <f t="shared" si="6"/>
        <v>9.5181043663471784E-2</v>
      </c>
      <c r="Q25" s="14">
        <v>715</v>
      </c>
      <c r="R25" s="15">
        <f t="shared" si="7"/>
        <v>4.2243943901402466E-2</v>
      </c>
      <c r="S25" s="14">
        <v>497</v>
      </c>
      <c r="T25" s="15">
        <f t="shared" si="8"/>
        <v>1.715102429728442E-2</v>
      </c>
      <c r="U25" s="14">
        <v>36</v>
      </c>
      <c r="V25" s="15">
        <f t="shared" si="9"/>
        <v>0</v>
      </c>
      <c r="W25" s="14">
        <v>0</v>
      </c>
      <c r="X25" s="15">
        <f t="shared" si="10"/>
        <v>3.9737654320987657E-2</v>
      </c>
      <c r="Y25" s="14">
        <v>103</v>
      </c>
      <c r="Z25" s="15">
        <f t="shared" si="11"/>
        <v>2.0833333333333332E-2</v>
      </c>
      <c r="AA25" s="14">
        <v>2</v>
      </c>
      <c r="AB25" s="15">
        <f t="shared" si="12"/>
        <v>0</v>
      </c>
      <c r="AC25" s="14">
        <v>0</v>
      </c>
      <c r="AD25" s="15">
        <f t="shared" si="13"/>
        <v>3.449453551912568E-2</v>
      </c>
      <c r="AE25" s="14">
        <v>101</v>
      </c>
      <c r="AF25" s="15">
        <f t="shared" si="14"/>
        <v>0</v>
      </c>
      <c r="AG25" s="14">
        <v>0</v>
      </c>
      <c r="AH25" s="15">
        <f t="shared" si="15"/>
        <v>0</v>
      </c>
      <c r="AI25" s="14">
        <v>0</v>
      </c>
      <c r="AJ25" s="15">
        <f t="shared" si="16"/>
        <v>2.7906976744186046E-2</v>
      </c>
      <c r="AK25" s="14">
        <v>6</v>
      </c>
      <c r="AL25" s="15">
        <f t="shared" si="17"/>
        <v>2.3756495916852263E-2</v>
      </c>
      <c r="AM25" s="14">
        <v>64</v>
      </c>
      <c r="AN25" s="15">
        <f t="shared" si="18"/>
        <v>2.4856596558317401E-2</v>
      </c>
      <c r="AO25" s="14">
        <v>26</v>
      </c>
      <c r="AP25" s="15">
        <f t="shared" si="19"/>
        <v>7.4907014964103458E-2</v>
      </c>
      <c r="AQ25" s="14">
        <v>866</v>
      </c>
      <c r="AR25" s="15">
        <f t="shared" si="20"/>
        <v>3.7313432835820895E-3</v>
      </c>
      <c r="AS25" s="14">
        <v>1</v>
      </c>
      <c r="AT25" s="15">
        <f t="shared" si="21"/>
        <v>2.4162120031176928E-2</v>
      </c>
      <c r="AU25" s="14">
        <v>62</v>
      </c>
      <c r="AV25" s="15">
        <f t="shared" si="22"/>
        <v>2.4221453287197232E-2</v>
      </c>
      <c r="AW25" s="14">
        <v>42</v>
      </c>
      <c r="AX25" s="15">
        <f t="shared" si="23"/>
        <v>0</v>
      </c>
      <c r="AY25" s="14">
        <v>0</v>
      </c>
      <c r="AZ25" s="15">
        <f t="shared" si="24"/>
        <v>1.5533980582524271E-2</v>
      </c>
      <c r="BA25" s="14">
        <v>16</v>
      </c>
      <c r="BB25" s="15">
        <f t="shared" si="25"/>
        <v>7.6045627376425855E-3</v>
      </c>
      <c r="BC25" s="14">
        <v>2</v>
      </c>
      <c r="BD25" s="15">
        <f t="shared" si="26"/>
        <v>0</v>
      </c>
      <c r="BE25" s="14">
        <v>0</v>
      </c>
      <c r="BF25" s="15">
        <f t="shared" si="27"/>
        <v>0</v>
      </c>
      <c r="BG25" s="14">
        <v>0</v>
      </c>
      <c r="BH25" s="15">
        <f t="shared" si="28"/>
        <v>0.1132210848560222</v>
      </c>
      <c r="BI25" s="14">
        <v>2367</v>
      </c>
      <c r="BJ25" s="15">
        <f t="shared" si="29"/>
        <v>0.11041169235221764</v>
      </c>
      <c r="BK25" s="14">
        <v>1526</v>
      </c>
      <c r="BL25" s="15">
        <f t="shared" si="30"/>
        <v>0</v>
      </c>
      <c r="BM25" s="14">
        <v>0</v>
      </c>
      <c r="BN25" s="15">
        <f t="shared" si="31"/>
        <v>0.10725330334551589</v>
      </c>
      <c r="BO25" s="14">
        <v>763</v>
      </c>
      <c r="BP25" s="15">
        <f t="shared" si="32"/>
        <v>6.8754633061527057E-2</v>
      </c>
      <c r="BQ25" s="14">
        <v>371</v>
      </c>
      <c r="BR25" s="15">
        <f t="shared" si="33"/>
        <v>0.11806947227788911</v>
      </c>
      <c r="BS25" s="14">
        <v>707</v>
      </c>
      <c r="BT25" s="15">
        <f t="shared" si="34"/>
        <v>0</v>
      </c>
      <c r="BU25" s="14">
        <v>0</v>
      </c>
      <c r="BV25" s="15">
        <f t="shared" si="35"/>
        <v>2.3279352226720649E-2</v>
      </c>
      <c r="BW25" s="14">
        <v>23</v>
      </c>
      <c r="BX25" s="15">
        <f t="shared" si="36"/>
        <v>0</v>
      </c>
      <c r="BY25" s="14">
        <v>0</v>
      </c>
      <c r="BZ25" s="15">
        <f t="shared" si="37"/>
        <v>0</v>
      </c>
      <c r="CA25" s="14">
        <v>0</v>
      </c>
      <c r="CB25" s="15">
        <f t="shared" si="38"/>
        <v>0</v>
      </c>
      <c r="CC25" s="14">
        <v>0</v>
      </c>
      <c r="CD25">
        <f t="shared" si="39"/>
        <v>25498</v>
      </c>
    </row>
    <row r="26" spans="1:82" x14ac:dyDescent="0.2">
      <c r="A26" t="s">
        <v>46</v>
      </c>
      <c r="B26">
        <v>156</v>
      </c>
      <c r="C26" t="s">
        <v>76</v>
      </c>
      <c r="D26" s="15">
        <f t="shared" si="0"/>
        <v>2.9103608847497091E-3</v>
      </c>
      <c r="E26" s="14">
        <v>5</v>
      </c>
      <c r="F26" s="15">
        <f t="shared" si="1"/>
        <v>1.6885553470919325E-2</v>
      </c>
      <c r="G26" s="14">
        <v>9</v>
      </c>
      <c r="H26" s="15">
        <f t="shared" si="2"/>
        <v>4.7596422349479436E-3</v>
      </c>
      <c r="I26" s="14">
        <v>571</v>
      </c>
      <c r="J26" s="15">
        <f t="shared" si="3"/>
        <v>7.5284661754855993E-3</v>
      </c>
      <c r="K26" s="14">
        <v>281</v>
      </c>
      <c r="L26" s="15">
        <f t="shared" si="4"/>
        <v>1.1156505342551854E-2</v>
      </c>
      <c r="M26" s="14">
        <v>71</v>
      </c>
      <c r="N26" s="15">
        <f t="shared" si="5"/>
        <v>1.1824760920134401E-2</v>
      </c>
      <c r="O26" s="14">
        <v>183</v>
      </c>
      <c r="P26" s="15">
        <f t="shared" si="6"/>
        <v>1.5042598509052183E-2</v>
      </c>
      <c r="Q26" s="14">
        <v>113</v>
      </c>
      <c r="R26" s="15">
        <f t="shared" si="7"/>
        <v>1.0624734381640459E-2</v>
      </c>
      <c r="S26" s="14">
        <v>125</v>
      </c>
      <c r="T26" s="15">
        <f t="shared" si="8"/>
        <v>4.4783230109575987E-2</v>
      </c>
      <c r="U26" s="14">
        <v>94</v>
      </c>
      <c r="V26" s="15">
        <f t="shared" si="9"/>
        <v>0</v>
      </c>
      <c r="W26" s="14">
        <v>0</v>
      </c>
      <c r="X26" s="15">
        <f t="shared" si="10"/>
        <v>1.1959876543209876E-2</v>
      </c>
      <c r="Y26" s="14">
        <v>31</v>
      </c>
      <c r="Z26" s="15">
        <f t="shared" si="11"/>
        <v>3.125E-2</v>
      </c>
      <c r="AA26" s="14">
        <v>3</v>
      </c>
      <c r="AB26" s="15">
        <f t="shared" si="12"/>
        <v>0</v>
      </c>
      <c r="AC26" s="14">
        <v>0</v>
      </c>
      <c r="AD26" s="15">
        <f t="shared" si="13"/>
        <v>7.1721311475409838E-3</v>
      </c>
      <c r="AE26" s="14">
        <v>21</v>
      </c>
      <c r="AF26" s="15">
        <f t="shared" si="14"/>
        <v>0</v>
      </c>
      <c r="AG26" s="14">
        <v>0</v>
      </c>
      <c r="AH26" s="15">
        <f t="shared" si="15"/>
        <v>1.0752688172043012E-2</v>
      </c>
      <c r="AI26" s="14">
        <v>2</v>
      </c>
      <c r="AJ26" s="15">
        <f t="shared" si="16"/>
        <v>1.3953488372093023E-2</v>
      </c>
      <c r="AK26" s="14">
        <v>3</v>
      </c>
      <c r="AL26" s="15">
        <f t="shared" si="17"/>
        <v>1.0764662212323682E-2</v>
      </c>
      <c r="AM26" s="14">
        <v>29</v>
      </c>
      <c r="AN26" s="15">
        <f t="shared" si="18"/>
        <v>1.24282982791587E-2</v>
      </c>
      <c r="AO26" s="14">
        <v>13</v>
      </c>
      <c r="AP26" s="15">
        <f t="shared" si="19"/>
        <v>1.0379724937289161E-3</v>
      </c>
      <c r="AQ26" s="14">
        <v>12</v>
      </c>
      <c r="AR26" s="15">
        <f t="shared" si="20"/>
        <v>7.462686567164179E-3</v>
      </c>
      <c r="AS26" s="14">
        <v>2</v>
      </c>
      <c r="AT26" s="15">
        <f t="shared" si="21"/>
        <v>3.6243180046765397E-2</v>
      </c>
      <c r="AU26" s="14">
        <v>93</v>
      </c>
      <c r="AV26" s="15">
        <f t="shared" si="22"/>
        <v>1.845444059976932E-2</v>
      </c>
      <c r="AW26" s="14">
        <v>32</v>
      </c>
      <c r="AX26" s="15">
        <f t="shared" si="23"/>
        <v>6.4516129032258063E-2</v>
      </c>
      <c r="AY26" s="14">
        <v>2</v>
      </c>
      <c r="AZ26" s="15">
        <f t="shared" si="24"/>
        <v>4.2718446601941747E-2</v>
      </c>
      <c r="BA26" s="14">
        <v>44</v>
      </c>
      <c r="BB26" s="15">
        <f t="shared" si="25"/>
        <v>7.6045627376425855E-3</v>
      </c>
      <c r="BC26" s="14">
        <v>2</v>
      </c>
      <c r="BD26" s="15">
        <f t="shared" si="26"/>
        <v>0</v>
      </c>
      <c r="BE26" s="14">
        <v>0</v>
      </c>
      <c r="BF26" s="15">
        <f t="shared" si="27"/>
        <v>0</v>
      </c>
      <c r="BG26" s="14">
        <v>0</v>
      </c>
      <c r="BH26" s="15">
        <f t="shared" si="28"/>
        <v>7.1749736917631306E-3</v>
      </c>
      <c r="BI26" s="14">
        <v>150</v>
      </c>
      <c r="BJ26" s="15">
        <f t="shared" si="29"/>
        <v>8.7547934302872436E-3</v>
      </c>
      <c r="BK26" s="14">
        <v>121</v>
      </c>
      <c r="BL26" s="15">
        <f t="shared" si="30"/>
        <v>0</v>
      </c>
      <c r="BM26" s="14">
        <v>0</v>
      </c>
      <c r="BN26" s="15">
        <f t="shared" si="31"/>
        <v>1.0402024177677818E-2</v>
      </c>
      <c r="BO26" s="14">
        <v>74</v>
      </c>
      <c r="BP26" s="15">
        <f t="shared" si="32"/>
        <v>2.8724981467753891E-2</v>
      </c>
      <c r="BQ26" s="14">
        <v>155</v>
      </c>
      <c r="BR26" s="15">
        <f t="shared" si="33"/>
        <v>2.6219104876419506E-2</v>
      </c>
      <c r="BS26" s="14">
        <v>157</v>
      </c>
      <c r="BT26" s="15">
        <f t="shared" si="34"/>
        <v>0</v>
      </c>
      <c r="BU26" s="14">
        <v>0</v>
      </c>
      <c r="BV26" s="15">
        <f t="shared" si="35"/>
        <v>1.0121457489878543E-2</v>
      </c>
      <c r="BW26" s="14">
        <v>10</v>
      </c>
      <c r="BX26" s="15">
        <f t="shared" si="36"/>
        <v>0</v>
      </c>
      <c r="BY26" s="14">
        <v>0</v>
      </c>
      <c r="BZ26" s="15">
        <f t="shared" si="37"/>
        <v>0</v>
      </c>
      <c r="CA26" s="14">
        <v>0</v>
      </c>
      <c r="CB26" s="15">
        <f t="shared" si="38"/>
        <v>0</v>
      </c>
      <c r="CC26" s="14">
        <v>0</v>
      </c>
      <c r="CD26">
        <f t="shared" si="39"/>
        <v>2408</v>
      </c>
    </row>
    <row r="27" spans="1:82" x14ac:dyDescent="0.2">
      <c r="A27" t="s">
        <v>46</v>
      </c>
      <c r="B27">
        <v>159</v>
      </c>
      <c r="C27" t="s">
        <v>77</v>
      </c>
      <c r="D27" s="15">
        <f t="shared" si="0"/>
        <v>1.7462165308498253E-3</v>
      </c>
      <c r="E27" s="14">
        <v>3</v>
      </c>
      <c r="F27" s="15">
        <f t="shared" si="1"/>
        <v>1.125703564727955E-2</v>
      </c>
      <c r="G27" s="14">
        <v>6</v>
      </c>
      <c r="H27" s="15">
        <f t="shared" si="2"/>
        <v>4.7679778605783261E-3</v>
      </c>
      <c r="I27" s="14">
        <v>572</v>
      </c>
      <c r="J27" s="15">
        <f t="shared" si="3"/>
        <v>5.3315472203616879E-3</v>
      </c>
      <c r="K27" s="14">
        <v>199</v>
      </c>
      <c r="L27" s="15">
        <f t="shared" si="4"/>
        <v>6.4424890006285354E-3</v>
      </c>
      <c r="M27" s="14">
        <v>41</v>
      </c>
      <c r="N27" s="15">
        <f t="shared" si="5"/>
        <v>8.7878004652364953E-3</v>
      </c>
      <c r="O27" s="14">
        <v>136</v>
      </c>
      <c r="P27" s="15">
        <f t="shared" si="6"/>
        <v>1.4909478168264111E-2</v>
      </c>
      <c r="Q27" s="14">
        <v>112</v>
      </c>
      <c r="R27" s="15">
        <f t="shared" si="7"/>
        <v>1.0369740756481088E-2</v>
      </c>
      <c r="S27" s="14">
        <v>122</v>
      </c>
      <c r="T27" s="15">
        <f t="shared" si="8"/>
        <v>1.8580276322058123E-2</v>
      </c>
      <c r="U27" s="14">
        <v>39</v>
      </c>
      <c r="V27" s="15">
        <f t="shared" si="9"/>
        <v>0</v>
      </c>
      <c r="W27" s="14">
        <v>0</v>
      </c>
      <c r="X27" s="15">
        <f t="shared" si="10"/>
        <v>7.716049382716049E-3</v>
      </c>
      <c r="Y27" s="14">
        <v>20</v>
      </c>
      <c r="Z27" s="15">
        <f t="shared" si="11"/>
        <v>0</v>
      </c>
      <c r="AA27" s="14">
        <v>0</v>
      </c>
      <c r="AB27" s="15">
        <f t="shared" si="12"/>
        <v>0</v>
      </c>
      <c r="AC27" s="14">
        <v>0</v>
      </c>
      <c r="AD27" s="15">
        <f t="shared" si="13"/>
        <v>9.562841530054645E-3</v>
      </c>
      <c r="AE27" s="14">
        <v>28</v>
      </c>
      <c r="AF27" s="15">
        <f t="shared" si="14"/>
        <v>0</v>
      </c>
      <c r="AG27" s="14">
        <v>0</v>
      </c>
      <c r="AH27" s="15">
        <f t="shared" si="15"/>
        <v>5.3763440860215058E-3</v>
      </c>
      <c r="AI27" s="14">
        <v>1</v>
      </c>
      <c r="AJ27" s="15">
        <f t="shared" si="16"/>
        <v>9.3023255813953487E-3</v>
      </c>
      <c r="AK27" s="14">
        <v>2</v>
      </c>
      <c r="AL27" s="15">
        <f t="shared" si="17"/>
        <v>8.5374907201187823E-3</v>
      </c>
      <c r="AM27" s="14">
        <v>23</v>
      </c>
      <c r="AN27" s="15">
        <f t="shared" si="18"/>
        <v>1.7208413001912046E-2</v>
      </c>
      <c r="AO27" s="14">
        <v>18</v>
      </c>
      <c r="AP27" s="15">
        <f t="shared" si="19"/>
        <v>6.0548395467520106E-4</v>
      </c>
      <c r="AQ27" s="14">
        <v>7</v>
      </c>
      <c r="AR27" s="15">
        <f t="shared" si="20"/>
        <v>0</v>
      </c>
      <c r="AS27" s="14">
        <v>0</v>
      </c>
      <c r="AT27" s="15">
        <f t="shared" si="21"/>
        <v>1.0522213561964146E-2</v>
      </c>
      <c r="AU27" s="14">
        <v>27</v>
      </c>
      <c r="AV27" s="15">
        <f t="shared" si="22"/>
        <v>9.22722029988466E-3</v>
      </c>
      <c r="AW27" s="14">
        <v>16</v>
      </c>
      <c r="AX27" s="15">
        <f t="shared" si="23"/>
        <v>3.2258064516129031E-2</v>
      </c>
      <c r="AY27" s="14">
        <v>1</v>
      </c>
      <c r="AZ27" s="15">
        <f t="shared" si="24"/>
        <v>1.6504854368932041E-2</v>
      </c>
      <c r="BA27" s="14">
        <v>17</v>
      </c>
      <c r="BB27" s="15">
        <f t="shared" si="25"/>
        <v>7.6045627376425855E-3</v>
      </c>
      <c r="BC27" s="14">
        <v>2</v>
      </c>
      <c r="BD27" s="15">
        <f t="shared" si="26"/>
        <v>0</v>
      </c>
      <c r="BE27" s="14">
        <v>0</v>
      </c>
      <c r="BF27" s="15">
        <f t="shared" si="27"/>
        <v>0</v>
      </c>
      <c r="BG27" s="14">
        <v>0</v>
      </c>
      <c r="BH27" s="15">
        <f t="shared" si="28"/>
        <v>7.8924710609394426E-3</v>
      </c>
      <c r="BI27" s="14">
        <v>165</v>
      </c>
      <c r="BJ27" s="15">
        <f t="shared" si="29"/>
        <v>6.9459518124593009E-3</v>
      </c>
      <c r="BK27" s="14">
        <v>96</v>
      </c>
      <c r="BL27" s="15">
        <f t="shared" si="30"/>
        <v>0</v>
      </c>
      <c r="BM27" s="14">
        <v>0</v>
      </c>
      <c r="BN27" s="15">
        <f t="shared" si="31"/>
        <v>8.2935057632836668E-3</v>
      </c>
      <c r="BO27" s="14">
        <v>59</v>
      </c>
      <c r="BP27" s="15">
        <f t="shared" si="32"/>
        <v>2.464788732394366E-2</v>
      </c>
      <c r="BQ27" s="14">
        <v>133</v>
      </c>
      <c r="BR27" s="15">
        <f t="shared" si="33"/>
        <v>1.6199064796259186E-2</v>
      </c>
      <c r="BS27" s="14">
        <v>97</v>
      </c>
      <c r="BT27" s="15">
        <f t="shared" si="34"/>
        <v>0</v>
      </c>
      <c r="BU27" s="14">
        <v>0</v>
      </c>
      <c r="BV27" s="15">
        <f t="shared" si="35"/>
        <v>1.3157894736842105E-2</v>
      </c>
      <c r="BW27" s="14">
        <v>13</v>
      </c>
      <c r="BX27" s="15">
        <f t="shared" si="36"/>
        <v>0</v>
      </c>
      <c r="BY27" s="14">
        <v>0</v>
      </c>
      <c r="BZ27" s="15">
        <f t="shared" si="37"/>
        <v>0</v>
      </c>
      <c r="CA27" s="14">
        <v>0</v>
      </c>
      <c r="CB27" s="15">
        <f t="shared" si="38"/>
        <v>0</v>
      </c>
      <c r="CC27" s="14">
        <v>0</v>
      </c>
      <c r="CD27">
        <f t="shared" si="39"/>
        <v>1955</v>
      </c>
    </row>
    <row r="28" spans="1:82" x14ac:dyDescent="0.2">
      <c r="A28" t="s">
        <v>46</v>
      </c>
      <c r="B28">
        <v>165</v>
      </c>
      <c r="C28" t="s">
        <v>78</v>
      </c>
      <c r="D28" s="15">
        <f t="shared" si="0"/>
        <v>1.1641443538998836E-2</v>
      </c>
      <c r="E28" s="14">
        <v>20</v>
      </c>
      <c r="F28" s="15">
        <f t="shared" si="1"/>
        <v>2.8142589118198873E-2</v>
      </c>
      <c r="G28" s="14">
        <v>15</v>
      </c>
      <c r="H28" s="15">
        <f t="shared" si="2"/>
        <v>8.5690231480323748E-3</v>
      </c>
      <c r="I28" s="14">
        <v>1028</v>
      </c>
      <c r="J28" s="15">
        <f t="shared" si="3"/>
        <v>9.2163429336905561E-3</v>
      </c>
      <c r="K28" s="14">
        <v>344</v>
      </c>
      <c r="L28" s="15">
        <f t="shared" si="4"/>
        <v>8.4852294154619742E-3</v>
      </c>
      <c r="M28" s="14">
        <v>54</v>
      </c>
      <c r="N28" s="15">
        <f t="shared" si="5"/>
        <v>1.072628586197984E-2</v>
      </c>
      <c r="O28" s="14">
        <v>166</v>
      </c>
      <c r="P28" s="15">
        <f t="shared" si="6"/>
        <v>8.1203407880724183E-3</v>
      </c>
      <c r="Q28" s="14">
        <v>61</v>
      </c>
      <c r="R28" s="15">
        <f t="shared" si="7"/>
        <v>1.5639609009774756E-2</v>
      </c>
      <c r="S28" s="14">
        <v>184</v>
      </c>
      <c r="T28" s="15">
        <f t="shared" si="8"/>
        <v>3.4778465936160075E-2</v>
      </c>
      <c r="U28" s="14">
        <v>73</v>
      </c>
      <c r="V28" s="15">
        <f t="shared" si="9"/>
        <v>0</v>
      </c>
      <c r="W28" s="14">
        <v>0</v>
      </c>
      <c r="X28" s="15">
        <f t="shared" si="10"/>
        <v>1.1959876543209876E-2</v>
      </c>
      <c r="Y28" s="14">
        <v>31</v>
      </c>
      <c r="Z28" s="15">
        <f t="shared" si="11"/>
        <v>1.0416666666666666E-2</v>
      </c>
      <c r="AA28" s="14">
        <v>1</v>
      </c>
      <c r="AB28" s="15">
        <f t="shared" si="12"/>
        <v>0</v>
      </c>
      <c r="AC28" s="14">
        <v>0</v>
      </c>
      <c r="AD28" s="15">
        <f t="shared" si="13"/>
        <v>6.4890710382513664E-3</v>
      </c>
      <c r="AE28" s="14">
        <v>19</v>
      </c>
      <c r="AF28" s="15">
        <f t="shared" si="14"/>
        <v>0</v>
      </c>
      <c r="AG28" s="14">
        <v>0</v>
      </c>
      <c r="AH28" s="15">
        <f t="shared" si="15"/>
        <v>5.3763440860215058E-3</v>
      </c>
      <c r="AI28" s="14">
        <v>1</v>
      </c>
      <c r="AJ28" s="15">
        <f t="shared" si="16"/>
        <v>4.6511627906976744E-3</v>
      </c>
      <c r="AK28" s="14">
        <v>1</v>
      </c>
      <c r="AL28" s="15">
        <f t="shared" si="17"/>
        <v>6.3103192279138831E-3</v>
      </c>
      <c r="AM28" s="14">
        <v>17</v>
      </c>
      <c r="AN28" s="15">
        <f t="shared" si="18"/>
        <v>5.7361376673040155E-3</v>
      </c>
      <c r="AO28" s="14">
        <v>6</v>
      </c>
      <c r="AP28" s="15">
        <f t="shared" si="19"/>
        <v>7.6117982873453857E-3</v>
      </c>
      <c r="AQ28" s="14">
        <v>88</v>
      </c>
      <c r="AR28" s="15">
        <f t="shared" si="20"/>
        <v>1.1194029850746268E-2</v>
      </c>
      <c r="AS28" s="14">
        <v>3</v>
      </c>
      <c r="AT28" s="15">
        <f t="shared" si="21"/>
        <v>4.1699142634450508E-2</v>
      </c>
      <c r="AU28" s="14">
        <v>107</v>
      </c>
      <c r="AV28" s="15">
        <f t="shared" si="22"/>
        <v>4.2099192618223757E-2</v>
      </c>
      <c r="AW28" s="14">
        <v>73</v>
      </c>
      <c r="AX28" s="15">
        <f t="shared" si="23"/>
        <v>9.6774193548387094E-2</v>
      </c>
      <c r="AY28" s="14">
        <v>3</v>
      </c>
      <c r="AZ28" s="15">
        <f t="shared" si="24"/>
        <v>2.621359223300971E-2</v>
      </c>
      <c r="BA28" s="14">
        <v>27</v>
      </c>
      <c r="BB28" s="15">
        <f t="shared" si="25"/>
        <v>1.1406844106463879E-2</v>
      </c>
      <c r="BC28" s="14">
        <v>3</v>
      </c>
      <c r="BD28" s="15">
        <f t="shared" si="26"/>
        <v>0</v>
      </c>
      <c r="BE28" s="14">
        <v>0</v>
      </c>
      <c r="BF28" s="15">
        <f t="shared" si="27"/>
        <v>0</v>
      </c>
      <c r="BG28" s="14">
        <v>0</v>
      </c>
      <c r="BH28" s="15">
        <f t="shared" si="28"/>
        <v>6.8401415861475178E-3</v>
      </c>
      <c r="BI28" s="14">
        <v>143</v>
      </c>
      <c r="BJ28" s="15">
        <f t="shared" si="29"/>
        <v>6.6565371536068301E-3</v>
      </c>
      <c r="BK28" s="14">
        <v>92</v>
      </c>
      <c r="BL28" s="15">
        <f t="shared" si="30"/>
        <v>0</v>
      </c>
      <c r="BM28" s="14">
        <v>0</v>
      </c>
      <c r="BN28" s="15">
        <f t="shared" si="31"/>
        <v>1.4197357323587293E-2</v>
      </c>
      <c r="BO28" s="14">
        <v>101</v>
      </c>
      <c r="BP28" s="15">
        <f t="shared" si="32"/>
        <v>2.4091919940696812E-2</v>
      </c>
      <c r="BQ28" s="14">
        <v>130</v>
      </c>
      <c r="BR28" s="15">
        <f t="shared" si="33"/>
        <v>3.1396125584502339E-2</v>
      </c>
      <c r="BS28" s="14">
        <v>188</v>
      </c>
      <c r="BT28" s="15">
        <f t="shared" si="34"/>
        <v>0</v>
      </c>
      <c r="BU28" s="14">
        <v>0</v>
      </c>
      <c r="BV28" s="15">
        <f t="shared" si="35"/>
        <v>9.1093117408906875E-3</v>
      </c>
      <c r="BW28" s="14">
        <v>9</v>
      </c>
      <c r="BX28" s="15">
        <f t="shared" si="36"/>
        <v>0</v>
      </c>
      <c r="BY28" s="14">
        <v>0</v>
      </c>
      <c r="BZ28" s="15">
        <f t="shared" si="37"/>
        <v>0</v>
      </c>
      <c r="CA28" s="14">
        <v>0</v>
      </c>
      <c r="CB28" s="15">
        <f t="shared" si="38"/>
        <v>0</v>
      </c>
      <c r="CC28" s="14">
        <v>0</v>
      </c>
      <c r="CD28">
        <f t="shared" si="39"/>
        <v>2988</v>
      </c>
    </row>
    <row r="29" spans="1:82" x14ac:dyDescent="0.2">
      <c r="A29" t="s">
        <v>46</v>
      </c>
      <c r="B29">
        <v>167</v>
      </c>
      <c r="C29" t="s">
        <v>79</v>
      </c>
      <c r="D29" s="15">
        <f t="shared" si="0"/>
        <v>8.7310826542491265E-3</v>
      </c>
      <c r="E29" s="14">
        <v>15</v>
      </c>
      <c r="F29" s="15">
        <f t="shared" si="1"/>
        <v>1.876172607879925E-3</v>
      </c>
      <c r="G29" s="14">
        <v>1</v>
      </c>
      <c r="H29" s="15">
        <f t="shared" si="2"/>
        <v>6.0516642076571059E-3</v>
      </c>
      <c r="I29" s="14">
        <v>726</v>
      </c>
      <c r="J29" s="15">
        <f t="shared" si="3"/>
        <v>8.8948425987943735E-3</v>
      </c>
      <c r="K29" s="14">
        <v>332</v>
      </c>
      <c r="L29" s="15">
        <f t="shared" si="4"/>
        <v>1.5399120050282841E-2</v>
      </c>
      <c r="M29" s="14">
        <v>98</v>
      </c>
      <c r="N29" s="15">
        <f t="shared" si="5"/>
        <v>1.0080124063065391E-2</v>
      </c>
      <c r="O29" s="14">
        <v>156</v>
      </c>
      <c r="P29" s="15">
        <f t="shared" si="6"/>
        <v>1.1448349307774228E-2</v>
      </c>
      <c r="Q29" s="14">
        <v>86</v>
      </c>
      <c r="R29" s="15">
        <f t="shared" si="7"/>
        <v>2.201444963875903E-2</v>
      </c>
      <c r="S29" s="14">
        <v>259</v>
      </c>
      <c r="T29" s="15">
        <f t="shared" si="8"/>
        <v>2.4297284421152931E-2</v>
      </c>
      <c r="U29" s="14">
        <v>51</v>
      </c>
      <c r="V29" s="15">
        <f t="shared" si="9"/>
        <v>0</v>
      </c>
      <c r="W29" s="14">
        <v>0</v>
      </c>
      <c r="X29" s="15">
        <f t="shared" si="10"/>
        <v>9.2592592592592587E-3</v>
      </c>
      <c r="Y29" s="14">
        <v>24</v>
      </c>
      <c r="Z29" s="15">
        <f t="shared" si="11"/>
        <v>0</v>
      </c>
      <c r="AA29" s="14">
        <v>0</v>
      </c>
      <c r="AB29" s="15">
        <f t="shared" si="12"/>
        <v>0</v>
      </c>
      <c r="AC29" s="14">
        <v>0</v>
      </c>
      <c r="AD29" s="15">
        <f t="shared" si="13"/>
        <v>7.8551912568306011E-3</v>
      </c>
      <c r="AE29" s="14">
        <v>23</v>
      </c>
      <c r="AF29" s="15">
        <f t="shared" si="14"/>
        <v>0</v>
      </c>
      <c r="AG29" s="14">
        <v>0</v>
      </c>
      <c r="AH29" s="15">
        <f t="shared" si="15"/>
        <v>0</v>
      </c>
      <c r="AI29" s="14">
        <v>0</v>
      </c>
      <c r="AJ29" s="15">
        <f t="shared" si="16"/>
        <v>4.6511627906976744E-3</v>
      </c>
      <c r="AK29" s="14">
        <v>1</v>
      </c>
      <c r="AL29" s="15">
        <f t="shared" si="17"/>
        <v>5.196733481811433E-3</v>
      </c>
      <c r="AM29" s="14">
        <v>14</v>
      </c>
      <c r="AN29" s="15">
        <f t="shared" si="18"/>
        <v>5.7361376673040155E-3</v>
      </c>
      <c r="AO29" s="14">
        <v>6</v>
      </c>
      <c r="AP29" s="15">
        <f t="shared" si="19"/>
        <v>1.8164518640256034E-3</v>
      </c>
      <c r="AQ29" s="14">
        <v>21</v>
      </c>
      <c r="AR29" s="15">
        <f t="shared" si="20"/>
        <v>3.7313432835820892E-2</v>
      </c>
      <c r="AS29" s="14">
        <v>10</v>
      </c>
      <c r="AT29" s="15">
        <f t="shared" si="21"/>
        <v>2.5720966484801246E-2</v>
      </c>
      <c r="AU29" s="14">
        <v>66</v>
      </c>
      <c r="AV29" s="15">
        <f t="shared" si="22"/>
        <v>1.7301038062283738E-2</v>
      </c>
      <c r="AW29" s="14">
        <v>30</v>
      </c>
      <c r="AX29" s="15">
        <f t="shared" si="23"/>
        <v>0.16129032258064516</v>
      </c>
      <c r="AY29" s="14">
        <v>5</v>
      </c>
      <c r="AZ29" s="15">
        <f t="shared" si="24"/>
        <v>1.7475728155339806E-2</v>
      </c>
      <c r="BA29" s="14">
        <v>18</v>
      </c>
      <c r="BB29" s="15">
        <f t="shared" si="25"/>
        <v>7.6045627376425855E-3</v>
      </c>
      <c r="BC29" s="14">
        <v>2</v>
      </c>
      <c r="BD29" s="15">
        <f t="shared" si="26"/>
        <v>0</v>
      </c>
      <c r="BE29" s="14">
        <v>0</v>
      </c>
      <c r="BF29" s="15">
        <f t="shared" si="27"/>
        <v>0</v>
      </c>
      <c r="BG29" s="14">
        <v>0</v>
      </c>
      <c r="BH29" s="15">
        <f t="shared" si="28"/>
        <v>8.3229694824452308E-3</v>
      </c>
      <c r="BI29" s="14">
        <v>174</v>
      </c>
      <c r="BJ29" s="15">
        <f t="shared" si="29"/>
        <v>6.8012444830330655E-3</v>
      </c>
      <c r="BK29" s="14">
        <v>94</v>
      </c>
      <c r="BL29" s="15">
        <f t="shared" si="30"/>
        <v>0</v>
      </c>
      <c r="BM29" s="14">
        <v>0</v>
      </c>
      <c r="BN29" s="15">
        <f t="shared" si="31"/>
        <v>5.4821478774247966E-3</v>
      </c>
      <c r="BO29" s="14">
        <v>39</v>
      </c>
      <c r="BP29" s="15">
        <f t="shared" si="32"/>
        <v>1.8717568569310599E-2</v>
      </c>
      <c r="BQ29" s="14">
        <v>101</v>
      </c>
      <c r="BR29" s="15">
        <f t="shared" si="33"/>
        <v>1.6533066132264528E-2</v>
      </c>
      <c r="BS29" s="14">
        <v>99</v>
      </c>
      <c r="BT29" s="15">
        <f t="shared" si="34"/>
        <v>0</v>
      </c>
      <c r="BU29" s="14">
        <v>0</v>
      </c>
      <c r="BV29" s="15">
        <f t="shared" si="35"/>
        <v>1.0121457489878543E-2</v>
      </c>
      <c r="BW29" s="14">
        <v>10</v>
      </c>
      <c r="BX29" s="15">
        <f t="shared" si="36"/>
        <v>0</v>
      </c>
      <c r="BY29" s="14">
        <v>0</v>
      </c>
      <c r="BZ29" s="15">
        <f t="shared" si="37"/>
        <v>0</v>
      </c>
      <c r="CA29" s="14">
        <v>0</v>
      </c>
      <c r="CB29" s="15">
        <f t="shared" si="38"/>
        <v>0</v>
      </c>
      <c r="CC29" s="14">
        <v>0</v>
      </c>
      <c r="CD29">
        <f t="shared" si="39"/>
        <v>2461</v>
      </c>
    </row>
    <row r="30" spans="1:82" x14ac:dyDescent="0.2">
      <c r="A30" t="s">
        <v>46</v>
      </c>
      <c r="B30">
        <v>217</v>
      </c>
      <c r="C30" t="s">
        <v>80</v>
      </c>
      <c r="D30" s="15">
        <f t="shared" si="0"/>
        <v>2.9103608847497091E-3</v>
      </c>
      <c r="E30" s="14">
        <v>5</v>
      </c>
      <c r="F30" s="15">
        <f t="shared" si="1"/>
        <v>7.5046904315196998E-3</v>
      </c>
      <c r="G30" s="14">
        <v>4</v>
      </c>
      <c r="H30" s="15">
        <f t="shared" si="2"/>
        <v>4.2678403227554241E-3</v>
      </c>
      <c r="I30" s="14">
        <v>512</v>
      </c>
      <c r="J30" s="15">
        <f t="shared" si="3"/>
        <v>6.4567983924983252E-3</v>
      </c>
      <c r="K30" s="14">
        <v>241</v>
      </c>
      <c r="L30" s="15">
        <f t="shared" si="4"/>
        <v>7.6995600251414205E-3</v>
      </c>
      <c r="M30" s="14">
        <v>49</v>
      </c>
      <c r="N30" s="15">
        <f t="shared" si="5"/>
        <v>1.0080124063065391E-2</v>
      </c>
      <c r="O30" s="14">
        <v>156</v>
      </c>
      <c r="P30" s="15">
        <f t="shared" si="6"/>
        <v>1.3312034078807242E-2</v>
      </c>
      <c r="Q30" s="14">
        <v>100</v>
      </c>
      <c r="R30" s="15">
        <f t="shared" si="7"/>
        <v>9.519762005949851E-3</v>
      </c>
      <c r="S30" s="14">
        <v>112</v>
      </c>
      <c r="T30" s="15">
        <f t="shared" si="8"/>
        <v>3.239637922820391E-2</v>
      </c>
      <c r="U30" s="14">
        <v>68</v>
      </c>
      <c r="V30" s="15">
        <f t="shared" si="9"/>
        <v>0</v>
      </c>
      <c r="W30" s="14">
        <v>0</v>
      </c>
      <c r="X30" s="15">
        <f t="shared" si="10"/>
        <v>1.5432098765432098E-2</v>
      </c>
      <c r="Y30" s="14">
        <v>40</v>
      </c>
      <c r="Z30" s="15">
        <f t="shared" si="11"/>
        <v>2.0833333333333332E-2</v>
      </c>
      <c r="AA30" s="14">
        <v>2</v>
      </c>
      <c r="AB30" s="15">
        <f t="shared" si="12"/>
        <v>0</v>
      </c>
      <c r="AC30" s="14">
        <v>0</v>
      </c>
      <c r="AD30" s="15">
        <f t="shared" si="13"/>
        <v>7.513661202185792E-3</v>
      </c>
      <c r="AE30" s="14">
        <v>22</v>
      </c>
      <c r="AF30" s="15">
        <f t="shared" si="14"/>
        <v>0</v>
      </c>
      <c r="AG30" s="14">
        <v>0</v>
      </c>
      <c r="AH30" s="15">
        <f t="shared" si="15"/>
        <v>2.1505376344086023E-2</v>
      </c>
      <c r="AI30" s="14">
        <v>4</v>
      </c>
      <c r="AJ30" s="15">
        <f t="shared" si="16"/>
        <v>1.8604651162790697E-2</v>
      </c>
      <c r="AK30" s="14">
        <v>4</v>
      </c>
      <c r="AL30" s="15">
        <f t="shared" si="17"/>
        <v>1.6332590942835932E-2</v>
      </c>
      <c r="AM30" s="14">
        <v>44</v>
      </c>
      <c r="AN30" s="15">
        <f t="shared" si="18"/>
        <v>1.8164435946462717E-2</v>
      </c>
      <c r="AO30" s="14">
        <v>19</v>
      </c>
      <c r="AP30" s="15">
        <f t="shared" si="19"/>
        <v>3.4599083124297204E-4</v>
      </c>
      <c r="AQ30" s="14">
        <v>4</v>
      </c>
      <c r="AR30" s="15">
        <f t="shared" si="20"/>
        <v>7.462686567164179E-3</v>
      </c>
      <c r="AS30" s="14">
        <v>2</v>
      </c>
      <c r="AT30" s="15">
        <f t="shared" si="21"/>
        <v>3.3515198752922838E-2</v>
      </c>
      <c r="AU30" s="14">
        <v>86</v>
      </c>
      <c r="AV30" s="15">
        <f t="shared" si="22"/>
        <v>1.0957324106113034E-2</v>
      </c>
      <c r="AW30" s="14">
        <v>19</v>
      </c>
      <c r="AX30" s="15">
        <f t="shared" si="23"/>
        <v>6.4516129032258063E-2</v>
      </c>
      <c r="AY30" s="14">
        <v>2</v>
      </c>
      <c r="AZ30" s="15">
        <f t="shared" si="24"/>
        <v>3.5922330097087375E-2</v>
      </c>
      <c r="BA30" s="14">
        <v>37</v>
      </c>
      <c r="BB30" s="15">
        <f t="shared" si="25"/>
        <v>7.6045627376425855E-3</v>
      </c>
      <c r="BC30" s="14">
        <v>2</v>
      </c>
      <c r="BD30" s="15">
        <f t="shared" si="26"/>
        <v>0</v>
      </c>
      <c r="BE30" s="14">
        <v>0</v>
      </c>
      <c r="BF30" s="15">
        <f t="shared" si="27"/>
        <v>0</v>
      </c>
      <c r="BG30" s="14">
        <v>0</v>
      </c>
      <c r="BH30" s="15">
        <f t="shared" si="28"/>
        <v>7.5098057973787434E-3</v>
      </c>
      <c r="BI30" s="14">
        <v>157</v>
      </c>
      <c r="BJ30" s="15">
        <f t="shared" si="29"/>
        <v>7.0906591418855363E-3</v>
      </c>
      <c r="BK30" s="14">
        <v>98</v>
      </c>
      <c r="BL30" s="15">
        <f t="shared" si="30"/>
        <v>0</v>
      </c>
      <c r="BM30" s="14">
        <v>0</v>
      </c>
      <c r="BN30" s="15">
        <f t="shared" si="31"/>
        <v>9.4180489176272138E-3</v>
      </c>
      <c r="BO30" s="14">
        <v>67</v>
      </c>
      <c r="BP30" s="15">
        <f t="shared" si="32"/>
        <v>2.390659747961453E-2</v>
      </c>
      <c r="BQ30" s="14">
        <v>129</v>
      </c>
      <c r="BR30" s="15">
        <f t="shared" si="33"/>
        <v>2.4382097528390115E-2</v>
      </c>
      <c r="BS30" s="14">
        <v>146</v>
      </c>
      <c r="BT30" s="15">
        <f t="shared" si="34"/>
        <v>0</v>
      </c>
      <c r="BU30" s="14">
        <v>0</v>
      </c>
      <c r="BV30" s="15">
        <f t="shared" si="35"/>
        <v>1.1133603238866396E-2</v>
      </c>
      <c r="BW30" s="14">
        <v>11</v>
      </c>
      <c r="BX30" s="15">
        <f t="shared" si="36"/>
        <v>0</v>
      </c>
      <c r="BY30" s="14">
        <v>0</v>
      </c>
      <c r="BZ30" s="15">
        <f t="shared" si="37"/>
        <v>0</v>
      </c>
      <c r="CA30" s="14">
        <v>0</v>
      </c>
      <c r="CB30" s="15">
        <f t="shared" si="38"/>
        <v>0</v>
      </c>
      <c r="CC30" s="14">
        <v>0</v>
      </c>
      <c r="CD30">
        <f t="shared" si="39"/>
        <v>2142</v>
      </c>
    </row>
    <row r="31" spans="1:82" x14ac:dyDescent="0.2">
      <c r="A31" t="s">
        <v>47</v>
      </c>
      <c r="B31">
        <v>52</v>
      </c>
      <c r="C31" t="s">
        <v>81</v>
      </c>
      <c r="D31" s="15">
        <f t="shared" si="0"/>
        <v>1.3969732246798603E-2</v>
      </c>
      <c r="E31" s="14">
        <v>24</v>
      </c>
      <c r="F31" s="15">
        <f t="shared" si="1"/>
        <v>0</v>
      </c>
      <c r="G31" s="14">
        <v>0</v>
      </c>
      <c r="H31" s="15">
        <f t="shared" si="2"/>
        <v>1.6512874373786124E-2</v>
      </c>
      <c r="I31" s="14">
        <v>1981</v>
      </c>
      <c r="J31" s="15">
        <f t="shared" si="3"/>
        <v>1.5539182853315472E-2</v>
      </c>
      <c r="K31" s="14">
        <v>580</v>
      </c>
      <c r="L31" s="15">
        <f t="shared" si="4"/>
        <v>2.1684475172847266E-2</v>
      </c>
      <c r="M31" s="14">
        <v>138</v>
      </c>
      <c r="N31" s="15">
        <f t="shared" si="5"/>
        <v>9.4985784440423885E-3</v>
      </c>
      <c r="O31" s="14">
        <v>147</v>
      </c>
      <c r="P31" s="15">
        <f t="shared" si="6"/>
        <v>7.5878594249201275E-3</v>
      </c>
      <c r="Q31" s="14">
        <v>57</v>
      </c>
      <c r="R31" s="15">
        <f t="shared" si="7"/>
        <v>2.2609434764130895E-2</v>
      </c>
      <c r="S31" s="14">
        <v>266</v>
      </c>
      <c r="T31" s="15">
        <f t="shared" si="8"/>
        <v>1.1910433539780848E-2</v>
      </c>
      <c r="U31" s="14">
        <v>25</v>
      </c>
      <c r="V31" s="15">
        <f t="shared" si="9"/>
        <v>0</v>
      </c>
      <c r="W31" s="14">
        <v>0</v>
      </c>
      <c r="X31" s="15">
        <f t="shared" si="10"/>
        <v>2.2762345679012346E-2</v>
      </c>
      <c r="Y31" s="14">
        <v>59</v>
      </c>
      <c r="Z31" s="15">
        <f t="shared" si="11"/>
        <v>0</v>
      </c>
      <c r="AA31" s="14">
        <v>0</v>
      </c>
      <c r="AB31" s="15">
        <f t="shared" si="12"/>
        <v>0</v>
      </c>
      <c r="AC31" s="14">
        <v>0</v>
      </c>
      <c r="AD31" s="15">
        <f t="shared" si="13"/>
        <v>1.9467213114754099E-2</v>
      </c>
      <c r="AE31" s="14">
        <v>57</v>
      </c>
      <c r="AF31" s="15">
        <f t="shared" si="14"/>
        <v>0</v>
      </c>
      <c r="AG31" s="14">
        <v>0</v>
      </c>
      <c r="AH31" s="15">
        <f t="shared" si="15"/>
        <v>1.6129032258064516E-2</v>
      </c>
      <c r="AI31" s="14">
        <v>3</v>
      </c>
      <c r="AJ31" s="15">
        <f t="shared" si="16"/>
        <v>9.3023255813953487E-3</v>
      </c>
      <c r="AK31" s="14">
        <v>2</v>
      </c>
      <c r="AL31" s="15">
        <f t="shared" si="17"/>
        <v>1.0393466963622866E-2</v>
      </c>
      <c r="AM31" s="14">
        <v>28</v>
      </c>
      <c r="AN31" s="15">
        <f t="shared" si="18"/>
        <v>1.24282982791587E-2</v>
      </c>
      <c r="AO31" s="14">
        <v>13</v>
      </c>
      <c r="AP31" s="15">
        <f t="shared" si="19"/>
        <v>1.4791108035637055E-2</v>
      </c>
      <c r="AQ31" s="14">
        <v>171</v>
      </c>
      <c r="AR31" s="15">
        <f t="shared" si="20"/>
        <v>7.462686567164179E-3</v>
      </c>
      <c r="AS31" s="14">
        <v>2</v>
      </c>
      <c r="AT31" s="15">
        <f t="shared" si="21"/>
        <v>1.6757599376461419E-2</v>
      </c>
      <c r="AU31" s="14">
        <v>43</v>
      </c>
      <c r="AV31" s="15">
        <f t="shared" si="22"/>
        <v>2.5951557093425604E-2</v>
      </c>
      <c r="AW31" s="14">
        <v>45</v>
      </c>
      <c r="AX31" s="15">
        <f t="shared" si="23"/>
        <v>0</v>
      </c>
      <c r="AY31" s="14">
        <v>0</v>
      </c>
      <c r="AZ31" s="15">
        <f t="shared" si="24"/>
        <v>1.262135922330097E-2</v>
      </c>
      <c r="BA31" s="14">
        <v>13</v>
      </c>
      <c r="BB31" s="15">
        <f t="shared" si="25"/>
        <v>1.1406844106463879E-2</v>
      </c>
      <c r="BC31" s="14">
        <v>3</v>
      </c>
      <c r="BD31" s="15">
        <f t="shared" si="26"/>
        <v>0</v>
      </c>
      <c r="BE31" s="14">
        <v>0</v>
      </c>
      <c r="BF31" s="15">
        <f t="shared" si="27"/>
        <v>0.16666666666666666</v>
      </c>
      <c r="BG31" s="14">
        <v>1</v>
      </c>
      <c r="BH31" s="15">
        <f t="shared" si="28"/>
        <v>1.1766956854491533E-2</v>
      </c>
      <c r="BI31" s="14">
        <v>246</v>
      </c>
      <c r="BJ31" s="15">
        <f t="shared" si="29"/>
        <v>8.5377324361478914E-3</v>
      </c>
      <c r="BK31" s="14">
        <v>118</v>
      </c>
      <c r="BL31" s="15">
        <f t="shared" si="30"/>
        <v>0</v>
      </c>
      <c r="BM31" s="14">
        <v>0</v>
      </c>
      <c r="BN31" s="15">
        <f t="shared" si="31"/>
        <v>9.1369131290413262E-3</v>
      </c>
      <c r="BO31" s="14">
        <v>65</v>
      </c>
      <c r="BP31" s="15">
        <f t="shared" si="32"/>
        <v>1.5381764269829503E-2</v>
      </c>
      <c r="BQ31" s="14">
        <v>83</v>
      </c>
      <c r="BR31" s="15">
        <f t="shared" si="33"/>
        <v>1.5197060788243153E-2</v>
      </c>
      <c r="BS31" s="14">
        <v>91</v>
      </c>
      <c r="BT31" s="15">
        <f t="shared" si="34"/>
        <v>5.8823529411764705E-2</v>
      </c>
      <c r="BU31" s="14">
        <v>1</v>
      </c>
      <c r="BV31" s="15">
        <f t="shared" si="35"/>
        <v>9.1093117408906875E-3</v>
      </c>
      <c r="BW31" s="14">
        <v>9</v>
      </c>
      <c r="BX31" s="15">
        <f t="shared" si="36"/>
        <v>0</v>
      </c>
      <c r="BY31" s="14">
        <v>0</v>
      </c>
      <c r="BZ31" s="15">
        <f t="shared" si="37"/>
        <v>0</v>
      </c>
      <c r="CA31" s="14">
        <v>0</v>
      </c>
      <c r="CB31" s="15">
        <f t="shared" si="38"/>
        <v>0</v>
      </c>
      <c r="CC31" s="14">
        <v>0</v>
      </c>
      <c r="CD31">
        <f t="shared" si="39"/>
        <v>4271</v>
      </c>
    </row>
    <row r="32" spans="1:82" x14ac:dyDescent="0.2">
      <c r="A32" t="s">
        <v>47</v>
      </c>
      <c r="B32">
        <v>62</v>
      </c>
      <c r="C32" t="s">
        <v>82</v>
      </c>
      <c r="D32" s="15">
        <f t="shared" si="0"/>
        <v>2.2700814901047729E-2</v>
      </c>
      <c r="E32" s="14">
        <v>39</v>
      </c>
      <c r="F32" s="15">
        <f t="shared" si="1"/>
        <v>0</v>
      </c>
      <c r="G32" s="14">
        <v>0</v>
      </c>
      <c r="H32" s="15">
        <f t="shared" si="2"/>
        <v>1.1611526503121692E-2</v>
      </c>
      <c r="I32" s="14">
        <v>1393</v>
      </c>
      <c r="J32" s="15">
        <f t="shared" si="3"/>
        <v>1.5271265907568653E-2</v>
      </c>
      <c r="K32" s="14">
        <v>570</v>
      </c>
      <c r="L32" s="15">
        <f t="shared" si="4"/>
        <v>3.0955373978629793E-2</v>
      </c>
      <c r="M32" s="14">
        <v>197</v>
      </c>
      <c r="N32" s="15">
        <f t="shared" si="5"/>
        <v>8.0770224864306021E-3</v>
      </c>
      <c r="O32" s="14">
        <v>125</v>
      </c>
      <c r="P32" s="15">
        <f t="shared" si="6"/>
        <v>1.0516506922257722E-2</v>
      </c>
      <c r="Q32" s="14">
        <v>79</v>
      </c>
      <c r="R32" s="15">
        <f t="shared" si="7"/>
        <v>1.8869528261793455E-2</v>
      </c>
      <c r="S32" s="14">
        <v>222</v>
      </c>
      <c r="T32" s="15">
        <f t="shared" si="8"/>
        <v>1.2863268222963315E-2</v>
      </c>
      <c r="U32" s="14">
        <v>27</v>
      </c>
      <c r="V32" s="15">
        <f t="shared" si="9"/>
        <v>5.128205128205128E-2</v>
      </c>
      <c r="W32" s="14">
        <v>2</v>
      </c>
      <c r="X32" s="15">
        <f t="shared" si="10"/>
        <v>2.3148148148148147E-2</v>
      </c>
      <c r="Y32" s="14">
        <v>60</v>
      </c>
      <c r="Z32" s="15">
        <f t="shared" si="11"/>
        <v>0</v>
      </c>
      <c r="AA32" s="14">
        <v>0</v>
      </c>
      <c r="AB32" s="15">
        <f t="shared" si="12"/>
        <v>0</v>
      </c>
      <c r="AC32" s="14">
        <v>0</v>
      </c>
      <c r="AD32" s="15">
        <f t="shared" si="13"/>
        <v>1.9467213114754099E-2</v>
      </c>
      <c r="AE32" s="14">
        <v>57</v>
      </c>
      <c r="AF32" s="15">
        <f t="shared" si="14"/>
        <v>0</v>
      </c>
      <c r="AG32" s="14">
        <v>0</v>
      </c>
      <c r="AH32" s="15">
        <f t="shared" si="15"/>
        <v>3.7634408602150539E-2</v>
      </c>
      <c r="AI32" s="14">
        <v>7</v>
      </c>
      <c r="AJ32" s="15">
        <f t="shared" si="16"/>
        <v>1.8604651162790697E-2</v>
      </c>
      <c r="AK32" s="14">
        <v>4</v>
      </c>
      <c r="AL32" s="15">
        <f t="shared" si="17"/>
        <v>2.0786933927245732E-2</v>
      </c>
      <c r="AM32" s="14">
        <v>56</v>
      </c>
      <c r="AN32" s="15">
        <f t="shared" si="18"/>
        <v>2.5812619502868069E-2</v>
      </c>
      <c r="AO32" s="14">
        <v>27</v>
      </c>
      <c r="AP32" s="15">
        <f t="shared" si="19"/>
        <v>1.4012628665340369E-2</v>
      </c>
      <c r="AQ32" s="14">
        <v>162</v>
      </c>
      <c r="AR32" s="15">
        <f t="shared" si="20"/>
        <v>1.8656716417910446E-2</v>
      </c>
      <c r="AS32" s="14">
        <v>5</v>
      </c>
      <c r="AT32" s="15">
        <f t="shared" si="21"/>
        <v>1.9875292283710055E-2</v>
      </c>
      <c r="AU32" s="14">
        <v>51</v>
      </c>
      <c r="AV32" s="15">
        <f t="shared" si="22"/>
        <v>1.5570934256055362E-2</v>
      </c>
      <c r="AW32" s="14">
        <v>27</v>
      </c>
      <c r="AX32" s="15">
        <f t="shared" si="23"/>
        <v>0</v>
      </c>
      <c r="AY32" s="14">
        <v>0</v>
      </c>
      <c r="AZ32" s="15">
        <f t="shared" si="24"/>
        <v>1.8446601941747572E-2</v>
      </c>
      <c r="BA32" s="14">
        <v>19</v>
      </c>
      <c r="BB32" s="15">
        <f t="shared" si="25"/>
        <v>1.1406844106463879E-2</v>
      </c>
      <c r="BC32" s="14">
        <v>3</v>
      </c>
      <c r="BD32" s="15">
        <f t="shared" si="26"/>
        <v>0</v>
      </c>
      <c r="BE32" s="14">
        <v>0</v>
      </c>
      <c r="BF32" s="15">
        <f t="shared" si="27"/>
        <v>0</v>
      </c>
      <c r="BG32" s="14">
        <v>0</v>
      </c>
      <c r="BH32" s="15">
        <f t="shared" si="28"/>
        <v>1.3154118434899073E-2</v>
      </c>
      <c r="BI32" s="14">
        <v>275</v>
      </c>
      <c r="BJ32" s="15">
        <f t="shared" si="29"/>
        <v>1.3096013313074308E-2</v>
      </c>
      <c r="BK32" s="14">
        <v>181</v>
      </c>
      <c r="BL32" s="15">
        <f t="shared" si="30"/>
        <v>0</v>
      </c>
      <c r="BM32" s="14">
        <v>0</v>
      </c>
      <c r="BN32" s="15">
        <f t="shared" si="31"/>
        <v>1.4759628900759067E-2</v>
      </c>
      <c r="BO32" s="14">
        <v>105</v>
      </c>
      <c r="BP32" s="15">
        <f t="shared" si="32"/>
        <v>1.6123054114158635E-2</v>
      </c>
      <c r="BQ32" s="14">
        <v>87</v>
      </c>
      <c r="BR32" s="15">
        <f t="shared" si="33"/>
        <v>1.569806279225117E-2</v>
      </c>
      <c r="BS32" s="14">
        <v>94</v>
      </c>
      <c r="BT32" s="15">
        <f t="shared" si="34"/>
        <v>0</v>
      </c>
      <c r="BU32" s="14">
        <v>0</v>
      </c>
      <c r="BV32" s="15">
        <f t="shared" si="35"/>
        <v>3.137651821862348E-2</v>
      </c>
      <c r="BW32" s="14">
        <v>31</v>
      </c>
      <c r="BX32" s="15">
        <f t="shared" si="36"/>
        <v>2.7027027027027029E-2</v>
      </c>
      <c r="BY32" s="14">
        <v>1</v>
      </c>
      <c r="BZ32" s="15">
        <f t="shared" si="37"/>
        <v>0</v>
      </c>
      <c r="CA32" s="14">
        <v>0</v>
      </c>
      <c r="CB32" s="15">
        <f t="shared" si="38"/>
        <v>0</v>
      </c>
      <c r="CC32" s="14">
        <v>0</v>
      </c>
      <c r="CD32">
        <f t="shared" si="39"/>
        <v>3906</v>
      </c>
    </row>
    <row r="33" spans="1:82" x14ac:dyDescent="0.2">
      <c r="A33" t="s">
        <v>47</v>
      </c>
      <c r="B33">
        <v>168</v>
      </c>
      <c r="C33" t="s">
        <v>83</v>
      </c>
      <c r="D33" s="15">
        <f t="shared" si="0"/>
        <v>1.2223515715948778E-2</v>
      </c>
      <c r="E33" s="14">
        <v>21</v>
      </c>
      <c r="F33" s="15">
        <f t="shared" si="1"/>
        <v>0</v>
      </c>
      <c r="G33" s="14">
        <v>0</v>
      </c>
      <c r="H33" s="15">
        <f t="shared" si="2"/>
        <v>2.1114139721756818E-2</v>
      </c>
      <c r="I33" s="14">
        <v>2533</v>
      </c>
      <c r="J33" s="15">
        <f t="shared" si="3"/>
        <v>2.0629604822505022E-2</v>
      </c>
      <c r="K33" s="14">
        <v>770</v>
      </c>
      <c r="L33" s="15">
        <f t="shared" si="4"/>
        <v>2.7027027027027029E-2</v>
      </c>
      <c r="M33" s="14">
        <v>172</v>
      </c>
      <c r="N33" s="15">
        <f t="shared" si="5"/>
        <v>4.4585164125096922E-3</v>
      </c>
      <c r="O33" s="14">
        <v>69</v>
      </c>
      <c r="P33" s="15">
        <f t="shared" si="6"/>
        <v>5.5910543130990413E-3</v>
      </c>
      <c r="Q33" s="14">
        <v>42</v>
      </c>
      <c r="R33" s="15">
        <f t="shared" si="7"/>
        <v>2.3544411389715258E-2</v>
      </c>
      <c r="S33" s="14">
        <v>277</v>
      </c>
      <c r="T33" s="15">
        <f t="shared" si="8"/>
        <v>1.1910433539780848E-2</v>
      </c>
      <c r="U33" s="14">
        <v>25</v>
      </c>
      <c r="V33" s="15">
        <f t="shared" si="9"/>
        <v>2.564102564102564E-2</v>
      </c>
      <c r="W33" s="14">
        <v>1</v>
      </c>
      <c r="X33" s="15">
        <f t="shared" si="10"/>
        <v>1.9675925925925927E-2</v>
      </c>
      <c r="Y33" s="14">
        <v>51</v>
      </c>
      <c r="Z33" s="15">
        <f t="shared" si="11"/>
        <v>5.2083333333333336E-2</v>
      </c>
      <c r="AA33" s="14">
        <v>5</v>
      </c>
      <c r="AB33" s="15">
        <f t="shared" si="12"/>
        <v>0</v>
      </c>
      <c r="AC33" s="14">
        <v>0</v>
      </c>
      <c r="AD33" s="15">
        <f t="shared" si="13"/>
        <v>1.6393442622950821E-2</v>
      </c>
      <c r="AE33" s="14">
        <v>48</v>
      </c>
      <c r="AF33" s="15">
        <f t="shared" si="14"/>
        <v>0</v>
      </c>
      <c r="AG33" s="14">
        <v>0</v>
      </c>
      <c r="AH33" s="15">
        <f t="shared" si="15"/>
        <v>0</v>
      </c>
      <c r="AI33" s="14">
        <v>0</v>
      </c>
      <c r="AJ33" s="15">
        <f t="shared" si="16"/>
        <v>4.6511627906976744E-3</v>
      </c>
      <c r="AK33" s="14">
        <v>1</v>
      </c>
      <c r="AL33" s="15">
        <f t="shared" si="17"/>
        <v>6.3103192279138831E-3</v>
      </c>
      <c r="AM33" s="14">
        <v>17</v>
      </c>
      <c r="AN33" s="15">
        <f t="shared" si="18"/>
        <v>8.6042065009560229E-3</v>
      </c>
      <c r="AO33" s="14">
        <v>9</v>
      </c>
      <c r="AP33" s="15">
        <f t="shared" si="19"/>
        <v>2.7938759622869996E-2</v>
      </c>
      <c r="AQ33" s="14">
        <v>323</v>
      </c>
      <c r="AR33" s="15">
        <f t="shared" si="20"/>
        <v>1.8656716417910446E-2</v>
      </c>
      <c r="AS33" s="14">
        <v>5</v>
      </c>
      <c r="AT33" s="15">
        <f t="shared" si="21"/>
        <v>2.3772408417770851E-2</v>
      </c>
      <c r="AU33" s="14">
        <v>61</v>
      </c>
      <c r="AV33" s="15">
        <f t="shared" si="22"/>
        <v>4.3829296424452137E-2</v>
      </c>
      <c r="AW33" s="14">
        <v>76</v>
      </c>
      <c r="AX33" s="15">
        <f t="shared" si="23"/>
        <v>0</v>
      </c>
      <c r="AY33" s="14">
        <v>0</v>
      </c>
      <c r="AZ33" s="15">
        <f t="shared" si="24"/>
        <v>1.4563106796116505E-2</v>
      </c>
      <c r="BA33" s="14">
        <v>15</v>
      </c>
      <c r="BB33" s="15">
        <f t="shared" si="25"/>
        <v>1.1406844106463879E-2</v>
      </c>
      <c r="BC33" s="14">
        <v>3</v>
      </c>
      <c r="BD33" s="15">
        <f t="shared" si="26"/>
        <v>0</v>
      </c>
      <c r="BE33" s="14">
        <v>0</v>
      </c>
      <c r="BF33" s="15">
        <f t="shared" si="27"/>
        <v>0</v>
      </c>
      <c r="BG33" s="14">
        <v>0</v>
      </c>
      <c r="BH33" s="15">
        <f t="shared" si="28"/>
        <v>9.1361331675117192E-3</v>
      </c>
      <c r="BI33" s="14">
        <v>191</v>
      </c>
      <c r="BJ33" s="15">
        <f t="shared" si="29"/>
        <v>9.9848057304102456E-3</v>
      </c>
      <c r="BK33" s="14">
        <v>138</v>
      </c>
      <c r="BL33" s="15">
        <f t="shared" si="30"/>
        <v>0</v>
      </c>
      <c r="BM33" s="14">
        <v>0</v>
      </c>
      <c r="BN33" s="15">
        <f t="shared" si="31"/>
        <v>1.2932246274950801E-2</v>
      </c>
      <c r="BO33" s="14">
        <v>92</v>
      </c>
      <c r="BP33" s="15">
        <f t="shared" si="32"/>
        <v>1.5937731653076354E-2</v>
      </c>
      <c r="BQ33" s="14">
        <v>86</v>
      </c>
      <c r="BR33" s="15">
        <f t="shared" si="33"/>
        <v>8.8510354041416162E-3</v>
      </c>
      <c r="BS33" s="14">
        <v>53</v>
      </c>
      <c r="BT33" s="15">
        <f t="shared" si="34"/>
        <v>0</v>
      </c>
      <c r="BU33" s="14">
        <v>0</v>
      </c>
      <c r="BV33" s="15">
        <f t="shared" si="35"/>
        <v>7.0850202429149798E-3</v>
      </c>
      <c r="BW33" s="14">
        <v>7</v>
      </c>
      <c r="BX33" s="15">
        <f t="shared" si="36"/>
        <v>0</v>
      </c>
      <c r="BY33" s="14">
        <v>0</v>
      </c>
      <c r="BZ33" s="15">
        <f t="shared" si="37"/>
        <v>0</v>
      </c>
      <c r="CA33" s="14">
        <v>0</v>
      </c>
      <c r="CB33" s="15">
        <f t="shared" si="38"/>
        <v>0</v>
      </c>
      <c r="CC33" s="14">
        <v>0</v>
      </c>
      <c r="CD33">
        <f t="shared" si="39"/>
        <v>5091</v>
      </c>
    </row>
    <row r="34" spans="1:82" x14ac:dyDescent="0.2">
      <c r="A34" t="s">
        <v>47</v>
      </c>
      <c r="B34">
        <v>247</v>
      </c>
      <c r="C34" t="s">
        <v>84</v>
      </c>
      <c r="D34" s="15">
        <f t="shared" si="0"/>
        <v>8.1490104772991845E-3</v>
      </c>
      <c r="E34" s="14">
        <v>14</v>
      </c>
      <c r="F34" s="15">
        <f t="shared" si="1"/>
        <v>0</v>
      </c>
      <c r="G34" s="14">
        <v>0</v>
      </c>
      <c r="H34" s="15">
        <f t="shared" si="2"/>
        <v>1.7629848208257269E-2</v>
      </c>
      <c r="I34" s="14">
        <v>2115</v>
      </c>
      <c r="J34" s="15">
        <f t="shared" si="3"/>
        <v>1.3020763563295379E-2</v>
      </c>
      <c r="K34" s="14">
        <v>486</v>
      </c>
      <c r="L34" s="15">
        <f t="shared" si="4"/>
        <v>2.2155876807039596E-2</v>
      </c>
      <c r="M34" s="14">
        <v>141</v>
      </c>
      <c r="N34" s="15">
        <f t="shared" si="5"/>
        <v>9.3047299043680538E-3</v>
      </c>
      <c r="O34" s="14">
        <v>144</v>
      </c>
      <c r="P34" s="15">
        <f t="shared" si="6"/>
        <v>1.0649627263045794E-2</v>
      </c>
      <c r="Q34" s="14">
        <v>80</v>
      </c>
      <c r="R34" s="15">
        <f t="shared" si="7"/>
        <v>1.8444538886527837E-2</v>
      </c>
      <c r="S34" s="14">
        <v>217</v>
      </c>
      <c r="T34" s="15">
        <f t="shared" si="8"/>
        <v>2.4773701762744165E-2</v>
      </c>
      <c r="U34" s="14">
        <v>52</v>
      </c>
      <c r="V34" s="15">
        <f t="shared" si="9"/>
        <v>7.6923076923076927E-2</v>
      </c>
      <c r="W34" s="14">
        <v>3</v>
      </c>
      <c r="X34" s="15">
        <f t="shared" si="10"/>
        <v>2.4305555555555556E-2</v>
      </c>
      <c r="Y34" s="14">
        <v>63</v>
      </c>
      <c r="Z34" s="15">
        <f t="shared" si="11"/>
        <v>0</v>
      </c>
      <c r="AA34" s="14">
        <v>0</v>
      </c>
      <c r="AB34" s="15">
        <f t="shared" si="12"/>
        <v>0</v>
      </c>
      <c r="AC34" s="14">
        <v>0</v>
      </c>
      <c r="AD34" s="15">
        <f t="shared" si="13"/>
        <v>2.3907103825136611E-2</v>
      </c>
      <c r="AE34" s="14">
        <v>70</v>
      </c>
      <c r="AF34" s="15">
        <f t="shared" si="14"/>
        <v>0</v>
      </c>
      <c r="AG34" s="14">
        <v>0</v>
      </c>
      <c r="AH34" s="15">
        <f t="shared" si="15"/>
        <v>2.6881720430107527E-2</v>
      </c>
      <c r="AI34" s="14">
        <v>5</v>
      </c>
      <c r="AJ34" s="15">
        <f t="shared" si="16"/>
        <v>1.8604651162790697E-2</v>
      </c>
      <c r="AK34" s="14">
        <v>4</v>
      </c>
      <c r="AL34" s="15">
        <f t="shared" si="17"/>
        <v>2.7468448403860431E-2</v>
      </c>
      <c r="AM34" s="14">
        <v>74</v>
      </c>
      <c r="AN34" s="15">
        <f t="shared" si="18"/>
        <v>2.1988527724665391E-2</v>
      </c>
      <c r="AO34" s="14">
        <v>23</v>
      </c>
      <c r="AP34" s="15">
        <f t="shared" si="19"/>
        <v>4.5151803477207854E-2</v>
      </c>
      <c r="AQ34" s="14">
        <v>522</v>
      </c>
      <c r="AR34" s="15">
        <f t="shared" si="20"/>
        <v>1.1194029850746268E-2</v>
      </c>
      <c r="AS34" s="14">
        <v>3</v>
      </c>
      <c r="AT34" s="15">
        <f t="shared" si="21"/>
        <v>3.1956352299298517E-2</v>
      </c>
      <c r="AU34" s="14">
        <v>82</v>
      </c>
      <c r="AV34" s="15">
        <f t="shared" si="22"/>
        <v>6.6320645905420986E-2</v>
      </c>
      <c r="AW34" s="14">
        <v>115</v>
      </c>
      <c r="AX34" s="15">
        <f t="shared" si="23"/>
        <v>0</v>
      </c>
      <c r="AY34" s="14">
        <v>0</v>
      </c>
      <c r="AZ34" s="15">
        <f t="shared" si="24"/>
        <v>3.0097087378640777E-2</v>
      </c>
      <c r="BA34" s="14">
        <v>31</v>
      </c>
      <c r="BB34" s="15">
        <f t="shared" si="25"/>
        <v>2.2813688212927757E-2</v>
      </c>
      <c r="BC34" s="14">
        <v>6</v>
      </c>
      <c r="BD34" s="15">
        <f t="shared" si="26"/>
        <v>0</v>
      </c>
      <c r="BE34" s="14">
        <v>0</v>
      </c>
      <c r="BF34" s="15">
        <f t="shared" si="27"/>
        <v>0.33333333333333331</v>
      </c>
      <c r="BG34" s="14">
        <v>2</v>
      </c>
      <c r="BH34" s="15">
        <f t="shared" si="28"/>
        <v>1.2340954749832584E-2</v>
      </c>
      <c r="BI34" s="14">
        <v>258</v>
      </c>
      <c r="BJ34" s="15">
        <f t="shared" si="29"/>
        <v>1.4832501266189133E-2</v>
      </c>
      <c r="BK34" s="14">
        <v>205</v>
      </c>
      <c r="BL34" s="15">
        <f t="shared" si="30"/>
        <v>0</v>
      </c>
      <c r="BM34" s="14">
        <v>0</v>
      </c>
      <c r="BN34" s="15">
        <f t="shared" si="31"/>
        <v>1.208883890919314E-2</v>
      </c>
      <c r="BO34" s="14">
        <v>86</v>
      </c>
      <c r="BP34" s="15">
        <f t="shared" si="32"/>
        <v>1.9458858413639733E-2</v>
      </c>
      <c r="BQ34" s="14">
        <v>105</v>
      </c>
      <c r="BR34" s="15">
        <f t="shared" si="33"/>
        <v>1.0521042084168337E-2</v>
      </c>
      <c r="BS34" s="14">
        <v>63</v>
      </c>
      <c r="BT34" s="15">
        <f t="shared" si="34"/>
        <v>5.8823529411764705E-2</v>
      </c>
      <c r="BU34" s="14">
        <v>1</v>
      </c>
      <c r="BV34" s="15">
        <f t="shared" si="35"/>
        <v>1.9230769230769232E-2</v>
      </c>
      <c r="BW34" s="14">
        <v>19</v>
      </c>
      <c r="BX34" s="15">
        <f t="shared" si="36"/>
        <v>0</v>
      </c>
      <c r="BY34" s="14">
        <v>0</v>
      </c>
      <c r="BZ34" s="15">
        <f t="shared" si="37"/>
        <v>5.7142857142857141E-2</v>
      </c>
      <c r="CA34" s="14">
        <v>2</v>
      </c>
      <c r="CB34" s="15">
        <f t="shared" si="38"/>
        <v>0.16666666666666666</v>
      </c>
      <c r="CC34" s="14">
        <v>1</v>
      </c>
      <c r="CD34">
        <f t="shared" si="39"/>
        <v>4992</v>
      </c>
    </row>
    <row r="35" spans="1:82" x14ac:dyDescent="0.2">
      <c r="A35" t="s">
        <v>47</v>
      </c>
      <c r="B35">
        <v>255</v>
      </c>
      <c r="C35" t="s">
        <v>85</v>
      </c>
      <c r="D35" s="15">
        <f t="shared" si="0"/>
        <v>2.2700814901047729E-2</v>
      </c>
      <c r="E35" s="14">
        <v>39</v>
      </c>
      <c r="F35" s="15">
        <f t="shared" si="1"/>
        <v>0</v>
      </c>
      <c r="G35" s="14">
        <v>0</v>
      </c>
      <c r="H35" s="15">
        <f t="shared" si="2"/>
        <v>1.8430068268773914E-2</v>
      </c>
      <c r="I35" s="14">
        <v>2211</v>
      </c>
      <c r="J35" s="15">
        <f t="shared" si="3"/>
        <v>2.0334896182183523E-2</v>
      </c>
      <c r="K35" s="14">
        <v>759</v>
      </c>
      <c r="L35" s="15">
        <f t="shared" si="4"/>
        <v>2.1998742928975488E-2</v>
      </c>
      <c r="M35" s="14">
        <v>140</v>
      </c>
      <c r="N35" s="15">
        <f t="shared" si="5"/>
        <v>8.7231842853450498E-3</v>
      </c>
      <c r="O35" s="14">
        <v>135</v>
      </c>
      <c r="P35" s="15">
        <f t="shared" si="6"/>
        <v>1.0117145899893504E-2</v>
      </c>
      <c r="Q35" s="14">
        <v>76</v>
      </c>
      <c r="R35" s="15">
        <f t="shared" si="7"/>
        <v>2.5074373140671482E-2</v>
      </c>
      <c r="S35" s="14">
        <v>295</v>
      </c>
      <c r="T35" s="15">
        <f t="shared" si="8"/>
        <v>8.5755121486422101E-3</v>
      </c>
      <c r="U35" s="14">
        <v>18</v>
      </c>
      <c r="V35" s="15">
        <f t="shared" si="9"/>
        <v>0</v>
      </c>
      <c r="W35" s="14">
        <v>0</v>
      </c>
      <c r="X35" s="15">
        <f t="shared" si="10"/>
        <v>2.0833333333333332E-2</v>
      </c>
      <c r="Y35" s="14">
        <v>54</v>
      </c>
      <c r="Z35" s="15">
        <f t="shared" si="11"/>
        <v>0</v>
      </c>
      <c r="AA35" s="14">
        <v>0</v>
      </c>
      <c r="AB35" s="15">
        <f t="shared" si="12"/>
        <v>0</v>
      </c>
      <c r="AC35" s="14">
        <v>0</v>
      </c>
      <c r="AD35" s="15">
        <f t="shared" si="13"/>
        <v>1.4685792349726777E-2</v>
      </c>
      <c r="AE35" s="14">
        <v>43</v>
      </c>
      <c r="AF35" s="15">
        <f t="shared" si="14"/>
        <v>0</v>
      </c>
      <c r="AG35" s="14">
        <v>0</v>
      </c>
      <c r="AH35" s="15">
        <f t="shared" si="15"/>
        <v>5.3763440860215058E-3</v>
      </c>
      <c r="AI35" s="14">
        <v>1</v>
      </c>
      <c r="AJ35" s="15">
        <f t="shared" si="16"/>
        <v>9.3023255813953487E-3</v>
      </c>
      <c r="AK35" s="14">
        <v>2</v>
      </c>
      <c r="AL35" s="15">
        <f t="shared" si="17"/>
        <v>7.0527097253155159E-3</v>
      </c>
      <c r="AM35" s="14">
        <v>19</v>
      </c>
      <c r="AN35" s="15">
        <f t="shared" si="18"/>
        <v>1.338432122370937E-2</v>
      </c>
      <c r="AO35" s="14">
        <v>14</v>
      </c>
      <c r="AP35" s="15">
        <f t="shared" si="19"/>
        <v>2.3527376524522099E-2</v>
      </c>
      <c r="AQ35" s="14">
        <v>272</v>
      </c>
      <c r="AR35" s="15">
        <f t="shared" si="20"/>
        <v>1.4925373134328358E-2</v>
      </c>
      <c r="AS35" s="14">
        <v>4</v>
      </c>
      <c r="AT35" s="15">
        <f t="shared" si="21"/>
        <v>3.4684333593141076E-2</v>
      </c>
      <c r="AU35" s="14">
        <v>89</v>
      </c>
      <c r="AV35" s="15">
        <f t="shared" si="22"/>
        <v>6.0553633217993078E-2</v>
      </c>
      <c r="AW35" s="14">
        <v>105</v>
      </c>
      <c r="AX35" s="15">
        <f t="shared" si="23"/>
        <v>0</v>
      </c>
      <c r="AY35" s="14">
        <v>0</v>
      </c>
      <c r="AZ35" s="15">
        <f t="shared" si="24"/>
        <v>1.8446601941747572E-2</v>
      </c>
      <c r="BA35" s="14">
        <v>19</v>
      </c>
      <c r="BB35" s="15">
        <f t="shared" si="25"/>
        <v>1.5209125475285171E-2</v>
      </c>
      <c r="BC35" s="14">
        <v>4</v>
      </c>
      <c r="BD35" s="15">
        <f t="shared" si="26"/>
        <v>0</v>
      </c>
      <c r="BE35" s="14">
        <v>0</v>
      </c>
      <c r="BF35" s="15">
        <f t="shared" si="27"/>
        <v>0</v>
      </c>
      <c r="BG35" s="14">
        <v>0</v>
      </c>
      <c r="BH35" s="15">
        <f t="shared" si="28"/>
        <v>1.3201951592844159E-2</v>
      </c>
      <c r="BI35" s="14">
        <v>276</v>
      </c>
      <c r="BJ35" s="15">
        <f t="shared" si="29"/>
        <v>5.6435858476231822E-3</v>
      </c>
      <c r="BK35" s="14">
        <v>78</v>
      </c>
      <c r="BL35" s="15">
        <f t="shared" si="30"/>
        <v>0</v>
      </c>
      <c r="BM35" s="14">
        <v>0</v>
      </c>
      <c r="BN35" s="15">
        <f t="shared" si="31"/>
        <v>1.1526567332021367E-2</v>
      </c>
      <c r="BO35" s="14">
        <v>82</v>
      </c>
      <c r="BP35" s="15">
        <f t="shared" si="32"/>
        <v>9.4514455151964421E-3</v>
      </c>
      <c r="BQ35" s="14">
        <v>51</v>
      </c>
      <c r="BR35" s="15">
        <f t="shared" si="33"/>
        <v>8.0160320641282558E-3</v>
      </c>
      <c r="BS35" s="14">
        <v>48</v>
      </c>
      <c r="BT35" s="15">
        <f t="shared" si="34"/>
        <v>0</v>
      </c>
      <c r="BU35" s="14">
        <v>0</v>
      </c>
      <c r="BV35" s="15">
        <f t="shared" si="35"/>
        <v>1.417004048582996E-2</v>
      </c>
      <c r="BW35" s="14">
        <v>14</v>
      </c>
      <c r="BX35" s="15">
        <f t="shared" si="36"/>
        <v>0</v>
      </c>
      <c r="BY35" s="14">
        <v>0</v>
      </c>
      <c r="BZ35" s="15">
        <f t="shared" si="37"/>
        <v>0</v>
      </c>
      <c r="CA35" s="14">
        <v>0</v>
      </c>
      <c r="CB35" s="15">
        <f t="shared" si="38"/>
        <v>0</v>
      </c>
      <c r="CC35" s="14">
        <v>0</v>
      </c>
      <c r="CD35">
        <f t="shared" si="39"/>
        <v>4848</v>
      </c>
    </row>
    <row r="36" spans="1:82" x14ac:dyDescent="0.2">
      <c r="A36" t="s">
        <v>48</v>
      </c>
      <c r="B36">
        <v>153</v>
      </c>
      <c r="C36" t="s">
        <v>86</v>
      </c>
      <c r="D36" s="15">
        <f t="shared" si="0"/>
        <v>0</v>
      </c>
      <c r="E36" s="14">
        <v>0</v>
      </c>
      <c r="F36" s="15">
        <f t="shared" si="1"/>
        <v>2.0637898686679174E-2</v>
      </c>
      <c r="G36" s="14">
        <v>11</v>
      </c>
      <c r="H36" s="15">
        <f t="shared" si="2"/>
        <v>1.0961347703951921E-2</v>
      </c>
      <c r="I36" s="14">
        <v>1315</v>
      </c>
      <c r="J36" s="15">
        <f t="shared" si="3"/>
        <v>1.0823844608171467E-2</v>
      </c>
      <c r="K36" s="14">
        <v>404</v>
      </c>
      <c r="L36" s="15">
        <f t="shared" si="4"/>
        <v>1.0527969830295412E-2</v>
      </c>
      <c r="M36" s="14">
        <v>67</v>
      </c>
      <c r="N36" s="15">
        <f t="shared" si="5"/>
        <v>2.5975704316360818E-2</v>
      </c>
      <c r="O36" s="14">
        <v>402</v>
      </c>
      <c r="P36" s="15">
        <f t="shared" si="6"/>
        <v>2.3562300319488819E-2</v>
      </c>
      <c r="Q36" s="14">
        <v>177</v>
      </c>
      <c r="R36" s="15">
        <f t="shared" si="7"/>
        <v>8.4997875053123666E-3</v>
      </c>
      <c r="S36" s="14">
        <v>100</v>
      </c>
      <c r="T36" s="15">
        <f t="shared" si="8"/>
        <v>2.3820867079561697E-2</v>
      </c>
      <c r="U36" s="14">
        <v>50</v>
      </c>
      <c r="V36" s="15">
        <f t="shared" si="9"/>
        <v>0</v>
      </c>
      <c r="W36" s="14">
        <v>0</v>
      </c>
      <c r="X36" s="15">
        <f t="shared" si="10"/>
        <v>1.4660493827160493E-2</v>
      </c>
      <c r="Y36" s="14">
        <v>38</v>
      </c>
      <c r="Z36" s="15">
        <f t="shared" si="11"/>
        <v>0</v>
      </c>
      <c r="AA36" s="14">
        <v>0</v>
      </c>
      <c r="AB36" s="15">
        <f t="shared" si="12"/>
        <v>0</v>
      </c>
      <c r="AC36" s="14">
        <v>0</v>
      </c>
      <c r="AD36" s="15">
        <f t="shared" si="13"/>
        <v>1.4344262295081968E-2</v>
      </c>
      <c r="AE36" s="14">
        <v>42</v>
      </c>
      <c r="AF36" s="15">
        <f t="shared" si="14"/>
        <v>0</v>
      </c>
      <c r="AG36" s="14">
        <v>0</v>
      </c>
      <c r="AH36" s="15">
        <f t="shared" si="15"/>
        <v>5.3763440860215058E-3</v>
      </c>
      <c r="AI36" s="14">
        <v>1</v>
      </c>
      <c r="AJ36" s="15">
        <f t="shared" si="16"/>
        <v>9.3023255813953487E-3</v>
      </c>
      <c r="AK36" s="14">
        <v>2</v>
      </c>
      <c r="AL36" s="15">
        <f t="shared" si="17"/>
        <v>1.8188567186340016E-2</v>
      </c>
      <c r="AM36" s="14">
        <v>49</v>
      </c>
      <c r="AN36" s="15">
        <f t="shared" si="18"/>
        <v>1.5296367112810707E-2</v>
      </c>
      <c r="AO36" s="14">
        <v>16</v>
      </c>
      <c r="AP36" s="15">
        <f t="shared" si="19"/>
        <v>2.1624426952685754E-3</v>
      </c>
      <c r="AQ36" s="14">
        <v>25</v>
      </c>
      <c r="AR36" s="15">
        <f t="shared" si="20"/>
        <v>3.7313432835820895E-3</v>
      </c>
      <c r="AS36" s="14">
        <v>1</v>
      </c>
      <c r="AT36" s="15">
        <f t="shared" si="21"/>
        <v>1.2860483242400623E-2</v>
      </c>
      <c r="AU36" s="14">
        <v>33</v>
      </c>
      <c r="AV36" s="15">
        <f t="shared" si="22"/>
        <v>3.4602076124567475E-3</v>
      </c>
      <c r="AW36" s="14">
        <v>6</v>
      </c>
      <c r="AX36" s="15">
        <f t="shared" si="23"/>
        <v>0</v>
      </c>
      <c r="AY36" s="14">
        <v>0</v>
      </c>
      <c r="AZ36" s="15">
        <f t="shared" si="24"/>
        <v>1.8446601941747572E-2</v>
      </c>
      <c r="BA36" s="14">
        <v>19</v>
      </c>
      <c r="BB36" s="15">
        <f t="shared" si="25"/>
        <v>1.9011406844106463E-2</v>
      </c>
      <c r="BC36" s="14">
        <v>5</v>
      </c>
      <c r="BD36" s="15">
        <f t="shared" si="26"/>
        <v>0</v>
      </c>
      <c r="BE36" s="14">
        <v>0</v>
      </c>
      <c r="BF36" s="15">
        <f t="shared" si="27"/>
        <v>0</v>
      </c>
      <c r="BG36" s="14">
        <v>0</v>
      </c>
      <c r="BH36" s="15">
        <f t="shared" si="28"/>
        <v>2.9369558978283746E-2</v>
      </c>
      <c r="BI36" s="14">
        <v>614</v>
      </c>
      <c r="BJ36" s="15">
        <f t="shared" si="29"/>
        <v>1.5773098907459662E-2</v>
      </c>
      <c r="BK36" s="14">
        <v>218</v>
      </c>
      <c r="BL36" s="15">
        <f t="shared" si="30"/>
        <v>0</v>
      </c>
      <c r="BM36" s="14">
        <v>0</v>
      </c>
      <c r="BN36" s="15">
        <f t="shared" si="31"/>
        <v>2.0804048355355636E-2</v>
      </c>
      <c r="BO36" s="14">
        <v>148</v>
      </c>
      <c r="BP36" s="15">
        <f t="shared" si="32"/>
        <v>2.3721275018532245E-2</v>
      </c>
      <c r="BQ36" s="14">
        <v>128</v>
      </c>
      <c r="BR36" s="15">
        <f t="shared" si="33"/>
        <v>2.3380093520374082E-2</v>
      </c>
      <c r="BS36" s="14">
        <v>140</v>
      </c>
      <c r="BT36" s="15">
        <f t="shared" si="34"/>
        <v>0</v>
      </c>
      <c r="BU36" s="14">
        <v>0</v>
      </c>
      <c r="BV36" s="15">
        <f t="shared" si="35"/>
        <v>1.0121457489878543E-2</v>
      </c>
      <c r="BW36" s="14">
        <v>10</v>
      </c>
      <c r="BX36" s="15">
        <f t="shared" si="36"/>
        <v>0</v>
      </c>
      <c r="BY36" s="14">
        <v>0</v>
      </c>
      <c r="BZ36" s="15">
        <f t="shared" si="37"/>
        <v>0</v>
      </c>
      <c r="CA36" s="14">
        <v>0</v>
      </c>
      <c r="CB36" s="15">
        <f t="shared" si="38"/>
        <v>0</v>
      </c>
      <c r="CC36" s="14">
        <v>0</v>
      </c>
      <c r="CD36">
        <f t="shared" si="39"/>
        <v>4021</v>
      </c>
    </row>
    <row r="37" spans="1:82" x14ac:dyDescent="0.2">
      <c r="A37" t="s">
        <v>48</v>
      </c>
      <c r="B37">
        <v>154</v>
      </c>
      <c r="C37" t="s">
        <v>87</v>
      </c>
      <c r="D37" s="15">
        <f t="shared" si="0"/>
        <v>3.4924330616996507E-3</v>
      </c>
      <c r="E37" s="14">
        <v>6</v>
      </c>
      <c r="F37" s="15">
        <f t="shared" si="1"/>
        <v>6.9418386491557224E-2</v>
      </c>
      <c r="G37" s="14">
        <v>37</v>
      </c>
      <c r="H37" s="15">
        <f t="shared" si="2"/>
        <v>7.7938099644068786E-3</v>
      </c>
      <c r="I37" s="14">
        <v>935</v>
      </c>
      <c r="J37" s="15">
        <f t="shared" si="3"/>
        <v>7.903549899531145E-3</v>
      </c>
      <c r="K37" s="14">
        <v>295</v>
      </c>
      <c r="L37" s="15">
        <f t="shared" si="4"/>
        <v>9.4280326838466367E-3</v>
      </c>
      <c r="M37" s="14">
        <v>60</v>
      </c>
      <c r="N37" s="15">
        <f t="shared" si="5"/>
        <v>2.2809511501680022E-2</v>
      </c>
      <c r="O37" s="14">
        <v>353</v>
      </c>
      <c r="P37" s="15">
        <f t="shared" si="6"/>
        <v>2.4494142705005325E-2</v>
      </c>
      <c r="Q37" s="14">
        <v>184</v>
      </c>
      <c r="R37" s="15">
        <f t="shared" si="7"/>
        <v>7.3948151296217594E-3</v>
      </c>
      <c r="S37" s="14">
        <v>87</v>
      </c>
      <c r="T37" s="15">
        <f t="shared" si="8"/>
        <v>2.8585040495474036E-2</v>
      </c>
      <c r="U37" s="14">
        <v>60</v>
      </c>
      <c r="V37" s="15">
        <f t="shared" si="9"/>
        <v>2.564102564102564E-2</v>
      </c>
      <c r="W37" s="14">
        <v>1</v>
      </c>
      <c r="X37" s="15">
        <f t="shared" si="10"/>
        <v>2.0061728395061727E-2</v>
      </c>
      <c r="Y37" s="14">
        <v>52</v>
      </c>
      <c r="Z37" s="15">
        <f t="shared" si="11"/>
        <v>3.125E-2</v>
      </c>
      <c r="AA37" s="14">
        <v>3</v>
      </c>
      <c r="AB37" s="15">
        <f t="shared" si="12"/>
        <v>0</v>
      </c>
      <c r="AC37" s="14">
        <v>0</v>
      </c>
      <c r="AD37" s="15">
        <f t="shared" si="13"/>
        <v>1.8442622950819672E-2</v>
      </c>
      <c r="AE37" s="14">
        <v>54</v>
      </c>
      <c r="AF37" s="15">
        <f t="shared" si="14"/>
        <v>0</v>
      </c>
      <c r="AG37" s="14">
        <v>0</v>
      </c>
      <c r="AH37" s="15">
        <f t="shared" si="15"/>
        <v>6.9892473118279563E-2</v>
      </c>
      <c r="AI37" s="14">
        <v>13</v>
      </c>
      <c r="AJ37" s="15">
        <f t="shared" si="16"/>
        <v>7.9069767441860464E-2</v>
      </c>
      <c r="AK37" s="14">
        <v>17</v>
      </c>
      <c r="AL37" s="15">
        <f t="shared" si="17"/>
        <v>4.1202672605790643E-2</v>
      </c>
      <c r="AM37" s="14">
        <v>111</v>
      </c>
      <c r="AN37" s="15">
        <f t="shared" si="18"/>
        <v>3.6328871892925434E-2</v>
      </c>
      <c r="AO37" s="14">
        <v>38</v>
      </c>
      <c r="AP37" s="15">
        <f t="shared" si="19"/>
        <v>2.7679266499437763E-3</v>
      </c>
      <c r="AQ37" s="14">
        <v>32</v>
      </c>
      <c r="AR37" s="15">
        <f t="shared" si="20"/>
        <v>3.7313432835820895E-3</v>
      </c>
      <c r="AS37" s="14">
        <v>1</v>
      </c>
      <c r="AT37" s="15">
        <f t="shared" si="21"/>
        <v>1.2081060015588464E-2</v>
      </c>
      <c r="AU37" s="14">
        <v>31</v>
      </c>
      <c r="AV37" s="15">
        <f t="shared" si="22"/>
        <v>2.306805074971165E-3</v>
      </c>
      <c r="AW37" s="14">
        <v>4</v>
      </c>
      <c r="AX37" s="15">
        <f t="shared" si="23"/>
        <v>3.2258064516129031E-2</v>
      </c>
      <c r="AY37" s="14">
        <v>1</v>
      </c>
      <c r="AZ37" s="15">
        <f t="shared" si="24"/>
        <v>2.2330097087378639E-2</v>
      </c>
      <c r="BA37" s="14">
        <v>23</v>
      </c>
      <c r="BB37" s="15">
        <f t="shared" si="25"/>
        <v>1.1406844106463879E-2</v>
      </c>
      <c r="BC37" s="14">
        <v>3</v>
      </c>
      <c r="BD37" s="15">
        <f t="shared" si="26"/>
        <v>0</v>
      </c>
      <c r="BE37" s="14">
        <v>0</v>
      </c>
      <c r="BF37" s="15">
        <f t="shared" si="27"/>
        <v>0</v>
      </c>
      <c r="BG37" s="14">
        <v>0</v>
      </c>
      <c r="BH37" s="15">
        <f t="shared" si="28"/>
        <v>1.3201951592844159E-2</v>
      </c>
      <c r="BI37" s="14">
        <v>276</v>
      </c>
      <c r="BJ37" s="15">
        <f t="shared" si="29"/>
        <v>1.5628391578033429E-2</v>
      </c>
      <c r="BK37" s="14">
        <v>216</v>
      </c>
      <c r="BL37" s="15">
        <f t="shared" si="30"/>
        <v>0</v>
      </c>
      <c r="BM37" s="14">
        <v>0</v>
      </c>
      <c r="BN37" s="15">
        <f t="shared" si="31"/>
        <v>2.0101208883890918E-2</v>
      </c>
      <c r="BO37" s="14">
        <v>143</v>
      </c>
      <c r="BP37" s="15">
        <f t="shared" si="32"/>
        <v>2.5759822090437361E-2</v>
      </c>
      <c r="BQ37" s="14">
        <v>139</v>
      </c>
      <c r="BR37" s="15">
        <f t="shared" si="33"/>
        <v>1.4696058784235137E-2</v>
      </c>
      <c r="BS37" s="14">
        <v>88</v>
      </c>
      <c r="BT37" s="15">
        <f t="shared" si="34"/>
        <v>5.8823529411764705E-2</v>
      </c>
      <c r="BU37" s="14">
        <v>1</v>
      </c>
      <c r="BV37" s="15">
        <f t="shared" si="35"/>
        <v>3.9473684210526314E-2</v>
      </c>
      <c r="BW37" s="14">
        <v>39</v>
      </c>
      <c r="BX37" s="15">
        <f t="shared" si="36"/>
        <v>5.4054054054054057E-2</v>
      </c>
      <c r="BY37" s="14">
        <v>2</v>
      </c>
      <c r="BZ37" s="15">
        <f t="shared" si="37"/>
        <v>0</v>
      </c>
      <c r="CA37" s="14">
        <v>0</v>
      </c>
      <c r="CB37" s="15">
        <f t="shared" si="38"/>
        <v>0</v>
      </c>
      <c r="CC37" s="14">
        <v>0</v>
      </c>
      <c r="CD37">
        <f t="shared" si="39"/>
        <v>3305</v>
      </c>
    </row>
    <row r="38" spans="1:82" x14ac:dyDescent="0.2">
      <c r="A38" t="s">
        <v>48</v>
      </c>
      <c r="B38">
        <v>161</v>
      </c>
      <c r="C38" t="s">
        <v>88</v>
      </c>
      <c r="D38" s="15">
        <f t="shared" si="0"/>
        <v>3.4924330616996507E-3</v>
      </c>
      <c r="E38" s="14">
        <v>6</v>
      </c>
      <c r="F38" s="15">
        <f t="shared" si="1"/>
        <v>5.6285178236397749E-3</v>
      </c>
      <c r="G38" s="14">
        <v>3</v>
      </c>
      <c r="H38" s="15">
        <f t="shared" si="2"/>
        <v>1.8696808288946126E-2</v>
      </c>
      <c r="I38" s="14">
        <v>2243</v>
      </c>
      <c r="J38" s="15">
        <f t="shared" si="3"/>
        <v>1.7280643000669792E-2</v>
      </c>
      <c r="K38" s="14">
        <v>645</v>
      </c>
      <c r="L38" s="15">
        <f t="shared" si="4"/>
        <v>1.9956002514142049E-2</v>
      </c>
      <c r="M38" s="14">
        <v>127</v>
      </c>
      <c r="N38" s="15">
        <f t="shared" si="5"/>
        <v>2.7655724993538383E-2</v>
      </c>
      <c r="O38" s="14">
        <v>428</v>
      </c>
      <c r="P38" s="15">
        <f t="shared" si="6"/>
        <v>1.8237486687965921E-2</v>
      </c>
      <c r="Q38" s="14">
        <v>137</v>
      </c>
      <c r="R38" s="15">
        <f t="shared" si="7"/>
        <v>1.6829579260518486E-2</v>
      </c>
      <c r="S38" s="14">
        <v>198</v>
      </c>
      <c r="T38" s="15">
        <f t="shared" si="8"/>
        <v>7.6226774654597424E-3</v>
      </c>
      <c r="U38" s="14">
        <v>16</v>
      </c>
      <c r="V38" s="15">
        <f t="shared" si="9"/>
        <v>0</v>
      </c>
      <c r="W38" s="14">
        <v>0</v>
      </c>
      <c r="X38" s="15">
        <f t="shared" si="10"/>
        <v>1.1959876543209876E-2</v>
      </c>
      <c r="Y38" s="14">
        <v>31</v>
      </c>
      <c r="Z38" s="15">
        <f t="shared" si="11"/>
        <v>1.0416666666666666E-2</v>
      </c>
      <c r="AA38" s="14">
        <v>1</v>
      </c>
      <c r="AB38" s="15">
        <f t="shared" si="12"/>
        <v>0</v>
      </c>
      <c r="AC38" s="14">
        <v>0</v>
      </c>
      <c r="AD38" s="15">
        <f t="shared" si="13"/>
        <v>1.8784153005464481E-2</v>
      </c>
      <c r="AE38" s="14">
        <v>55</v>
      </c>
      <c r="AF38" s="15">
        <f t="shared" si="14"/>
        <v>0</v>
      </c>
      <c r="AG38" s="14">
        <v>0</v>
      </c>
      <c r="AH38" s="15">
        <f t="shared" si="15"/>
        <v>1.0752688172043012E-2</v>
      </c>
      <c r="AI38" s="14">
        <v>2</v>
      </c>
      <c r="AJ38" s="15">
        <f t="shared" si="16"/>
        <v>1.3953488372093023E-2</v>
      </c>
      <c r="AK38" s="14">
        <v>3</v>
      </c>
      <c r="AL38" s="15">
        <f t="shared" si="17"/>
        <v>1.1878247958426132E-2</v>
      </c>
      <c r="AM38" s="14">
        <v>32</v>
      </c>
      <c r="AN38" s="15">
        <f t="shared" si="18"/>
        <v>2.4856596558317401E-2</v>
      </c>
      <c r="AO38" s="14">
        <v>26</v>
      </c>
      <c r="AP38" s="15">
        <f t="shared" si="19"/>
        <v>1.7645532393391575E-2</v>
      </c>
      <c r="AQ38" s="14">
        <v>204</v>
      </c>
      <c r="AR38" s="15">
        <f t="shared" si="20"/>
        <v>2.9850746268656716E-2</v>
      </c>
      <c r="AS38" s="14">
        <v>8</v>
      </c>
      <c r="AT38" s="15">
        <f t="shared" si="21"/>
        <v>1.6757599376461419E-2</v>
      </c>
      <c r="AU38" s="14">
        <v>43</v>
      </c>
      <c r="AV38" s="15">
        <f t="shared" si="22"/>
        <v>4.0369088811995383E-3</v>
      </c>
      <c r="AW38" s="14">
        <v>7</v>
      </c>
      <c r="AX38" s="15">
        <f t="shared" si="23"/>
        <v>3.2258064516129031E-2</v>
      </c>
      <c r="AY38" s="14">
        <v>1</v>
      </c>
      <c r="AZ38" s="15">
        <f t="shared" si="24"/>
        <v>1.9417475728155338E-2</v>
      </c>
      <c r="BA38" s="14">
        <v>20</v>
      </c>
      <c r="BB38" s="15">
        <f t="shared" si="25"/>
        <v>3.8022813688212927E-2</v>
      </c>
      <c r="BC38" s="14">
        <v>10</v>
      </c>
      <c r="BD38" s="15">
        <f t="shared" si="26"/>
        <v>0</v>
      </c>
      <c r="BE38" s="14">
        <v>0</v>
      </c>
      <c r="BF38" s="15">
        <f t="shared" si="27"/>
        <v>0</v>
      </c>
      <c r="BG38" s="14">
        <v>0</v>
      </c>
      <c r="BH38" s="15">
        <f t="shared" si="28"/>
        <v>2.0807423706113076E-2</v>
      </c>
      <c r="BI38" s="14">
        <v>435</v>
      </c>
      <c r="BJ38" s="15">
        <f t="shared" si="29"/>
        <v>7.8865494537298311E-3</v>
      </c>
      <c r="BK38" s="14">
        <v>109</v>
      </c>
      <c r="BL38" s="15">
        <f t="shared" si="30"/>
        <v>0</v>
      </c>
      <c r="BM38" s="14">
        <v>0</v>
      </c>
      <c r="BN38" s="15">
        <f t="shared" si="31"/>
        <v>9.8397526005060444E-3</v>
      </c>
      <c r="BO38" s="14">
        <v>70</v>
      </c>
      <c r="BP38" s="15">
        <f t="shared" si="32"/>
        <v>1.6864343958487769E-2</v>
      </c>
      <c r="BQ38" s="14">
        <v>91</v>
      </c>
      <c r="BR38" s="15">
        <f t="shared" si="33"/>
        <v>1.4696058784235137E-2</v>
      </c>
      <c r="BS38" s="14">
        <v>88</v>
      </c>
      <c r="BT38" s="15">
        <f t="shared" si="34"/>
        <v>5.8823529411764705E-2</v>
      </c>
      <c r="BU38" s="14">
        <v>1</v>
      </c>
      <c r="BV38" s="15">
        <f t="shared" si="35"/>
        <v>1.2145748987854251E-2</v>
      </c>
      <c r="BW38" s="14">
        <v>12</v>
      </c>
      <c r="BX38" s="15">
        <f t="shared" si="36"/>
        <v>0</v>
      </c>
      <c r="BY38" s="14">
        <v>0</v>
      </c>
      <c r="BZ38" s="15">
        <f t="shared" si="37"/>
        <v>0</v>
      </c>
      <c r="CA38" s="14">
        <v>0</v>
      </c>
      <c r="CB38" s="15">
        <f t="shared" si="38"/>
        <v>0</v>
      </c>
      <c r="CC38" s="14">
        <v>0</v>
      </c>
      <c r="CD38">
        <f t="shared" si="39"/>
        <v>5052</v>
      </c>
    </row>
    <row r="39" spans="1:82" x14ac:dyDescent="0.2">
      <c r="A39" t="s">
        <v>48</v>
      </c>
      <c r="B39">
        <v>223</v>
      </c>
      <c r="C39" t="s">
        <v>89</v>
      </c>
      <c r="D39" s="15">
        <f t="shared" si="0"/>
        <v>5.8207217694994178E-4</v>
      </c>
      <c r="E39" s="14">
        <v>1</v>
      </c>
      <c r="F39" s="15">
        <f t="shared" si="1"/>
        <v>2.4390243902439025E-2</v>
      </c>
      <c r="G39" s="14">
        <v>13</v>
      </c>
      <c r="H39" s="15">
        <f t="shared" si="2"/>
        <v>1.2136670917835738E-2</v>
      </c>
      <c r="I39" s="14">
        <v>1456</v>
      </c>
      <c r="J39" s="15">
        <f t="shared" si="3"/>
        <v>1.0904219691895513E-2</v>
      </c>
      <c r="K39" s="14">
        <v>407</v>
      </c>
      <c r="L39" s="15">
        <f t="shared" si="4"/>
        <v>9.585166561910748E-3</v>
      </c>
      <c r="M39" s="14">
        <v>61</v>
      </c>
      <c r="N39" s="15">
        <f t="shared" si="5"/>
        <v>1.7640217110364436E-2</v>
      </c>
      <c r="O39" s="14">
        <v>273</v>
      </c>
      <c r="P39" s="15">
        <f t="shared" si="6"/>
        <v>2.2896698615548456E-2</v>
      </c>
      <c r="Q39" s="14">
        <v>172</v>
      </c>
      <c r="R39" s="15">
        <f t="shared" si="7"/>
        <v>8.8397790055248626E-3</v>
      </c>
      <c r="S39" s="14">
        <v>104</v>
      </c>
      <c r="T39" s="15">
        <f t="shared" si="8"/>
        <v>1.095759885659838E-2</v>
      </c>
      <c r="U39" s="14">
        <v>23</v>
      </c>
      <c r="V39" s="15">
        <f t="shared" si="9"/>
        <v>0</v>
      </c>
      <c r="W39" s="14">
        <v>0</v>
      </c>
      <c r="X39" s="15">
        <f t="shared" si="10"/>
        <v>1.6589506172839507E-2</v>
      </c>
      <c r="Y39" s="14">
        <v>43</v>
      </c>
      <c r="Z39" s="15">
        <f t="shared" si="11"/>
        <v>0</v>
      </c>
      <c r="AA39" s="14">
        <v>0</v>
      </c>
      <c r="AB39" s="15">
        <f t="shared" si="12"/>
        <v>3.7037037037037035E-2</v>
      </c>
      <c r="AC39" s="14">
        <v>1</v>
      </c>
      <c r="AD39" s="15">
        <f t="shared" si="13"/>
        <v>2.9371584699453553E-2</v>
      </c>
      <c r="AE39" s="14">
        <v>86</v>
      </c>
      <c r="AF39" s="15">
        <f t="shared" si="14"/>
        <v>0</v>
      </c>
      <c r="AG39" s="14">
        <v>0</v>
      </c>
      <c r="AH39" s="15">
        <f t="shared" si="15"/>
        <v>3.2258064516129031E-2</v>
      </c>
      <c r="AI39" s="14">
        <v>6</v>
      </c>
      <c r="AJ39" s="15">
        <f t="shared" si="16"/>
        <v>1.8604651162790697E-2</v>
      </c>
      <c r="AK39" s="14">
        <v>4</v>
      </c>
      <c r="AL39" s="15">
        <f t="shared" si="17"/>
        <v>1.855976243504083E-2</v>
      </c>
      <c r="AM39" s="14">
        <v>50</v>
      </c>
      <c r="AN39" s="15">
        <f t="shared" si="18"/>
        <v>2.5812619502868069E-2</v>
      </c>
      <c r="AO39" s="14">
        <v>27</v>
      </c>
      <c r="AP39" s="15">
        <f t="shared" si="19"/>
        <v>8.649770781074302E-4</v>
      </c>
      <c r="AQ39" s="14">
        <v>10</v>
      </c>
      <c r="AR39" s="15">
        <f t="shared" si="20"/>
        <v>3.7313432835820895E-3</v>
      </c>
      <c r="AS39" s="14">
        <v>1</v>
      </c>
      <c r="AT39" s="15">
        <f t="shared" si="21"/>
        <v>4.6765393608729543E-3</v>
      </c>
      <c r="AU39" s="14">
        <v>12</v>
      </c>
      <c r="AV39" s="15">
        <f t="shared" si="22"/>
        <v>5.1903114186851208E-3</v>
      </c>
      <c r="AW39" s="14">
        <v>9</v>
      </c>
      <c r="AX39" s="15">
        <f t="shared" si="23"/>
        <v>0</v>
      </c>
      <c r="AY39" s="14">
        <v>0</v>
      </c>
      <c r="AZ39" s="15">
        <f t="shared" si="24"/>
        <v>8.7378640776699032E-3</v>
      </c>
      <c r="BA39" s="14">
        <v>9</v>
      </c>
      <c r="BB39" s="15">
        <f t="shared" si="25"/>
        <v>1.9011406844106463E-2</v>
      </c>
      <c r="BC39" s="14">
        <v>5</v>
      </c>
      <c r="BD39" s="15">
        <f t="shared" si="26"/>
        <v>0</v>
      </c>
      <c r="BE39" s="14">
        <v>0</v>
      </c>
      <c r="BF39" s="15">
        <f t="shared" si="27"/>
        <v>0</v>
      </c>
      <c r="BG39" s="14">
        <v>0</v>
      </c>
      <c r="BH39" s="15">
        <f t="shared" si="28"/>
        <v>1.6071941069549411E-2</v>
      </c>
      <c r="BI39" s="14">
        <v>336</v>
      </c>
      <c r="BJ39" s="15">
        <f t="shared" si="29"/>
        <v>1.8016062513566314E-2</v>
      </c>
      <c r="BK39" s="14">
        <v>249</v>
      </c>
      <c r="BL39" s="15">
        <f t="shared" si="30"/>
        <v>0</v>
      </c>
      <c r="BM39" s="14">
        <v>0</v>
      </c>
      <c r="BN39" s="15">
        <f t="shared" si="31"/>
        <v>1.8554962046668542E-2</v>
      </c>
      <c r="BO39" s="14">
        <v>132</v>
      </c>
      <c r="BP39" s="15">
        <f t="shared" si="32"/>
        <v>1.8532246108228317E-2</v>
      </c>
      <c r="BQ39" s="14">
        <v>100</v>
      </c>
      <c r="BR39" s="15">
        <f t="shared" si="33"/>
        <v>6.3460253841015361E-3</v>
      </c>
      <c r="BS39" s="14">
        <v>38</v>
      </c>
      <c r="BT39" s="15">
        <f t="shared" si="34"/>
        <v>0</v>
      </c>
      <c r="BU39" s="14">
        <v>0</v>
      </c>
      <c r="BV39" s="15">
        <f t="shared" si="35"/>
        <v>2.4291497975708502E-2</v>
      </c>
      <c r="BW39" s="14">
        <v>24</v>
      </c>
      <c r="BX39" s="15">
        <f t="shared" si="36"/>
        <v>0</v>
      </c>
      <c r="BY39" s="14">
        <v>0</v>
      </c>
      <c r="BZ39" s="15">
        <f t="shared" si="37"/>
        <v>8.5714285714285715E-2</v>
      </c>
      <c r="CA39" s="14">
        <v>3</v>
      </c>
      <c r="CB39" s="15">
        <f t="shared" si="38"/>
        <v>0</v>
      </c>
      <c r="CC39" s="14">
        <v>0</v>
      </c>
      <c r="CD39">
        <f t="shared" si="39"/>
        <v>3655</v>
      </c>
    </row>
    <row r="40" spans="1:82" x14ac:dyDescent="0.2">
      <c r="A40" t="s">
        <v>48</v>
      </c>
      <c r="B40">
        <v>248</v>
      </c>
      <c r="C40" t="s">
        <v>90</v>
      </c>
      <c r="D40" s="15">
        <f t="shared" si="0"/>
        <v>3.4924330616996507E-3</v>
      </c>
      <c r="E40" s="14">
        <v>6</v>
      </c>
      <c r="F40" s="15">
        <f t="shared" si="1"/>
        <v>2.0637898686679174E-2</v>
      </c>
      <c r="G40" s="14">
        <v>11</v>
      </c>
      <c r="H40" s="15">
        <f t="shared" si="2"/>
        <v>1.7579834454474981E-2</v>
      </c>
      <c r="I40" s="14">
        <v>2109</v>
      </c>
      <c r="J40" s="15">
        <f t="shared" si="3"/>
        <v>1.291359678499665E-2</v>
      </c>
      <c r="K40" s="14">
        <v>482</v>
      </c>
      <c r="L40" s="15">
        <f t="shared" si="4"/>
        <v>1.1627906976744186E-2</v>
      </c>
      <c r="M40" s="14">
        <v>74</v>
      </c>
      <c r="N40" s="15">
        <f t="shared" si="5"/>
        <v>2.9206513310933057E-2</v>
      </c>
      <c r="O40" s="14">
        <v>452</v>
      </c>
      <c r="P40" s="15">
        <f t="shared" si="6"/>
        <v>2.7822151224707135E-2</v>
      </c>
      <c r="Q40" s="14">
        <v>209</v>
      </c>
      <c r="R40" s="15">
        <f t="shared" si="7"/>
        <v>1.7934551636209096E-2</v>
      </c>
      <c r="S40" s="14">
        <v>211</v>
      </c>
      <c r="T40" s="15">
        <f t="shared" si="8"/>
        <v>2.572653644592663E-2</v>
      </c>
      <c r="U40" s="14">
        <v>54</v>
      </c>
      <c r="V40" s="15">
        <f t="shared" si="9"/>
        <v>0</v>
      </c>
      <c r="W40" s="14">
        <v>0</v>
      </c>
      <c r="X40" s="15">
        <f t="shared" si="10"/>
        <v>1.6589506172839507E-2</v>
      </c>
      <c r="Y40" s="14">
        <v>43</v>
      </c>
      <c r="Z40" s="15">
        <f t="shared" si="11"/>
        <v>1.0416666666666666E-2</v>
      </c>
      <c r="AA40" s="14">
        <v>1</v>
      </c>
      <c r="AB40" s="15">
        <f t="shared" si="12"/>
        <v>0</v>
      </c>
      <c r="AC40" s="14">
        <v>0</v>
      </c>
      <c r="AD40" s="15">
        <f t="shared" si="13"/>
        <v>2.2199453551912569E-2</v>
      </c>
      <c r="AE40" s="14">
        <v>65</v>
      </c>
      <c r="AF40" s="15">
        <f t="shared" si="14"/>
        <v>0</v>
      </c>
      <c r="AG40" s="14">
        <v>0</v>
      </c>
      <c r="AH40" s="15">
        <f t="shared" si="15"/>
        <v>1.0752688172043012E-2</v>
      </c>
      <c r="AI40" s="14">
        <v>2</v>
      </c>
      <c r="AJ40" s="15">
        <f t="shared" si="16"/>
        <v>9.3023255813953487E-3</v>
      </c>
      <c r="AK40" s="14">
        <v>2</v>
      </c>
      <c r="AL40" s="15">
        <f t="shared" si="17"/>
        <v>1.2620638455827766E-2</v>
      </c>
      <c r="AM40" s="14">
        <v>34</v>
      </c>
      <c r="AN40" s="15">
        <f t="shared" si="18"/>
        <v>1.1472275334608031E-2</v>
      </c>
      <c r="AO40" s="14">
        <v>12</v>
      </c>
      <c r="AP40" s="15">
        <f t="shared" si="19"/>
        <v>4.9303693452123522E-3</v>
      </c>
      <c r="AQ40" s="14">
        <v>57</v>
      </c>
      <c r="AR40" s="15">
        <f t="shared" si="20"/>
        <v>3.7313432835820895E-3</v>
      </c>
      <c r="AS40" s="14">
        <v>1</v>
      </c>
      <c r="AT40" s="15">
        <f t="shared" si="21"/>
        <v>1.0132501948558068E-2</v>
      </c>
      <c r="AU40" s="14">
        <v>26</v>
      </c>
      <c r="AV40" s="15">
        <f t="shared" si="22"/>
        <v>1.2687427912341407E-2</v>
      </c>
      <c r="AW40" s="14">
        <v>22</v>
      </c>
      <c r="AX40" s="15">
        <f t="shared" si="23"/>
        <v>0</v>
      </c>
      <c r="AY40" s="14">
        <v>0</v>
      </c>
      <c r="AZ40" s="15">
        <f t="shared" si="24"/>
        <v>7.7669902912621356E-3</v>
      </c>
      <c r="BA40" s="14">
        <v>8</v>
      </c>
      <c r="BB40" s="15">
        <f t="shared" si="25"/>
        <v>1.1406844106463879E-2</v>
      </c>
      <c r="BC40" s="14">
        <v>3</v>
      </c>
      <c r="BD40" s="15">
        <f t="shared" si="26"/>
        <v>0</v>
      </c>
      <c r="BE40" s="14">
        <v>0</v>
      </c>
      <c r="BF40" s="15">
        <f t="shared" si="27"/>
        <v>0</v>
      </c>
      <c r="BG40" s="14">
        <v>0</v>
      </c>
      <c r="BH40" s="15">
        <f t="shared" si="28"/>
        <v>1.7554768965847126E-2</v>
      </c>
      <c r="BI40" s="14">
        <v>367</v>
      </c>
      <c r="BJ40" s="15">
        <f t="shared" si="29"/>
        <v>1.5121915925041604E-2</v>
      </c>
      <c r="BK40" s="14">
        <v>209</v>
      </c>
      <c r="BL40" s="15">
        <f t="shared" si="30"/>
        <v>0</v>
      </c>
      <c r="BM40" s="14">
        <v>0</v>
      </c>
      <c r="BN40" s="15">
        <f t="shared" si="31"/>
        <v>1.7289850998032048E-2</v>
      </c>
      <c r="BO40" s="14">
        <v>123</v>
      </c>
      <c r="BP40" s="15">
        <f t="shared" si="32"/>
        <v>2.8724981467753891E-2</v>
      </c>
      <c r="BQ40" s="14">
        <v>155</v>
      </c>
      <c r="BR40" s="15">
        <f t="shared" si="33"/>
        <v>2.421509686038744E-2</v>
      </c>
      <c r="BS40" s="14">
        <v>145</v>
      </c>
      <c r="BT40" s="15">
        <f t="shared" si="34"/>
        <v>0</v>
      </c>
      <c r="BU40" s="14">
        <v>0</v>
      </c>
      <c r="BV40" s="15">
        <f t="shared" si="35"/>
        <v>1.1133603238866396E-2</v>
      </c>
      <c r="BW40" s="14">
        <v>11</v>
      </c>
      <c r="BX40" s="15">
        <f t="shared" si="36"/>
        <v>0</v>
      </c>
      <c r="BY40" s="14">
        <v>0</v>
      </c>
      <c r="BZ40" s="15">
        <f t="shared" si="37"/>
        <v>0</v>
      </c>
      <c r="CA40" s="14">
        <v>0</v>
      </c>
      <c r="CB40" s="15">
        <f t="shared" si="38"/>
        <v>0</v>
      </c>
      <c r="CC40" s="14">
        <v>0</v>
      </c>
      <c r="CD40">
        <f t="shared" si="39"/>
        <v>4894</v>
      </c>
    </row>
    <row r="41" spans="1:82" x14ac:dyDescent="0.2">
      <c r="A41" t="s">
        <v>48</v>
      </c>
      <c r="B41">
        <v>274</v>
      </c>
      <c r="C41" t="s">
        <v>91</v>
      </c>
      <c r="D41" s="15">
        <f t="shared" si="0"/>
        <v>2.3282887077997671E-3</v>
      </c>
      <c r="E41" s="14">
        <v>4</v>
      </c>
      <c r="F41" s="15">
        <f t="shared" si="1"/>
        <v>5.6285178236397749E-3</v>
      </c>
      <c r="G41" s="14">
        <v>3</v>
      </c>
      <c r="H41" s="15">
        <f t="shared" si="2"/>
        <v>9.1691881934198565E-3</v>
      </c>
      <c r="I41" s="14">
        <v>1100</v>
      </c>
      <c r="J41" s="15">
        <f t="shared" si="3"/>
        <v>7.6088412592096449E-3</v>
      </c>
      <c r="K41" s="14">
        <v>284</v>
      </c>
      <c r="L41" s="15">
        <f t="shared" si="4"/>
        <v>1.0999371464487744E-2</v>
      </c>
      <c r="M41" s="14">
        <v>70</v>
      </c>
      <c r="N41" s="15">
        <f t="shared" si="5"/>
        <v>1.4603256655466528E-2</v>
      </c>
      <c r="O41" s="14">
        <v>226</v>
      </c>
      <c r="P41" s="15">
        <f t="shared" si="6"/>
        <v>1.2247071352502662E-2</v>
      </c>
      <c r="Q41" s="14">
        <v>92</v>
      </c>
      <c r="R41" s="15">
        <f t="shared" si="7"/>
        <v>8.3297917552061194E-3</v>
      </c>
      <c r="S41" s="14">
        <v>98</v>
      </c>
      <c r="T41" s="15">
        <f t="shared" si="8"/>
        <v>1.095759885659838E-2</v>
      </c>
      <c r="U41" s="14">
        <v>23</v>
      </c>
      <c r="V41" s="15">
        <f t="shared" si="9"/>
        <v>2.564102564102564E-2</v>
      </c>
      <c r="W41" s="14">
        <v>1</v>
      </c>
      <c r="X41" s="15">
        <f t="shared" si="10"/>
        <v>1.0030864197530864E-2</v>
      </c>
      <c r="Y41" s="14">
        <v>26</v>
      </c>
      <c r="Z41" s="15">
        <f t="shared" si="11"/>
        <v>2.0833333333333332E-2</v>
      </c>
      <c r="AA41" s="14">
        <v>2</v>
      </c>
      <c r="AB41" s="15">
        <f t="shared" si="12"/>
        <v>3.7037037037037035E-2</v>
      </c>
      <c r="AC41" s="14">
        <v>1</v>
      </c>
      <c r="AD41" s="15">
        <f t="shared" si="13"/>
        <v>1.2295081967213115E-2</v>
      </c>
      <c r="AE41" s="14">
        <v>36</v>
      </c>
      <c r="AF41" s="15">
        <f t="shared" si="14"/>
        <v>0</v>
      </c>
      <c r="AG41" s="14">
        <v>0</v>
      </c>
      <c r="AH41" s="15">
        <f t="shared" si="15"/>
        <v>5.3763440860215058E-3</v>
      </c>
      <c r="AI41" s="14">
        <v>1</v>
      </c>
      <c r="AJ41" s="15">
        <f t="shared" si="16"/>
        <v>0</v>
      </c>
      <c r="AK41" s="14">
        <v>0</v>
      </c>
      <c r="AL41" s="15">
        <f t="shared" si="17"/>
        <v>8.5374907201187823E-3</v>
      </c>
      <c r="AM41" s="14">
        <v>23</v>
      </c>
      <c r="AN41" s="15">
        <f t="shared" si="18"/>
        <v>5.7361376673040155E-3</v>
      </c>
      <c r="AO41" s="14">
        <v>6</v>
      </c>
      <c r="AP41" s="15">
        <f t="shared" si="19"/>
        <v>8.3902776576420725E-3</v>
      </c>
      <c r="AQ41" s="14">
        <v>97</v>
      </c>
      <c r="AR41" s="15">
        <f t="shared" si="20"/>
        <v>3.3582089552238806E-2</v>
      </c>
      <c r="AS41" s="14">
        <v>9</v>
      </c>
      <c r="AT41" s="15">
        <f t="shared" si="21"/>
        <v>1.9095869056897894E-2</v>
      </c>
      <c r="AU41" s="14">
        <v>49</v>
      </c>
      <c r="AV41" s="15">
        <f t="shared" si="22"/>
        <v>2.4798154555940023E-2</v>
      </c>
      <c r="AW41" s="14">
        <v>43</v>
      </c>
      <c r="AX41" s="15">
        <f t="shared" si="23"/>
        <v>0</v>
      </c>
      <c r="AY41" s="14">
        <v>0</v>
      </c>
      <c r="AZ41" s="15">
        <f t="shared" si="24"/>
        <v>9.7087378640776691E-3</v>
      </c>
      <c r="BA41" s="14">
        <v>10</v>
      </c>
      <c r="BB41" s="15">
        <f t="shared" si="25"/>
        <v>1.1406844106463879E-2</v>
      </c>
      <c r="BC41" s="14">
        <v>3</v>
      </c>
      <c r="BD41" s="15">
        <f t="shared" si="26"/>
        <v>0</v>
      </c>
      <c r="BE41" s="14">
        <v>0</v>
      </c>
      <c r="BF41" s="15">
        <f t="shared" si="27"/>
        <v>0</v>
      </c>
      <c r="BG41" s="14">
        <v>0</v>
      </c>
      <c r="BH41" s="15">
        <f t="shared" si="28"/>
        <v>1.2101788960107147E-2</v>
      </c>
      <c r="BI41" s="14">
        <v>253</v>
      </c>
      <c r="BJ41" s="15">
        <f t="shared" si="29"/>
        <v>1.0418927718688952E-2</v>
      </c>
      <c r="BK41" s="14">
        <v>144</v>
      </c>
      <c r="BL41" s="15">
        <f t="shared" si="30"/>
        <v>0</v>
      </c>
      <c r="BM41" s="14">
        <v>0</v>
      </c>
      <c r="BN41" s="15">
        <f t="shared" si="31"/>
        <v>1.4619061006466124E-2</v>
      </c>
      <c r="BO41" s="14">
        <v>104</v>
      </c>
      <c r="BP41" s="15">
        <f t="shared" si="32"/>
        <v>1.9088213491475166E-2</v>
      </c>
      <c r="BQ41" s="14">
        <v>103</v>
      </c>
      <c r="BR41" s="15">
        <f t="shared" si="33"/>
        <v>2.0207080828323315E-2</v>
      </c>
      <c r="BS41" s="14">
        <v>121</v>
      </c>
      <c r="BT41" s="15">
        <f t="shared" si="34"/>
        <v>5.8823529411764705E-2</v>
      </c>
      <c r="BU41" s="14">
        <v>1</v>
      </c>
      <c r="BV41" s="15">
        <f t="shared" si="35"/>
        <v>6.0728744939271256E-3</v>
      </c>
      <c r="BW41" s="14">
        <v>6</v>
      </c>
      <c r="BX41" s="15">
        <f t="shared" si="36"/>
        <v>0</v>
      </c>
      <c r="BY41" s="14">
        <v>0</v>
      </c>
      <c r="BZ41" s="15">
        <f t="shared" si="37"/>
        <v>0</v>
      </c>
      <c r="CA41" s="14">
        <v>0</v>
      </c>
      <c r="CB41" s="15">
        <f t="shared" si="38"/>
        <v>0</v>
      </c>
      <c r="CC41" s="14">
        <v>0</v>
      </c>
      <c r="CD41">
        <f t="shared" si="39"/>
        <v>2939</v>
      </c>
    </row>
    <row r="42" spans="1:82" x14ac:dyDescent="0.2">
      <c r="E42">
        <f>SUM(E3:E41)</f>
        <v>1718</v>
      </c>
      <c r="G42">
        <f t="shared" ref="G42:BQ42" si="40">SUM(G3:G41)</f>
        <v>533</v>
      </c>
      <c r="H42">
        <f t="shared" si="40"/>
        <v>1.0000000000000004</v>
      </c>
      <c r="I42">
        <f t="shared" si="40"/>
        <v>119967</v>
      </c>
      <c r="J42">
        <f t="shared" si="40"/>
        <v>0.99999999999999978</v>
      </c>
      <c r="K42">
        <f t="shared" si="40"/>
        <v>37325</v>
      </c>
      <c r="L42">
        <f t="shared" si="40"/>
        <v>1</v>
      </c>
      <c r="M42">
        <f t="shared" si="40"/>
        <v>6364</v>
      </c>
      <c r="N42">
        <f t="shared" si="40"/>
        <v>0.99999999999999989</v>
      </c>
      <c r="O42">
        <f t="shared" si="40"/>
        <v>15476</v>
      </c>
      <c r="P42">
        <f t="shared" si="40"/>
        <v>0.99999999999999989</v>
      </c>
      <c r="Q42">
        <f t="shared" si="40"/>
        <v>7512</v>
      </c>
      <c r="R42">
        <f t="shared" si="40"/>
        <v>1.0000000000000002</v>
      </c>
      <c r="S42">
        <f t="shared" si="40"/>
        <v>11765</v>
      </c>
      <c r="T42">
        <f t="shared" si="40"/>
        <v>1</v>
      </c>
      <c r="U42">
        <f t="shared" si="40"/>
        <v>2099</v>
      </c>
      <c r="V42">
        <f t="shared" si="40"/>
        <v>1.0000000000000002</v>
      </c>
      <c r="W42">
        <f t="shared" si="40"/>
        <v>39</v>
      </c>
      <c r="X42">
        <f t="shared" si="40"/>
        <v>1</v>
      </c>
      <c r="Y42">
        <f t="shared" si="40"/>
        <v>2592</v>
      </c>
      <c r="Z42">
        <f t="shared" si="40"/>
        <v>0.99999999999999989</v>
      </c>
      <c r="AA42">
        <f t="shared" si="40"/>
        <v>96</v>
      </c>
      <c r="AB42">
        <f t="shared" si="40"/>
        <v>0.99999999999999978</v>
      </c>
      <c r="AC42">
        <f t="shared" si="40"/>
        <v>27</v>
      </c>
      <c r="AD42">
        <f t="shared" si="40"/>
        <v>0.99999999999999989</v>
      </c>
      <c r="AE42">
        <f t="shared" si="40"/>
        <v>2928</v>
      </c>
      <c r="AF42">
        <f t="shared" si="40"/>
        <v>1</v>
      </c>
      <c r="AG42">
        <f t="shared" si="40"/>
        <v>3</v>
      </c>
      <c r="AH42">
        <f t="shared" si="40"/>
        <v>0.99999999999999978</v>
      </c>
      <c r="AI42">
        <f t="shared" si="40"/>
        <v>186</v>
      </c>
      <c r="AJ42">
        <f t="shared" si="40"/>
        <v>0.99999999999999956</v>
      </c>
      <c r="AK42">
        <f t="shared" si="40"/>
        <v>215</v>
      </c>
      <c r="AL42">
        <f t="shared" si="40"/>
        <v>1</v>
      </c>
      <c r="AM42">
        <f t="shared" si="40"/>
        <v>2694</v>
      </c>
      <c r="AN42">
        <f t="shared" si="40"/>
        <v>0.99999999999999978</v>
      </c>
      <c r="AO42">
        <f t="shared" si="40"/>
        <v>1046</v>
      </c>
      <c r="AP42">
        <f t="shared" si="40"/>
        <v>0.99999999999999978</v>
      </c>
      <c r="AQ42">
        <f t="shared" si="40"/>
        <v>11561</v>
      </c>
      <c r="AR42">
        <f t="shared" si="40"/>
        <v>0.99999999999999967</v>
      </c>
      <c r="AS42">
        <f t="shared" si="40"/>
        <v>268</v>
      </c>
      <c r="AT42">
        <f t="shared" si="40"/>
        <v>0.99999999999999978</v>
      </c>
      <c r="AU42">
        <f t="shared" si="40"/>
        <v>2566</v>
      </c>
      <c r="AV42">
        <f t="shared" si="40"/>
        <v>1.0000000000000002</v>
      </c>
      <c r="AW42">
        <f t="shared" si="40"/>
        <v>1734</v>
      </c>
      <c r="AX42">
        <f t="shared" si="40"/>
        <v>0.99999999999999978</v>
      </c>
      <c r="AY42">
        <f t="shared" si="40"/>
        <v>31</v>
      </c>
      <c r="AZ42">
        <f t="shared" si="40"/>
        <v>0.99999999999999989</v>
      </c>
      <c r="BA42">
        <f t="shared" si="40"/>
        <v>1030</v>
      </c>
      <c r="BB42">
        <f t="shared" si="40"/>
        <v>0.99999999999999967</v>
      </c>
      <c r="BC42">
        <f t="shared" si="40"/>
        <v>263</v>
      </c>
      <c r="BD42">
        <f t="shared" si="40"/>
        <v>0</v>
      </c>
      <c r="BE42">
        <f t="shared" si="40"/>
        <v>0</v>
      </c>
      <c r="BF42">
        <f t="shared" si="40"/>
        <v>1</v>
      </c>
      <c r="BG42">
        <f t="shared" si="40"/>
        <v>6</v>
      </c>
      <c r="BH42">
        <f t="shared" si="40"/>
        <v>1.0000000000000002</v>
      </c>
      <c r="BI42">
        <f t="shared" si="40"/>
        <v>20906</v>
      </c>
      <c r="BJ42">
        <f t="shared" si="40"/>
        <v>1.0000000000000002</v>
      </c>
      <c r="BK42">
        <f t="shared" si="40"/>
        <v>13821</v>
      </c>
      <c r="BL42">
        <f t="shared" si="40"/>
        <v>1</v>
      </c>
      <c r="BM42">
        <f t="shared" si="40"/>
        <v>7</v>
      </c>
      <c r="BN42">
        <f t="shared" si="40"/>
        <v>1</v>
      </c>
      <c r="BO42">
        <f t="shared" si="40"/>
        <v>7114</v>
      </c>
      <c r="BP42">
        <f t="shared" si="40"/>
        <v>1.0000000000000002</v>
      </c>
      <c r="BQ42">
        <f t="shared" si="40"/>
        <v>5396</v>
      </c>
      <c r="BR42">
        <f t="shared" ref="BR42:CD42" si="41">SUM(BR3:BR41)</f>
        <v>1.0000000000000002</v>
      </c>
      <c r="BS42">
        <f t="shared" si="41"/>
        <v>5988</v>
      </c>
      <c r="BT42">
        <f t="shared" si="41"/>
        <v>1</v>
      </c>
      <c r="BU42">
        <f t="shared" si="41"/>
        <v>17</v>
      </c>
      <c r="BV42">
        <f t="shared" si="41"/>
        <v>1.0000000000000002</v>
      </c>
      <c r="BW42">
        <f t="shared" si="41"/>
        <v>988</v>
      </c>
      <c r="BX42">
        <f t="shared" si="41"/>
        <v>1</v>
      </c>
      <c r="BY42">
        <f t="shared" si="41"/>
        <v>37</v>
      </c>
      <c r="BZ42">
        <f t="shared" si="41"/>
        <v>1</v>
      </c>
      <c r="CA42">
        <f t="shared" si="41"/>
        <v>35</v>
      </c>
      <c r="CB42">
        <f t="shared" si="41"/>
        <v>0.99999999999999989</v>
      </c>
      <c r="CC42">
        <f t="shared" si="41"/>
        <v>6</v>
      </c>
      <c r="CD42">
        <f t="shared" si="41"/>
        <v>284359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3"/>
  <sheetViews>
    <sheetView rightToLeft="1" tabSelected="1" view="pageBreakPreview" zoomScale="60" zoomScaleNormal="100" workbookViewId="0">
      <selection activeCell="D2" sqref="D2"/>
    </sheetView>
  </sheetViews>
  <sheetFormatPr defaultRowHeight="14.25" x14ac:dyDescent="0.2"/>
  <cols>
    <col min="1" max="1" width="11.125" bestFit="1" customWidth="1"/>
    <col min="2" max="2" width="5.875" customWidth="1"/>
    <col min="3" max="5" width="11.625" customWidth="1"/>
    <col min="6" max="6" width="6.75" customWidth="1"/>
    <col min="7" max="7" width="24" customWidth="1"/>
    <col min="8" max="8" width="9.5" bestFit="1" customWidth="1"/>
  </cols>
  <sheetData>
    <row r="1" spans="1:9" ht="39.75" customHeight="1" thickBot="1" x14ac:dyDescent="0.25">
      <c r="A1" s="5" t="s">
        <v>50</v>
      </c>
      <c r="B1" s="8" t="s">
        <v>93</v>
      </c>
      <c r="C1" s="5" t="s">
        <v>52</v>
      </c>
      <c r="D1" s="21" t="s">
        <v>96</v>
      </c>
      <c r="E1" s="21" t="s">
        <v>97</v>
      </c>
      <c r="F1" s="6" t="s">
        <v>0</v>
      </c>
      <c r="G1" s="6" t="s">
        <v>1</v>
      </c>
      <c r="H1" s="7" t="s">
        <v>92</v>
      </c>
      <c r="I1" s="7" t="s">
        <v>95</v>
      </c>
    </row>
    <row r="2" spans="1:9" ht="21.75" customHeight="1" x14ac:dyDescent="0.2">
      <c r="A2" s="1" t="s">
        <v>19</v>
      </c>
      <c r="B2" s="1">
        <v>53</v>
      </c>
      <c r="C2" s="1" t="s">
        <v>53</v>
      </c>
      <c r="D2" s="1"/>
      <c r="E2" s="1"/>
      <c r="F2" s="1">
        <v>10102</v>
      </c>
      <c r="G2" s="1" t="s">
        <v>20</v>
      </c>
      <c r="H2" s="11">
        <v>444</v>
      </c>
      <c r="I2" s="20">
        <f>+E2/H2</f>
        <v>0</v>
      </c>
    </row>
    <row r="3" spans="1:9" ht="21.75" customHeight="1" x14ac:dyDescent="0.2">
      <c r="A3" s="1" t="s">
        <v>19</v>
      </c>
      <c r="B3" s="1">
        <v>53</v>
      </c>
      <c r="C3" s="1" t="s">
        <v>53</v>
      </c>
      <c r="D3" s="1"/>
      <c r="E3" s="1"/>
      <c r="F3" s="1">
        <v>10103</v>
      </c>
      <c r="G3" s="1" t="s">
        <v>21</v>
      </c>
      <c r="H3" s="11">
        <v>0</v>
      </c>
      <c r="I3" s="20">
        <f t="shared" ref="I3:I66" si="0">+H3/$H$1253</f>
        <v>0</v>
      </c>
    </row>
    <row r="4" spans="1:9" ht="21.75" customHeight="1" x14ac:dyDescent="0.2">
      <c r="A4" s="1" t="s">
        <v>19</v>
      </c>
      <c r="B4" s="1">
        <v>53</v>
      </c>
      <c r="C4" s="1" t="s">
        <v>53</v>
      </c>
      <c r="D4" s="1"/>
      <c r="E4" s="1"/>
      <c r="F4" s="1">
        <v>10104</v>
      </c>
      <c r="G4" s="1" t="s">
        <v>22</v>
      </c>
      <c r="H4" s="11">
        <v>13722</v>
      </c>
      <c r="I4" s="20">
        <f t="shared" si="0"/>
        <v>4.8255901870522824E-2</v>
      </c>
    </row>
    <row r="5" spans="1:9" ht="21.75" customHeight="1" x14ac:dyDescent="0.2">
      <c r="A5" s="1" t="s">
        <v>19</v>
      </c>
      <c r="B5" s="1">
        <v>53</v>
      </c>
      <c r="C5" s="1" t="s">
        <v>53</v>
      </c>
      <c r="D5" s="1"/>
      <c r="E5" s="1"/>
      <c r="F5" s="1">
        <v>10106</v>
      </c>
      <c r="G5" s="1" t="s">
        <v>23</v>
      </c>
      <c r="H5" s="11">
        <v>4595</v>
      </c>
      <c r="I5" s="20">
        <f t="shared" si="0"/>
        <v>1.6159150932448067E-2</v>
      </c>
    </row>
    <row r="6" spans="1:9" ht="21.75" customHeight="1" x14ac:dyDescent="0.2">
      <c r="A6" s="1" t="s">
        <v>19</v>
      </c>
      <c r="B6" s="1">
        <v>53</v>
      </c>
      <c r="C6" s="1" t="s">
        <v>53</v>
      </c>
      <c r="D6" s="1"/>
      <c r="E6" s="1"/>
      <c r="F6" s="1">
        <v>10107</v>
      </c>
      <c r="G6" s="1" t="s">
        <v>2</v>
      </c>
      <c r="H6" s="11">
        <v>564</v>
      </c>
      <c r="I6" s="20">
        <f t="shared" si="0"/>
        <v>1.9834082972580436E-3</v>
      </c>
    </row>
    <row r="7" spans="1:9" ht="21.75" customHeight="1" x14ac:dyDescent="0.2">
      <c r="A7" s="1" t="s">
        <v>19</v>
      </c>
      <c r="B7" s="1">
        <v>53</v>
      </c>
      <c r="C7" s="1" t="s">
        <v>53</v>
      </c>
      <c r="D7" s="1"/>
      <c r="E7" s="1"/>
      <c r="F7" s="1">
        <v>10108</v>
      </c>
      <c r="G7" s="1" t="s">
        <v>3</v>
      </c>
      <c r="H7" s="11">
        <v>394</v>
      </c>
      <c r="I7" s="20">
        <f t="shared" si="0"/>
        <v>1.3855724629781368E-3</v>
      </c>
    </row>
    <row r="8" spans="1:9" ht="21.75" customHeight="1" x14ac:dyDescent="0.2">
      <c r="A8" s="1" t="s">
        <v>19</v>
      </c>
      <c r="B8" s="1">
        <v>53</v>
      </c>
      <c r="C8" s="1" t="s">
        <v>53</v>
      </c>
      <c r="D8" s="1"/>
      <c r="E8" s="1"/>
      <c r="F8" s="1">
        <v>10109</v>
      </c>
      <c r="G8" s="1" t="s">
        <v>24</v>
      </c>
      <c r="H8" s="11">
        <v>193</v>
      </c>
      <c r="I8" s="20">
        <f t="shared" si="0"/>
        <v>6.7871950597659996E-4</v>
      </c>
    </row>
    <row r="9" spans="1:9" ht="21.75" customHeight="1" x14ac:dyDescent="0.2">
      <c r="A9" s="1" t="s">
        <v>19</v>
      </c>
      <c r="B9" s="1">
        <v>53</v>
      </c>
      <c r="C9" s="1" t="s">
        <v>53</v>
      </c>
      <c r="D9" s="1"/>
      <c r="E9" s="1"/>
      <c r="F9" s="1">
        <v>10110</v>
      </c>
      <c r="G9" s="1" t="s">
        <v>25</v>
      </c>
      <c r="H9" s="11">
        <v>966</v>
      </c>
      <c r="I9" s="20">
        <f t="shared" si="0"/>
        <v>3.3971142112611172E-3</v>
      </c>
    </row>
    <row r="10" spans="1:9" ht="21.75" customHeight="1" x14ac:dyDescent="0.2">
      <c r="A10" s="1" t="s">
        <v>19</v>
      </c>
      <c r="B10" s="1">
        <v>53</v>
      </c>
      <c r="C10" s="1" t="s">
        <v>53</v>
      </c>
      <c r="D10" s="1"/>
      <c r="E10" s="1"/>
      <c r="F10" s="1">
        <v>10113</v>
      </c>
      <c r="G10" s="1" t="s">
        <v>4</v>
      </c>
      <c r="H10" s="11">
        <v>33</v>
      </c>
      <c r="I10" s="20">
        <f t="shared" si="0"/>
        <v>1.1605048547786425E-4</v>
      </c>
    </row>
    <row r="11" spans="1:9" ht="21.75" customHeight="1" x14ac:dyDescent="0.2">
      <c r="A11" s="1" t="s">
        <v>19</v>
      </c>
      <c r="B11" s="1">
        <v>53</v>
      </c>
      <c r="C11" s="1" t="s">
        <v>53</v>
      </c>
      <c r="D11" s="1"/>
      <c r="E11" s="1"/>
      <c r="F11" s="1">
        <v>10201</v>
      </c>
      <c r="G11" s="1" t="s">
        <v>5</v>
      </c>
      <c r="H11" s="11">
        <v>0</v>
      </c>
      <c r="I11" s="20">
        <f t="shared" si="0"/>
        <v>0</v>
      </c>
    </row>
    <row r="12" spans="1:9" ht="21.75" customHeight="1" x14ac:dyDescent="0.2">
      <c r="A12" s="1" t="s">
        <v>19</v>
      </c>
      <c r="B12" s="1">
        <v>53</v>
      </c>
      <c r="C12" s="1" t="s">
        <v>53</v>
      </c>
      <c r="D12" s="1"/>
      <c r="E12" s="1"/>
      <c r="F12" s="1">
        <v>10203</v>
      </c>
      <c r="G12" s="1" t="s">
        <v>6</v>
      </c>
      <c r="H12" s="11">
        <v>163</v>
      </c>
      <c r="I12" s="20">
        <f t="shared" si="0"/>
        <v>5.73219064633087E-4</v>
      </c>
    </row>
    <row r="13" spans="1:9" ht="21.75" customHeight="1" x14ac:dyDescent="0.2">
      <c r="A13" s="1" t="s">
        <v>19</v>
      </c>
      <c r="B13" s="1">
        <v>53</v>
      </c>
      <c r="C13" s="1" t="s">
        <v>53</v>
      </c>
      <c r="D13" s="1"/>
      <c r="E13" s="1"/>
      <c r="F13" s="1">
        <v>10206</v>
      </c>
      <c r="G13" s="1" t="s">
        <v>8</v>
      </c>
      <c r="H13" s="11">
        <v>89</v>
      </c>
      <c r="I13" s="20">
        <f t="shared" si="0"/>
        <v>3.1298464265242177E-4</v>
      </c>
    </row>
    <row r="14" spans="1:9" ht="21.75" customHeight="1" x14ac:dyDescent="0.2">
      <c r="A14" s="1" t="s">
        <v>19</v>
      </c>
      <c r="B14" s="1">
        <v>53</v>
      </c>
      <c r="C14" s="1" t="s">
        <v>53</v>
      </c>
      <c r="D14" s="1"/>
      <c r="E14" s="1"/>
      <c r="F14" s="1">
        <v>10303</v>
      </c>
      <c r="G14" s="1" t="s">
        <v>9</v>
      </c>
      <c r="H14" s="11">
        <v>3</v>
      </c>
      <c r="I14" s="20">
        <f t="shared" si="0"/>
        <v>1.0550044134351295E-5</v>
      </c>
    </row>
    <row r="15" spans="1:9" ht="21.75" customHeight="1" x14ac:dyDescent="0.2">
      <c r="A15" s="1" t="s">
        <v>19</v>
      </c>
      <c r="B15" s="1">
        <v>53</v>
      </c>
      <c r="C15" s="1" t="s">
        <v>53</v>
      </c>
      <c r="D15" s="1"/>
      <c r="E15" s="1"/>
      <c r="F15" s="1">
        <v>10401</v>
      </c>
      <c r="G15" s="1" t="s">
        <v>28</v>
      </c>
      <c r="H15" s="11">
        <v>3</v>
      </c>
      <c r="I15" s="20">
        <f t="shared" si="0"/>
        <v>1.0550044134351295E-5</v>
      </c>
    </row>
    <row r="16" spans="1:9" ht="21.75" customHeight="1" x14ac:dyDescent="0.2">
      <c r="A16" s="1" t="s">
        <v>19</v>
      </c>
      <c r="B16" s="1">
        <v>53</v>
      </c>
      <c r="C16" s="1" t="s">
        <v>53</v>
      </c>
      <c r="D16" s="1"/>
      <c r="E16" s="1"/>
      <c r="F16" s="1">
        <v>10402</v>
      </c>
      <c r="G16" s="1" t="s">
        <v>10</v>
      </c>
      <c r="H16" s="11">
        <v>49</v>
      </c>
      <c r="I16" s="20">
        <f t="shared" si="0"/>
        <v>1.7231738752773783E-4</v>
      </c>
    </row>
    <row r="17" spans="1:9" ht="21.75" customHeight="1" x14ac:dyDescent="0.2">
      <c r="A17" s="1" t="s">
        <v>19</v>
      </c>
      <c r="B17" s="1">
        <v>53</v>
      </c>
      <c r="C17" s="1" t="s">
        <v>53</v>
      </c>
      <c r="D17" s="1"/>
      <c r="E17" s="1"/>
      <c r="F17" s="1">
        <v>10501</v>
      </c>
      <c r="G17" s="1" t="s">
        <v>11</v>
      </c>
      <c r="H17" s="11">
        <v>12</v>
      </c>
      <c r="I17" s="20">
        <f t="shared" si="0"/>
        <v>4.220017653740518E-5</v>
      </c>
    </row>
    <row r="18" spans="1:9" ht="21.75" customHeight="1" x14ac:dyDescent="0.2">
      <c r="A18" s="1" t="s">
        <v>19</v>
      </c>
      <c r="B18" s="1">
        <v>53</v>
      </c>
      <c r="C18" s="1" t="s">
        <v>53</v>
      </c>
      <c r="D18" s="1"/>
      <c r="E18" s="1"/>
      <c r="F18" s="1">
        <v>20101</v>
      </c>
      <c r="G18" s="1" t="s">
        <v>12</v>
      </c>
      <c r="H18" s="11">
        <v>1913</v>
      </c>
      <c r="I18" s="20">
        <f t="shared" si="0"/>
        <v>6.7274114763380089E-3</v>
      </c>
    </row>
    <row r="19" spans="1:9" ht="21.75" customHeight="1" x14ac:dyDescent="0.2">
      <c r="A19" s="1" t="s">
        <v>19</v>
      </c>
      <c r="B19" s="1">
        <v>53</v>
      </c>
      <c r="C19" s="1" t="s">
        <v>53</v>
      </c>
      <c r="D19" s="1"/>
      <c r="E19" s="1"/>
      <c r="F19" s="1">
        <v>20103</v>
      </c>
      <c r="G19" s="1" t="s">
        <v>29</v>
      </c>
      <c r="H19" s="11">
        <v>19</v>
      </c>
      <c r="I19" s="20">
        <f t="shared" si="0"/>
        <v>6.6816946184224875E-5</v>
      </c>
    </row>
    <row r="20" spans="1:9" ht="21.75" customHeight="1" x14ac:dyDescent="0.2">
      <c r="A20" s="1" t="s">
        <v>19</v>
      </c>
      <c r="B20" s="1">
        <v>53</v>
      </c>
      <c r="C20" s="1" t="s">
        <v>53</v>
      </c>
      <c r="D20" s="1"/>
      <c r="E20" s="1"/>
      <c r="F20" s="1">
        <v>20106</v>
      </c>
      <c r="G20" s="1" t="s">
        <v>30</v>
      </c>
      <c r="H20" s="11">
        <v>136</v>
      </c>
      <c r="I20" s="20">
        <f t="shared" si="0"/>
        <v>4.7826866742392538E-4</v>
      </c>
    </row>
    <row r="21" spans="1:9" ht="21.75" customHeight="1" x14ac:dyDescent="0.2">
      <c r="A21" s="1" t="s">
        <v>19</v>
      </c>
      <c r="B21" s="1">
        <v>53</v>
      </c>
      <c r="C21" s="1" t="s">
        <v>53</v>
      </c>
      <c r="D21" s="1"/>
      <c r="E21" s="1"/>
      <c r="F21" s="1">
        <v>20107</v>
      </c>
      <c r="G21" s="1" t="s">
        <v>13</v>
      </c>
      <c r="H21" s="11">
        <v>70</v>
      </c>
      <c r="I21" s="20">
        <f t="shared" si="0"/>
        <v>2.4616769646819691E-4</v>
      </c>
    </row>
    <row r="22" spans="1:9" ht="21.75" customHeight="1" x14ac:dyDescent="0.2">
      <c r="A22" s="1" t="s">
        <v>19</v>
      </c>
      <c r="B22" s="1">
        <v>53</v>
      </c>
      <c r="C22" s="1" t="s">
        <v>53</v>
      </c>
      <c r="D22" s="1"/>
      <c r="E22" s="1"/>
      <c r="F22" s="1">
        <v>20108</v>
      </c>
      <c r="G22" s="1" t="s">
        <v>14</v>
      </c>
      <c r="H22" s="11">
        <v>0</v>
      </c>
      <c r="I22" s="20">
        <f t="shared" si="0"/>
        <v>0</v>
      </c>
    </row>
    <row r="23" spans="1:9" ht="21.75" customHeight="1" x14ac:dyDescent="0.2">
      <c r="A23" s="1" t="s">
        <v>19</v>
      </c>
      <c r="B23" s="1">
        <v>53</v>
      </c>
      <c r="C23" s="1" t="s">
        <v>53</v>
      </c>
      <c r="D23" s="1"/>
      <c r="E23" s="1"/>
      <c r="F23" s="1">
        <v>20201</v>
      </c>
      <c r="G23" s="1" t="s">
        <v>15</v>
      </c>
      <c r="H23" s="11">
        <v>26</v>
      </c>
      <c r="I23" s="20">
        <f t="shared" si="0"/>
        <v>9.1433715831044563E-5</v>
      </c>
    </row>
    <row r="24" spans="1:9" ht="21.75" customHeight="1" x14ac:dyDescent="0.2">
      <c r="A24" s="1" t="s">
        <v>19</v>
      </c>
      <c r="B24" s="1">
        <v>53</v>
      </c>
      <c r="C24" s="1" t="s">
        <v>53</v>
      </c>
      <c r="D24" s="1"/>
      <c r="E24" s="1"/>
      <c r="F24" s="1">
        <v>20202</v>
      </c>
      <c r="G24" s="1" t="s">
        <v>16</v>
      </c>
      <c r="H24" s="11">
        <v>6</v>
      </c>
      <c r="I24" s="20">
        <f t="shared" si="0"/>
        <v>2.110008826870259E-5</v>
      </c>
    </row>
    <row r="25" spans="1:9" ht="21.75" customHeight="1" x14ac:dyDescent="0.2">
      <c r="A25" s="1" t="s">
        <v>19</v>
      </c>
      <c r="B25" s="1">
        <v>53</v>
      </c>
      <c r="C25" s="1" t="s">
        <v>53</v>
      </c>
      <c r="D25" s="1"/>
      <c r="E25" s="1"/>
      <c r="F25" s="1">
        <v>20301</v>
      </c>
      <c r="G25" s="1" t="s">
        <v>31</v>
      </c>
      <c r="H25" s="11">
        <v>0</v>
      </c>
      <c r="I25" s="20">
        <f t="shared" si="0"/>
        <v>0</v>
      </c>
    </row>
    <row r="26" spans="1:9" ht="21.75" customHeight="1" x14ac:dyDescent="0.2">
      <c r="A26" s="1" t="s">
        <v>19</v>
      </c>
      <c r="B26" s="1">
        <v>53</v>
      </c>
      <c r="C26" s="1" t="s">
        <v>53</v>
      </c>
      <c r="D26" s="1"/>
      <c r="E26" s="1"/>
      <c r="F26" s="1">
        <v>30101</v>
      </c>
      <c r="G26" s="1" t="s">
        <v>32</v>
      </c>
      <c r="H26" s="11">
        <v>0</v>
      </c>
      <c r="I26" s="20">
        <f t="shared" si="0"/>
        <v>0</v>
      </c>
    </row>
    <row r="27" spans="1:9" ht="21.75" customHeight="1" x14ac:dyDescent="0.2">
      <c r="A27" s="1" t="s">
        <v>19</v>
      </c>
      <c r="B27" s="1">
        <v>53</v>
      </c>
      <c r="C27" s="1" t="s">
        <v>53</v>
      </c>
      <c r="D27" s="1"/>
      <c r="E27" s="1"/>
      <c r="F27" s="1">
        <v>30102</v>
      </c>
      <c r="G27" s="1" t="s">
        <v>33</v>
      </c>
      <c r="H27" s="11">
        <v>1973</v>
      </c>
      <c r="I27" s="20">
        <f t="shared" si="0"/>
        <v>6.9384123590250351E-3</v>
      </c>
    </row>
    <row r="28" spans="1:9" ht="21.75" customHeight="1" x14ac:dyDescent="0.2">
      <c r="A28" s="1" t="s">
        <v>19</v>
      </c>
      <c r="B28" s="1">
        <v>53</v>
      </c>
      <c r="C28" s="1" t="s">
        <v>53</v>
      </c>
      <c r="D28" s="1"/>
      <c r="E28" s="1"/>
      <c r="F28" s="1">
        <v>30104</v>
      </c>
      <c r="G28" s="1" t="s">
        <v>34</v>
      </c>
      <c r="H28" s="11">
        <v>1252</v>
      </c>
      <c r="I28" s="20">
        <f t="shared" si="0"/>
        <v>4.4028850854026073E-3</v>
      </c>
    </row>
    <row r="29" spans="1:9" ht="21.75" customHeight="1" x14ac:dyDescent="0.2">
      <c r="A29" s="1" t="s">
        <v>19</v>
      </c>
      <c r="B29" s="1">
        <v>53</v>
      </c>
      <c r="C29" s="1" t="s">
        <v>53</v>
      </c>
      <c r="D29" s="1"/>
      <c r="E29" s="1"/>
      <c r="F29" s="1">
        <v>30106</v>
      </c>
      <c r="G29" s="1" t="s">
        <v>36</v>
      </c>
      <c r="H29" s="11">
        <v>422</v>
      </c>
      <c r="I29" s="20">
        <f t="shared" si="0"/>
        <v>1.4840395415654155E-3</v>
      </c>
    </row>
    <row r="30" spans="1:9" ht="21.75" customHeight="1" x14ac:dyDescent="0.2">
      <c r="A30" s="1" t="s">
        <v>19</v>
      </c>
      <c r="B30" s="1">
        <v>53</v>
      </c>
      <c r="C30" s="1" t="s">
        <v>53</v>
      </c>
      <c r="D30" s="1"/>
      <c r="E30" s="1"/>
      <c r="F30" s="1">
        <v>30107</v>
      </c>
      <c r="G30" s="1" t="s">
        <v>37</v>
      </c>
      <c r="H30" s="11">
        <v>121</v>
      </c>
      <c r="I30" s="20">
        <f t="shared" si="0"/>
        <v>4.255184467521689E-4</v>
      </c>
    </row>
    <row r="31" spans="1:9" ht="21.75" customHeight="1" x14ac:dyDescent="0.2">
      <c r="A31" s="1" t="s">
        <v>19</v>
      </c>
      <c r="B31" s="1">
        <v>53</v>
      </c>
      <c r="C31" s="1" t="s">
        <v>53</v>
      </c>
      <c r="D31" s="1"/>
      <c r="E31" s="1"/>
      <c r="F31" s="1">
        <v>30110</v>
      </c>
      <c r="G31" s="1" t="s">
        <v>38</v>
      </c>
      <c r="H31" s="11">
        <v>202</v>
      </c>
      <c r="I31" s="20">
        <f t="shared" si="0"/>
        <v>7.1036963837965391E-4</v>
      </c>
    </row>
    <row r="32" spans="1:9" ht="21.75" customHeight="1" x14ac:dyDescent="0.2">
      <c r="A32" s="1" t="s">
        <v>19</v>
      </c>
      <c r="B32" s="1">
        <v>53</v>
      </c>
      <c r="C32" s="1" t="s">
        <v>53</v>
      </c>
      <c r="D32" s="1"/>
      <c r="E32" s="1"/>
      <c r="F32" s="1">
        <v>40102</v>
      </c>
      <c r="G32" s="1" t="s">
        <v>17</v>
      </c>
      <c r="H32" s="11">
        <v>18</v>
      </c>
      <c r="I32" s="20">
        <f t="shared" si="0"/>
        <v>6.3300264806107767E-5</v>
      </c>
    </row>
    <row r="33" spans="1:9" ht="21.75" customHeight="1" x14ac:dyDescent="0.2">
      <c r="A33" s="1" t="s">
        <v>19</v>
      </c>
      <c r="B33" s="1">
        <v>53</v>
      </c>
      <c r="C33" s="1" t="s">
        <v>53</v>
      </c>
      <c r="D33" s="1"/>
      <c r="E33" s="1"/>
      <c r="F33" s="1">
        <v>40201</v>
      </c>
      <c r="G33" s="1" t="s">
        <v>40</v>
      </c>
      <c r="H33" s="11">
        <v>0</v>
      </c>
      <c r="I33" s="20">
        <f t="shared" si="0"/>
        <v>0</v>
      </c>
    </row>
    <row r="34" spans="1:9" ht="21.75" customHeight="1" x14ac:dyDescent="0.2">
      <c r="A34" s="1" t="s">
        <v>19</v>
      </c>
      <c r="B34" s="1">
        <v>57</v>
      </c>
      <c r="C34" s="1" t="s">
        <v>54</v>
      </c>
      <c r="D34" s="1"/>
      <c r="E34" s="1"/>
      <c r="F34" s="1">
        <v>10102</v>
      </c>
      <c r="G34" s="1" t="s">
        <v>20</v>
      </c>
      <c r="H34" s="11">
        <v>216</v>
      </c>
      <c r="I34" s="20">
        <f t="shared" si="0"/>
        <v>7.5960317767329326E-4</v>
      </c>
    </row>
    <row r="35" spans="1:9" ht="21.75" customHeight="1" x14ac:dyDescent="0.2">
      <c r="A35" s="1" t="s">
        <v>19</v>
      </c>
      <c r="B35" s="1">
        <v>57</v>
      </c>
      <c r="C35" s="1" t="s">
        <v>54</v>
      </c>
      <c r="D35" s="1"/>
      <c r="E35" s="1"/>
      <c r="F35" s="1">
        <v>10104</v>
      </c>
      <c r="G35" s="1" t="s">
        <v>22</v>
      </c>
      <c r="H35" s="11">
        <v>12733</v>
      </c>
      <c r="I35" s="20">
        <f t="shared" si="0"/>
        <v>4.4777903987565017E-2</v>
      </c>
    </row>
    <row r="36" spans="1:9" ht="21.75" customHeight="1" x14ac:dyDescent="0.2">
      <c r="A36" s="1" t="s">
        <v>19</v>
      </c>
      <c r="B36" s="1">
        <v>57</v>
      </c>
      <c r="C36" s="1" t="s">
        <v>54</v>
      </c>
      <c r="D36" s="1"/>
      <c r="E36" s="1"/>
      <c r="F36" s="1">
        <v>10106</v>
      </c>
      <c r="G36" s="1" t="s">
        <v>23</v>
      </c>
      <c r="H36" s="11">
        <v>3855</v>
      </c>
      <c r="I36" s="20">
        <f t="shared" si="0"/>
        <v>1.3556806712641414E-2</v>
      </c>
    </row>
    <row r="37" spans="1:9" ht="21.75" customHeight="1" x14ac:dyDescent="0.2">
      <c r="A37" s="1" t="s">
        <v>19</v>
      </c>
      <c r="B37" s="1">
        <v>57</v>
      </c>
      <c r="C37" s="1" t="s">
        <v>54</v>
      </c>
      <c r="D37" s="1"/>
      <c r="E37" s="1"/>
      <c r="F37" s="1">
        <v>10107</v>
      </c>
      <c r="G37" s="1" t="s">
        <v>2</v>
      </c>
      <c r="H37" s="11">
        <v>283</v>
      </c>
      <c r="I37" s="20">
        <f t="shared" si="0"/>
        <v>9.9522083000713876E-4</v>
      </c>
    </row>
    <row r="38" spans="1:9" ht="21.75" customHeight="1" x14ac:dyDescent="0.2">
      <c r="A38" s="1" t="s">
        <v>19</v>
      </c>
      <c r="B38" s="1">
        <v>57</v>
      </c>
      <c r="C38" s="1" t="s">
        <v>54</v>
      </c>
      <c r="D38" s="1"/>
      <c r="E38" s="1"/>
      <c r="F38" s="1">
        <v>10108</v>
      </c>
      <c r="G38" s="1" t="s">
        <v>3</v>
      </c>
      <c r="H38" s="11">
        <v>461</v>
      </c>
      <c r="I38" s="20">
        <f t="shared" si="0"/>
        <v>1.6211901153119824E-3</v>
      </c>
    </row>
    <row r="39" spans="1:9" ht="21.75" customHeight="1" x14ac:dyDescent="0.2">
      <c r="A39" s="1" t="s">
        <v>19</v>
      </c>
      <c r="B39" s="1">
        <v>57</v>
      </c>
      <c r="C39" s="1" t="s">
        <v>54</v>
      </c>
      <c r="D39" s="1"/>
      <c r="E39" s="1"/>
      <c r="F39" s="1">
        <v>10109</v>
      </c>
      <c r="G39" s="1" t="s">
        <v>24</v>
      </c>
      <c r="H39" s="11">
        <v>171</v>
      </c>
      <c r="I39" s="20">
        <f t="shared" si="0"/>
        <v>6.0135251565802386E-4</v>
      </c>
    </row>
    <row r="40" spans="1:9" ht="21.75" customHeight="1" x14ac:dyDescent="0.2">
      <c r="A40" s="1" t="s">
        <v>19</v>
      </c>
      <c r="B40" s="1">
        <v>57</v>
      </c>
      <c r="C40" s="1" t="s">
        <v>54</v>
      </c>
      <c r="D40" s="1"/>
      <c r="E40" s="1"/>
      <c r="F40" s="1">
        <v>10110</v>
      </c>
      <c r="G40" s="1" t="s">
        <v>25</v>
      </c>
      <c r="H40" s="11">
        <v>1401</v>
      </c>
      <c r="I40" s="20">
        <f t="shared" si="0"/>
        <v>4.9268706107420549E-3</v>
      </c>
    </row>
    <row r="41" spans="1:9" ht="21.75" customHeight="1" x14ac:dyDescent="0.2">
      <c r="A41" s="1" t="s">
        <v>19</v>
      </c>
      <c r="B41" s="1">
        <v>57</v>
      </c>
      <c r="C41" s="1" t="s">
        <v>54</v>
      </c>
      <c r="D41" s="1"/>
      <c r="E41" s="1"/>
      <c r="F41" s="1">
        <v>10113</v>
      </c>
      <c r="G41" s="1" t="s">
        <v>4</v>
      </c>
      <c r="H41" s="11">
        <v>89</v>
      </c>
      <c r="I41" s="20">
        <f t="shared" si="0"/>
        <v>3.1298464265242177E-4</v>
      </c>
    </row>
    <row r="42" spans="1:9" ht="21.75" customHeight="1" x14ac:dyDescent="0.2">
      <c r="A42" s="1" t="s">
        <v>19</v>
      </c>
      <c r="B42" s="1">
        <v>57</v>
      </c>
      <c r="C42" s="1" t="s">
        <v>54</v>
      </c>
      <c r="D42" s="1"/>
      <c r="E42" s="1"/>
      <c r="F42" s="1">
        <v>10201</v>
      </c>
      <c r="G42" s="1" t="s">
        <v>5</v>
      </c>
      <c r="H42" s="11">
        <v>0</v>
      </c>
      <c r="I42" s="20">
        <f t="shared" si="0"/>
        <v>0</v>
      </c>
    </row>
    <row r="43" spans="1:9" ht="21.75" customHeight="1" x14ac:dyDescent="0.2">
      <c r="A43" s="1" t="s">
        <v>19</v>
      </c>
      <c r="B43" s="1">
        <v>57</v>
      </c>
      <c r="C43" s="1" t="s">
        <v>54</v>
      </c>
      <c r="D43" s="1"/>
      <c r="E43" s="1"/>
      <c r="F43" s="1">
        <v>10203</v>
      </c>
      <c r="G43" s="1" t="s">
        <v>6</v>
      </c>
      <c r="H43" s="11">
        <v>68</v>
      </c>
      <c r="I43" s="20">
        <f t="shared" si="0"/>
        <v>2.3913433371196269E-4</v>
      </c>
    </row>
    <row r="44" spans="1:9" ht="21.75" customHeight="1" x14ac:dyDescent="0.2">
      <c r="A44" s="1" t="s">
        <v>19</v>
      </c>
      <c r="B44" s="1">
        <v>57</v>
      </c>
      <c r="C44" s="1" t="s">
        <v>54</v>
      </c>
      <c r="D44" s="1"/>
      <c r="E44" s="1"/>
      <c r="F44" s="1">
        <v>10204</v>
      </c>
      <c r="G44" s="1" t="s">
        <v>7</v>
      </c>
      <c r="H44" s="11">
        <v>0</v>
      </c>
      <c r="I44" s="20">
        <f t="shared" si="0"/>
        <v>0</v>
      </c>
    </row>
    <row r="45" spans="1:9" ht="21.75" customHeight="1" x14ac:dyDescent="0.2">
      <c r="A45" s="1" t="s">
        <v>19</v>
      </c>
      <c r="B45" s="1">
        <v>57</v>
      </c>
      <c r="C45" s="1" t="s">
        <v>54</v>
      </c>
      <c r="D45" s="1"/>
      <c r="E45" s="1"/>
      <c r="F45" s="1">
        <v>10206</v>
      </c>
      <c r="G45" s="1" t="s">
        <v>8</v>
      </c>
      <c r="H45" s="11">
        <v>53</v>
      </c>
      <c r="I45" s="20">
        <f t="shared" si="0"/>
        <v>1.8638411304020621E-4</v>
      </c>
    </row>
    <row r="46" spans="1:9" ht="21.75" customHeight="1" x14ac:dyDescent="0.2">
      <c r="A46" s="1" t="s">
        <v>19</v>
      </c>
      <c r="B46" s="1">
        <v>57</v>
      </c>
      <c r="C46" s="1" t="s">
        <v>54</v>
      </c>
      <c r="D46" s="1"/>
      <c r="E46" s="1"/>
      <c r="F46" s="1">
        <v>10303</v>
      </c>
      <c r="G46" s="1" t="s">
        <v>9</v>
      </c>
      <c r="H46" s="11">
        <v>3</v>
      </c>
      <c r="I46" s="20">
        <f t="shared" si="0"/>
        <v>1.0550044134351295E-5</v>
      </c>
    </row>
    <row r="47" spans="1:9" ht="21.75" customHeight="1" x14ac:dyDescent="0.2">
      <c r="A47" s="1" t="s">
        <v>19</v>
      </c>
      <c r="B47" s="1">
        <v>57</v>
      </c>
      <c r="C47" s="1" t="s">
        <v>54</v>
      </c>
      <c r="D47" s="1"/>
      <c r="E47" s="1"/>
      <c r="F47" s="1">
        <v>10401</v>
      </c>
      <c r="G47" s="1" t="s">
        <v>28</v>
      </c>
      <c r="H47" s="11">
        <v>4</v>
      </c>
      <c r="I47" s="20">
        <f t="shared" si="0"/>
        <v>1.4066725512468395E-5</v>
      </c>
    </row>
    <row r="48" spans="1:9" ht="21.75" customHeight="1" x14ac:dyDescent="0.2">
      <c r="A48" s="1" t="s">
        <v>19</v>
      </c>
      <c r="B48" s="1">
        <v>57</v>
      </c>
      <c r="C48" s="1" t="s">
        <v>54</v>
      </c>
      <c r="D48" s="1"/>
      <c r="E48" s="1"/>
      <c r="F48" s="1">
        <v>10402</v>
      </c>
      <c r="G48" s="1" t="s">
        <v>10</v>
      </c>
      <c r="H48" s="11">
        <v>20</v>
      </c>
      <c r="I48" s="20">
        <f t="shared" si="0"/>
        <v>7.0333627562341969E-5</v>
      </c>
    </row>
    <row r="49" spans="1:9" ht="21.75" customHeight="1" x14ac:dyDescent="0.2">
      <c r="A49" s="1" t="s">
        <v>19</v>
      </c>
      <c r="B49" s="1">
        <v>57</v>
      </c>
      <c r="C49" s="1" t="s">
        <v>54</v>
      </c>
      <c r="D49" s="1"/>
      <c r="E49" s="1"/>
      <c r="F49" s="1">
        <v>10501</v>
      </c>
      <c r="G49" s="1" t="s">
        <v>11</v>
      </c>
      <c r="H49" s="11">
        <v>14</v>
      </c>
      <c r="I49" s="20">
        <f t="shared" si="0"/>
        <v>4.9233539293639376E-5</v>
      </c>
    </row>
    <row r="50" spans="1:9" ht="21.75" customHeight="1" x14ac:dyDescent="0.2">
      <c r="A50" s="1" t="s">
        <v>19</v>
      </c>
      <c r="B50" s="1">
        <v>57</v>
      </c>
      <c r="C50" s="1" t="s">
        <v>54</v>
      </c>
      <c r="D50" s="1"/>
      <c r="E50" s="1"/>
      <c r="F50" s="1">
        <v>20101</v>
      </c>
      <c r="G50" s="1" t="s">
        <v>12</v>
      </c>
      <c r="H50" s="11">
        <v>2624</v>
      </c>
      <c r="I50" s="20">
        <f t="shared" si="0"/>
        <v>9.227771936179267E-3</v>
      </c>
    </row>
    <row r="51" spans="1:9" ht="21.75" customHeight="1" x14ac:dyDescent="0.2">
      <c r="A51" s="1" t="s">
        <v>19</v>
      </c>
      <c r="B51" s="1">
        <v>57</v>
      </c>
      <c r="C51" s="1" t="s">
        <v>54</v>
      </c>
      <c r="D51" s="1"/>
      <c r="E51" s="1"/>
      <c r="F51" s="1">
        <v>20103</v>
      </c>
      <c r="G51" s="1" t="s">
        <v>29</v>
      </c>
      <c r="H51" s="11">
        <v>10</v>
      </c>
      <c r="I51" s="20">
        <f t="shared" si="0"/>
        <v>3.5166813781170985E-5</v>
      </c>
    </row>
    <row r="52" spans="1:9" ht="21.75" customHeight="1" x14ac:dyDescent="0.2">
      <c r="A52" s="1" t="s">
        <v>19</v>
      </c>
      <c r="B52" s="1">
        <v>57</v>
      </c>
      <c r="C52" s="1" t="s">
        <v>54</v>
      </c>
      <c r="D52" s="1"/>
      <c r="E52" s="1"/>
      <c r="F52" s="1">
        <v>20106</v>
      </c>
      <c r="G52" s="1" t="s">
        <v>30</v>
      </c>
      <c r="H52" s="11">
        <v>319</v>
      </c>
      <c r="I52" s="20">
        <f t="shared" si="0"/>
        <v>1.1218213596193543E-3</v>
      </c>
    </row>
    <row r="53" spans="1:9" ht="21.75" customHeight="1" x14ac:dyDescent="0.2">
      <c r="A53" s="1" t="s">
        <v>19</v>
      </c>
      <c r="B53" s="1">
        <v>57</v>
      </c>
      <c r="C53" s="1" t="s">
        <v>54</v>
      </c>
      <c r="D53" s="1"/>
      <c r="E53" s="1"/>
      <c r="F53" s="1">
        <v>20107</v>
      </c>
      <c r="G53" s="1" t="s">
        <v>13</v>
      </c>
      <c r="H53" s="11">
        <v>211</v>
      </c>
      <c r="I53" s="20">
        <f t="shared" si="0"/>
        <v>7.4201977078270775E-4</v>
      </c>
    </row>
    <row r="54" spans="1:9" ht="21.75" customHeight="1" x14ac:dyDescent="0.2">
      <c r="A54" s="1" t="s">
        <v>19</v>
      </c>
      <c r="B54" s="1">
        <v>57</v>
      </c>
      <c r="C54" s="1" t="s">
        <v>54</v>
      </c>
      <c r="D54" s="1"/>
      <c r="E54" s="1"/>
      <c r="F54" s="1">
        <v>20201</v>
      </c>
      <c r="G54" s="1" t="s">
        <v>15</v>
      </c>
      <c r="H54" s="11">
        <v>16</v>
      </c>
      <c r="I54" s="20">
        <f t="shared" si="0"/>
        <v>5.6266902049873578E-5</v>
      </c>
    </row>
    <row r="55" spans="1:9" ht="21.75" customHeight="1" x14ac:dyDescent="0.2">
      <c r="A55" s="1" t="s">
        <v>19</v>
      </c>
      <c r="B55" s="1">
        <v>57</v>
      </c>
      <c r="C55" s="1" t="s">
        <v>54</v>
      </c>
      <c r="D55" s="1"/>
      <c r="E55" s="1"/>
      <c r="F55" s="1">
        <v>20202</v>
      </c>
      <c r="G55" s="1" t="s">
        <v>16</v>
      </c>
      <c r="H55" s="11">
        <v>1</v>
      </c>
      <c r="I55" s="20">
        <f t="shared" si="0"/>
        <v>3.5166813781170986E-6</v>
      </c>
    </row>
    <row r="56" spans="1:9" ht="21.75" customHeight="1" x14ac:dyDescent="0.2">
      <c r="A56" s="1" t="s">
        <v>19</v>
      </c>
      <c r="B56" s="1">
        <v>57</v>
      </c>
      <c r="C56" s="1" t="s">
        <v>54</v>
      </c>
      <c r="D56" s="1"/>
      <c r="E56" s="1"/>
      <c r="F56" s="1">
        <v>30102</v>
      </c>
      <c r="G56" s="1" t="s">
        <v>33</v>
      </c>
      <c r="H56" s="11">
        <v>1113</v>
      </c>
      <c r="I56" s="20">
        <f t="shared" si="0"/>
        <v>3.9140663738443304E-3</v>
      </c>
    </row>
    <row r="57" spans="1:9" ht="21.75" customHeight="1" x14ac:dyDescent="0.2">
      <c r="A57" s="1" t="s">
        <v>19</v>
      </c>
      <c r="B57" s="1">
        <v>57</v>
      </c>
      <c r="C57" s="1" t="s">
        <v>54</v>
      </c>
      <c r="D57" s="1"/>
      <c r="E57" s="1"/>
      <c r="F57" s="1">
        <v>30104</v>
      </c>
      <c r="G57" s="1" t="s">
        <v>34</v>
      </c>
      <c r="H57" s="11">
        <v>422</v>
      </c>
      <c r="I57" s="20">
        <f t="shared" si="0"/>
        <v>1.4840395415654155E-3</v>
      </c>
    </row>
    <row r="58" spans="1:9" ht="21.75" customHeight="1" x14ac:dyDescent="0.2">
      <c r="A58" s="1" t="s">
        <v>19</v>
      </c>
      <c r="B58" s="1">
        <v>57</v>
      </c>
      <c r="C58" s="1" t="s">
        <v>54</v>
      </c>
      <c r="D58" s="1"/>
      <c r="E58" s="1"/>
      <c r="F58" s="1">
        <v>30105</v>
      </c>
      <c r="G58" s="1" t="s">
        <v>35</v>
      </c>
      <c r="H58" s="11">
        <v>0</v>
      </c>
      <c r="I58" s="20">
        <f t="shared" si="0"/>
        <v>0</v>
      </c>
    </row>
    <row r="59" spans="1:9" ht="21.75" customHeight="1" x14ac:dyDescent="0.2">
      <c r="A59" s="1" t="s">
        <v>19</v>
      </c>
      <c r="B59" s="1">
        <v>57</v>
      </c>
      <c r="C59" s="1" t="s">
        <v>54</v>
      </c>
      <c r="D59" s="1"/>
      <c r="E59" s="1"/>
      <c r="F59" s="1">
        <v>30106</v>
      </c>
      <c r="G59" s="1" t="s">
        <v>36</v>
      </c>
      <c r="H59" s="11">
        <v>121</v>
      </c>
      <c r="I59" s="20">
        <f t="shared" si="0"/>
        <v>4.255184467521689E-4</v>
      </c>
    </row>
    <row r="60" spans="1:9" ht="21.75" customHeight="1" x14ac:dyDescent="0.2">
      <c r="A60" s="1" t="s">
        <v>19</v>
      </c>
      <c r="B60" s="1">
        <v>57</v>
      </c>
      <c r="C60" s="1" t="s">
        <v>54</v>
      </c>
      <c r="D60" s="1"/>
      <c r="E60" s="1"/>
      <c r="F60" s="1">
        <v>30107</v>
      </c>
      <c r="G60" s="1" t="s">
        <v>37</v>
      </c>
      <c r="H60" s="11">
        <v>53</v>
      </c>
      <c r="I60" s="20">
        <f t="shared" si="0"/>
        <v>1.8638411304020621E-4</v>
      </c>
    </row>
    <row r="61" spans="1:9" ht="21.75" customHeight="1" x14ac:dyDescent="0.2">
      <c r="A61" s="1" t="s">
        <v>19</v>
      </c>
      <c r="B61" s="1">
        <v>57</v>
      </c>
      <c r="C61" s="1" t="s">
        <v>54</v>
      </c>
      <c r="D61" s="1"/>
      <c r="E61" s="1"/>
      <c r="F61" s="1">
        <v>30110</v>
      </c>
      <c r="G61" s="1" t="s">
        <v>38</v>
      </c>
      <c r="H61" s="11">
        <v>123</v>
      </c>
      <c r="I61" s="20">
        <f t="shared" si="0"/>
        <v>4.3255180950840311E-4</v>
      </c>
    </row>
    <row r="62" spans="1:9" ht="21.75" customHeight="1" x14ac:dyDescent="0.2">
      <c r="A62" s="1" t="s">
        <v>19</v>
      </c>
      <c r="B62" s="1">
        <v>57</v>
      </c>
      <c r="C62" s="1" t="s">
        <v>54</v>
      </c>
      <c r="D62" s="1"/>
      <c r="E62" s="1"/>
      <c r="F62" s="1">
        <v>40101</v>
      </c>
      <c r="G62" s="1" t="s">
        <v>39</v>
      </c>
      <c r="H62" s="11">
        <v>0</v>
      </c>
      <c r="I62" s="20">
        <f t="shared" si="0"/>
        <v>0</v>
      </c>
    </row>
    <row r="63" spans="1:9" ht="21.75" customHeight="1" x14ac:dyDescent="0.2">
      <c r="A63" s="1" t="s">
        <v>19</v>
      </c>
      <c r="B63" s="1">
        <v>57</v>
      </c>
      <c r="C63" s="1" t="s">
        <v>54</v>
      </c>
      <c r="D63" s="1"/>
      <c r="E63" s="1"/>
      <c r="F63" s="1">
        <v>40102</v>
      </c>
      <c r="G63" s="1" t="s">
        <v>17</v>
      </c>
      <c r="H63" s="11">
        <v>14</v>
      </c>
      <c r="I63" s="20">
        <f t="shared" si="0"/>
        <v>4.9233539293639376E-5</v>
      </c>
    </row>
    <row r="64" spans="1:9" ht="21.75" customHeight="1" x14ac:dyDescent="0.2">
      <c r="A64" s="1" t="s">
        <v>19</v>
      </c>
      <c r="B64" s="1">
        <v>57</v>
      </c>
      <c r="C64" s="1" t="s">
        <v>54</v>
      </c>
      <c r="D64" s="1"/>
      <c r="E64" s="1"/>
      <c r="F64" s="1">
        <v>40201</v>
      </c>
      <c r="G64" s="1" t="s">
        <v>40</v>
      </c>
      <c r="H64" s="11">
        <v>0</v>
      </c>
      <c r="I64" s="20">
        <f t="shared" si="0"/>
        <v>0</v>
      </c>
    </row>
    <row r="65" spans="1:9" ht="21.75" customHeight="1" x14ac:dyDescent="0.2">
      <c r="A65" s="1" t="s">
        <v>19</v>
      </c>
      <c r="B65" s="1">
        <v>151</v>
      </c>
      <c r="C65" s="1" t="s">
        <v>55</v>
      </c>
      <c r="D65" s="1"/>
      <c r="E65" s="1"/>
      <c r="F65" s="1">
        <v>10102</v>
      </c>
      <c r="G65" s="1" t="s">
        <v>20</v>
      </c>
      <c r="H65" s="11">
        <v>283</v>
      </c>
      <c r="I65" s="20">
        <f t="shared" si="0"/>
        <v>9.9522083000713876E-4</v>
      </c>
    </row>
    <row r="66" spans="1:9" ht="21.75" customHeight="1" x14ac:dyDescent="0.2">
      <c r="A66" s="1" t="s">
        <v>19</v>
      </c>
      <c r="B66" s="1">
        <v>151</v>
      </c>
      <c r="C66" s="1" t="s">
        <v>55</v>
      </c>
      <c r="D66" s="1"/>
      <c r="E66" s="1"/>
      <c r="F66" s="1">
        <v>10103</v>
      </c>
      <c r="G66" s="1" t="s">
        <v>21</v>
      </c>
      <c r="H66" s="11">
        <v>68</v>
      </c>
      <c r="I66" s="20">
        <f t="shared" si="0"/>
        <v>2.3913433371196269E-4</v>
      </c>
    </row>
    <row r="67" spans="1:9" ht="21.75" customHeight="1" x14ac:dyDescent="0.2">
      <c r="A67" s="1" t="s">
        <v>19</v>
      </c>
      <c r="B67" s="1">
        <v>151</v>
      </c>
      <c r="C67" s="1" t="s">
        <v>55</v>
      </c>
      <c r="D67" s="1"/>
      <c r="E67" s="1"/>
      <c r="F67" s="1">
        <v>10104</v>
      </c>
      <c r="G67" s="1" t="s">
        <v>22</v>
      </c>
      <c r="H67" s="11">
        <v>14928</v>
      </c>
      <c r="I67" s="20">
        <f t="shared" ref="I67:I130" si="1">+H67/$H$1253</f>
        <v>5.2497019612532045E-2</v>
      </c>
    </row>
    <row r="68" spans="1:9" ht="21.75" customHeight="1" x14ac:dyDescent="0.2">
      <c r="A68" s="1" t="s">
        <v>19</v>
      </c>
      <c r="B68" s="1">
        <v>151</v>
      </c>
      <c r="C68" s="1" t="s">
        <v>55</v>
      </c>
      <c r="D68" s="1"/>
      <c r="E68" s="1"/>
      <c r="F68" s="1">
        <v>10106</v>
      </c>
      <c r="G68" s="1" t="s">
        <v>23</v>
      </c>
      <c r="H68" s="11">
        <v>3384</v>
      </c>
      <c r="I68" s="20">
        <f t="shared" si="1"/>
        <v>1.1900449783548261E-2</v>
      </c>
    </row>
    <row r="69" spans="1:9" ht="21.75" customHeight="1" x14ac:dyDescent="0.2">
      <c r="A69" s="1" t="s">
        <v>19</v>
      </c>
      <c r="B69" s="1">
        <v>151</v>
      </c>
      <c r="C69" s="1" t="s">
        <v>55</v>
      </c>
      <c r="D69" s="1"/>
      <c r="E69" s="1"/>
      <c r="F69" s="1">
        <v>10107</v>
      </c>
      <c r="G69" s="1" t="s">
        <v>2</v>
      </c>
      <c r="H69" s="11">
        <v>428</v>
      </c>
      <c r="I69" s="20">
        <f t="shared" si="1"/>
        <v>1.5051396298341182E-3</v>
      </c>
    </row>
    <row r="70" spans="1:9" ht="21.75" customHeight="1" x14ac:dyDescent="0.2">
      <c r="A70" s="1" t="s">
        <v>19</v>
      </c>
      <c r="B70" s="1">
        <v>151</v>
      </c>
      <c r="C70" s="1" t="s">
        <v>55</v>
      </c>
      <c r="D70" s="1"/>
      <c r="E70" s="1"/>
      <c r="F70" s="1">
        <v>10108</v>
      </c>
      <c r="G70" s="1" t="s">
        <v>3</v>
      </c>
      <c r="H70" s="11">
        <v>551</v>
      </c>
      <c r="I70" s="20">
        <f t="shared" si="1"/>
        <v>1.9376914393425212E-3</v>
      </c>
    </row>
    <row r="71" spans="1:9" ht="21.75" customHeight="1" x14ac:dyDescent="0.2">
      <c r="A71" s="1" t="s">
        <v>19</v>
      </c>
      <c r="B71" s="1">
        <v>151</v>
      </c>
      <c r="C71" s="1" t="s">
        <v>55</v>
      </c>
      <c r="D71" s="1"/>
      <c r="E71" s="1"/>
      <c r="F71" s="1">
        <v>10109</v>
      </c>
      <c r="G71" s="1" t="s">
        <v>24</v>
      </c>
      <c r="H71" s="11">
        <v>182</v>
      </c>
      <c r="I71" s="20">
        <f t="shared" si="1"/>
        <v>6.4003601081731197E-4</v>
      </c>
    </row>
    <row r="72" spans="1:9" ht="21.75" customHeight="1" x14ac:dyDescent="0.2">
      <c r="A72" s="1" t="s">
        <v>19</v>
      </c>
      <c r="B72" s="1">
        <v>151</v>
      </c>
      <c r="C72" s="1" t="s">
        <v>55</v>
      </c>
      <c r="D72" s="1"/>
      <c r="E72" s="1"/>
      <c r="F72" s="1">
        <v>10110</v>
      </c>
      <c r="G72" s="1" t="s">
        <v>25</v>
      </c>
      <c r="H72" s="11">
        <v>1197</v>
      </c>
      <c r="I72" s="20">
        <f t="shared" si="1"/>
        <v>4.2094676096061665E-3</v>
      </c>
    </row>
    <row r="73" spans="1:9" ht="21.75" customHeight="1" x14ac:dyDescent="0.2">
      <c r="A73" s="1" t="s">
        <v>19</v>
      </c>
      <c r="B73" s="1">
        <v>151</v>
      </c>
      <c r="C73" s="1" t="s">
        <v>55</v>
      </c>
      <c r="D73" s="1"/>
      <c r="E73" s="1"/>
      <c r="F73" s="1">
        <v>10113</v>
      </c>
      <c r="G73" s="1" t="s">
        <v>4</v>
      </c>
      <c r="H73" s="11">
        <v>10</v>
      </c>
      <c r="I73" s="20">
        <f t="shared" si="1"/>
        <v>3.5166813781170985E-5</v>
      </c>
    </row>
    <row r="74" spans="1:9" ht="21.75" customHeight="1" x14ac:dyDescent="0.2">
      <c r="A74" s="1" t="s">
        <v>19</v>
      </c>
      <c r="B74" s="1">
        <v>151</v>
      </c>
      <c r="C74" s="1" t="s">
        <v>55</v>
      </c>
      <c r="D74" s="1"/>
      <c r="E74" s="1"/>
      <c r="F74" s="1">
        <v>10201</v>
      </c>
      <c r="G74" s="1" t="s">
        <v>5</v>
      </c>
      <c r="H74" s="11">
        <v>0</v>
      </c>
      <c r="I74" s="20">
        <f t="shared" si="1"/>
        <v>0</v>
      </c>
    </row>
    <row r="75" spans="1:9" ht="21.75" customHeight="1" x14ac:dyDescent="0.2">
      <c r="A75" s="1" t="s">
        <v>19</v>
      </c>
      <c r="B75" s="1">
        <v>151</v>
      </c>
      <c r="C75" s="1" t="s">
        <v>55</v>
      </c>
      <c r="D75" s="1"/>
      <c r="E75" s="1"/>
      <c r="F75" s="1">
        <v>10203</v>
      </c>
      <c r="G75" s="1" t="s">
        <v>6</v>
      </c>
      <c r="H75" s="11">
        <v>123</v>
      </c>
      <c r="I75" s="20">
        <f t="shared" si="1"/>
        <v>4.3255180950840311E-4</v>
      </c>
    </row>
    <row r="76" spans="1:9" ht="21.75" customHeight="1" x14ac:dyDescent="0.2">
      <c r="A76" s="1" t="s">
        <v>19</v>
      </c>
      <c r="B76" s="1">
        <v>151</v>
      </c>
      <c r="C76" s="1" t="s">
        <v>55</v>
      </c>
      <c r="D76" s="1"/>
      <c r="E76" s="1"/>
      <c r="F76" s="1">
        <v>10204</v>
      </c>
      <c r="G76" s="1" t="s">
        <v>7</v>
      </c>
      <c r="H76" s="11">
        <v>5</v>
      </c>
      <c r="I76" s="20">
        <f t="shared" si="1"/>
        <v>1.7583406890585492E-5</v>
      </c>
    </row>
    <row r="77" spans="1:9" ht="21.75" customHeight="1" x14ac:dyDescent="0.2">
      <c r="A77" s="1" t="s">
        <v>19</v>
      </c>
      <c r="B77" s="1">
        <v>151</v>
      </c>
      <c r="C77" s="1" t="s">
        <v>55</v>
      </c>
      <c r="D77" s="1"/>
      <c r="E77" s="1"/>
      <c r="F77" s="1">
        <v>10206</v>
      </c>
      <c r="G77" s="1" t="s">
        <v>8</v>
      </c>
      <c r="H77" s="11">
        <v>65</v>
      </c>
      <c r="I77" s="20">
        <f t="shared" si="1"/>
        <v>2.2858428957761139E-4</v>
      </c>
    </row>
    <row r="78" spans="1:9" ht="21.75" customHeight="1" x14ac:dyDescent="0.2">
      <c r="A78" s="1" t="s">
        <v>19</v>
      </c>
      <c r="B78" s="1">
        <v>151</v>
      </c>
      <c r="C78" s="1" t="s">
        <v>55</v>
      </c>
      <c r="D78" s="1"/>
      <c r="E78" s="1"/>
      <c r="F78" s="1">
        <v>10303</v>
      </c>
      <c r="G78" s="1" t="s">
        <v>9</v>
      </c>
      <c r="H78" s="11">
        <v>1</v>
      </c>
      <c r="I78" s="20">
        <f t="shared" si="1"/>
        <v>3.5166813781170986E-6</v>
      </c>
    </row>
    <row r="79" spans="1:9" ht="21.75" customHeight="1" x14ac:dyDescent="0.2">
      <c r="A79" s="1" t="s">
        <v>19</v>
      </c>
      <c r="B79" s="1">
        <v>151</v>
      </c>
      <c r="C79" s="1" t="s">
        <v>55</v>
      </c>
      <c r="D79" s="1"/>
      <c r="E79" s="1"/>
      <c r="F79" s="1">
        <v>10401</v>
      </c>
      <c r="G79" s="1" t="s">
        <v>28</v>
      </c>
      <c r="H79" s="11">
        <v>1</v>
      </c>
      <c r="I79" s="20">
        <f t="shared" si="1"/>
        <v>3.5166813781170986E-6</v>
      </c>
    </row>
    <row r="80" spans="1:9" ht="21.75" customHeight="1" x14ac:dyDescent="0.2">
      <c r="A80" s="1" t="s">
        <v>19</v>
      </c>
      <c r="B80" s="1">
        <v>151</v>
      </c>
      <c r="C80" s="1" t="s">
        <v>55</v>
      </c>
      <c r="D80" s="1"/>
      <c r="E80" s="1"/>
      <c r="F80" s="1">
        <v>10402</v>
      </c>
      <c r="G80" s="1" t="s">
        <v>10</v>
      </c>
      <c r="H80" s="11">
        <v>21</v>
      </c>
      <c r="I80" s="20">
        <f t="shared" si="1"/>
        <v>7.3850308940459064E-5</v>
      </c>
    </row>
    <row r="81" spans="1:9" ht="21.75" customHeight="1" x14ac:dyDescent="0.2">
      <c r="A81" s="1" t="s">
        <v>19</v>
      </c>
      <c r="B81" s="1">
        <v>151</v>
      </c>
      <c r="C81" s="1" t="s">
        <v>55</v>
      </c>
      <c r="D81" s="1"/>
      <c r="E81" s="1"/>
      <c r="F81" s="1">
        <v>10501</v>
      </c>
      <c r="G81" s="1" t="s">
        <v>11</v>
      </c>
      <c r="H81" s="11">
        <v>2</v>
      </c>
      <c r="I81" s="20">
        <f t="shared" si="1"/>
        <v>7.0333627562341973E-6</v>
      </c>
    </row>
    <row r="82" spans="1:9" ht="21.75" customHeight="1" x14ac:dyDescent="0.2">
      <c r="A82" s="1" t="s">
        <v>19</v>
      </c>
      <c r="B82" s="1">
        <v>151</v>
      </c>
      <c r="C82" s="1" t="s">
        <v>55</v>
      </c>
      <c r="D82" s="1"/>
      <c r="E82" s="1"/>
      <c r="F82" s="1">
        <v>20101</v>
      </c>
      <c r="G82" s="1" t="s">
        <v>12</v>
      </c>
      <c r="H82" s="11">
        <v>2042</v>
      </c>
      <c r="I82" s="20">
        <f t="shared" si="1"/>
        <v>7.1810633741151153E-3</v>
      </c>
    </row>
    <row r="83" spans="1:9" ht="21.75" customHeight="1" x14ac:dyDescent="0.2">
      <c r="A83" s="1" t="s">
        <v>19</v>
      </c>
      <c r="B83" s="1">
        <v>151</v>
      </c>
      <c r="C83" s="1" t="s">
        <v>55</v>
      </c>
      <c r="D83" s="1"/>
      <c r="E83" s="1"/>
      <c r="F83" s="1">
        <v>20103</v>
      </c>
      <c r="G83" s="1" t="s">
        <v>29</v>
      </c>
      <c r="H83" s="11">
        <v>3</v>
      </c>
      <c r="I83" s="20">
        <f t="shared" si="1"/>
        <v>1.0550044134351295E-5</v>
      </c>
    </row>
    <row r="84" spans="1:9" ht="21.75" customHeight="1" x14ac:dyDescent="0.2">
      <c r="A84" s="1" t="s">
        <v>19</v>
      </c>
      <c r="B84" s="1">
        <v>151</v>
      </c>
      <c r="C84" s="1" t="s">
        <v>55</v>
      </c>
      <c r="D84" s="1"/>
      <c r="E84" s="1"/>
      <c r="F84" s="1">
        <v>20106</v>
      </c>
      <c r="G84" s="1" t="s">
        <v>30</v>
      </c>
      <c r="H84" s="11">
        <v>54</v>
      </c>
      <c r="I84" s="20">
        <f t="shared" si="1"/>
        <v>1.8990079441832331E-4</v>
      </c>
    </row>
    <row r="85" spans="1:9" ht="21.75" customHeight="1" x14ac:dyDescent="0.2">
      <c r="A85" s="1" t="s">
        <v>19</v>
      </c>
      <c r="B85" s="1">
        <v>151</v>
      </c>
      <c r="C85" s="1" t="s">
        <v>55</v>
      </c>
      <c r="D85" s="1"/>
      <c r="E85" s="1"/>
      <c r="F85" s="1">
        <v>20107</v>
      </c>
      <c r="G85" s="1" t="s">
        <v>13</v>
      </c>
      <c r="H85" s="11">
        <v>115</v>
      </c>
      <c r="I85" s="20">
        <f t="shared" si="1"/>
        <v>4.044183584834663E-4</v>
      </c>
    </row>
    <row r="86" spans="1:9" ht="21.75" customHeight="1" x14ac:dyDescent="0.2">
      <c r="A86" s="1" t="s">
        <v>19</v>
      </c>
      <c r="B86" s="1">
        <v>151</v>
      </c>
      <c r="C86" s="1" t="s">
        <v>55</v>
      </c>
      <c r="D86" s="1"/>
      <c r="E86" s="1"/>
      <c r="F86" s="1">
        <v>20201</v>
      </c>
      <c r="G86" s="1" t="s">
        <v>15</v>
      </c>
      <c r="H86" s="11">
        <v>15</v>
      </c>
      <c r="I86" s="20">
        <f t="shared" si="1"/>
        <v>5.2750220671756477E-5</v>
      </c>
    </row>
    <row r="87" spans="1:9" ht="21.75" customHeight="1" x14ac:dyDescent="0.2">
      <c r="A87" s="1" t="s">
        <v>19</v>
      </c>
      <c r="B87" s="1">
        <v>151</v>
      </c>
      <c r="C87" s="1" t="s">
        <v>55</v>
      </c>
      <c r="D87" s="1"/>
      <c r="E87" s="1"/>
      <c r="F87" s="1">
        <v>20202</v>
      </c>
      <c r="G87" s="1" t="s">
        <v>16</v>
      </c>
      <c r="H87" s="11">
        <v>2</v>
      </c>
      <c r="I87" s="20">
        <f t="shared" si="1"/>
        <v>7.0333627562341973E-6</v>
      </c>
    </row>
    <row r="88" spans="1:9" ht="21.75" customHeight="1" x14ac:dyDescent="0.2">
      <c r="A88" s="1" t="s">
        <v>19</v>
      </c>
      <c r="B88" s="1">
        <v>151</v>
      </c>
      <c r="C88" s="1" t="s">
        <v>55</v>
      </c>
      <c r="D88" s="1"/>
      <c r="E88" s="1"/>
      <c r="F88" s="1">
        <v>30101</v>
      </c>
      <c r="G88" s="1" t="s">
        <v>32</v>
      </c>
      <c r="H88" s="11">
        <v>0</v>
      </c>
      <c r="I88" s="20">
        <f t="shared" si="1"/>
        <v>0</v>
      </c>
    </row>
    <row r="89" spans="1:9" ht="21.75" customHeight="1" x14ac:dyDescent="0.2">
      <c r="A89" s="1" t="s">
        <v>19</v>
      </c>
      <c r="B89" s="1">
        <v>151</v>
      </c>
      <c r="C89" s="1" t="s">
        <v>55</v>
      </c>
      <c r="D89" s="1"/>
      <c r="E89" s="1"/>
      <c r="F89" s="1">
        <v>30102</v>
      </c>
      <c r="G89" s="1" t="s">
        <v>33</v>
      </c>
      <c r="H89" s="11">
        <v>1642</v>
      </c>
      <c r="I89" s="20">
        <f t="shared" si="1"/>
        <v>5.774390822868276E-3</v>
      </c>
    </row>
    <row r="90" spans="1:9" ht="21.75" customHeight="1" x14ac:dyDescent="0.2">
      <c r="A90" s="1" t="s">
        <v>19</v>
      </c>
      <c r="B90" s="1">
        <v>151</v>
      </c>
      <c r="C90" s="1" t="s">
        <v>55</v>
      </c>
      <c r="D90" s="1"/>
      <c r="E90" s="1"/>
      <c r="F90" s="1">
        <v>30104</v>
      </c>
      <c r="G90" s="1" t="s">
        <v>34</v>
      </c>
      <c r="H90" s="11">
        <v>1152</v>
      </c>
      <c r="I90" s="20">
        <f t="shared" si="1"/>
        <v>4.0512169475908971E-3</v>
      </c>
    </row>
    <row r="91" spans="1:9" ht="21.75" customHeight="1" x14ac:dyDescent="0.2">
      <c r="A91" s="1" t="s">
        <v>19</v>
      </c>
      <c r="B91" s="1">
        <v>151</v>
      </c>
      <c r="C91" s="1" t="s">
        <v>55</v>
      </c>
      <c r="D91" s="1"/>
      <c r="E91" s="1"/>
      <c r="F91" s="1">
        <v>30106</v>
      </c>
      <c r="G91" s="1" t="s">
        <v>36</v>
      </c>
      <c r="H91" s="11">
        <v>178</v>
      </c>
      <c r="I91" s="20">
        <f t="shared" si="1"/>
        <v>6.2596928530484354E-4</v>
      </c>
    </row>
    <row r="92" spans="1:9" ht="21.75" customHeight="1" x14ac:dyDescent="0.2">
      <c r="A92" s="1" t="s">
        <v>19</v>
      </c>
      <c r="B92" s="1">
        <v>151</v>
      </c>
      <c r="C92" s="1" t="s">
        <v>55</v>
      </c>
      <c r="D92" s="1"/>
      <c r="E92" s="1"/>
      <c r="F92" s="1">
        <v>30107</v>
      </c>
      <c r="G92" s="1" t="s">
        <v>37</v>
      </c>
      <c r="H92" s="11">
        <v>91</v>
      </c>
      <c r="I92" s="20">
        <f t="shared" si="1"/>
        <v>3.2001800540865598E-4</v>
      </c>
    </row>
    <row r="93" spans="1:9" ht="21.75" customHeight="1" x14ac:dyDescent="0.2">
      <c r="A93" s="1" t="s">
        <v>19</v>
      </c>
      <c r="B93" s="1">
        <v>151</v>
      </c>
      <c r="C93" s="1" t="s">
        <v>55</v>
      </c>
      <c r="D93" s="1"/>
      <c r="E93" s="1"/>
      <c r="F93" s="1">
        <v>30110</v>
      </c>
      <c r="G93" s="1" t="s">
        <v>38</v>
      </c>
      <c r="H93" s="11">
        <v>167</v>
      </c>
      <c r="I93" s="20">
        <f t="shared" si="1"/>
        <v>5.8728579014555543E-4</v>
      </c>
    </row>
    <row r="94" spans="1:9" ht="21.75" customHeight="1" x14ac:dyDescent="0.2">
      <c r="A94" s="1" t="s">
        <v>19</v>
      </c>
      <c r="B94" s="1">
        <v>151</v>
      </c>
      <c r="C94" s="1" t="s">
        <v>55</v>
      </c>
      <c r="D94" s="1"/>
      <c r="E94" s="1"/>
      <c r="F94" s="1">
        <v>40101</v>
      </c>
      <c r="G94" s="1" t="s">
        <v>39</v>
      </c>
      <c r="H94" s="11">
        <v>0</v>
      </c>
      <c r="I94" s="20">
        <f t="shared" si="1"/>
        <v>0</v>
      </c>
    </row>
    <row r="95" spans="1:9" ht="21.75" customHeight="1" x14ac:dyDescent="0.2">
      <c r="A95" s="1" t="s">
        <v>19</v>
      </c>
      <c r="B95" s="1">
        <v>151</v>
      </c>
      <c r="C95" s="1" t="s">
        <v>55</v>
      </c>
      <c r="D95" s="1"/>
      <c r="E95" s="1"/>
      <c r="F95" s="1">
        <v>40102</v>
      </c>
      <c r="G95" s="1" t="s">
        <v>17</v>
      </c>
      <c r="H95" s="11">
        <v>3</v>
      </c>
      <c r="I95" s="20">
        <f t="shared" si="1"/>
        <v>1.0550044134351295E-5</v>
      </c>
    </row>
    <row r="96" spans="1:9" ht="21.75" customHeight="1" x14ac:dyDescent="0.2">
      <c r="A96" s="1" t="s">
        <v>19</v>
      </c>
      <c r="B96" s="1">
        <v>151</v>
      </c>
      <c r="C96" s="1" t="s">
        <v>55</v>
      </c>
      <c r="D96" s="1"/>
      <c r="E96" s="1"/>
      <c r="F96" s="1">
        <v>40201</v>
      </c>
      <c r="G96" s="1" t="s">
        <v>40</v>
      </c>
      <c r="H96" s="11">
        <v>0</v>
      </c>
      <c r="I96" s="20">
        <f t="shared" si="1"/>
        <v>0</v>
      </c>
    </row>
    <row r="97" spans="1:9" ht="21.75" customHeight="1" x14ac:dyDescent="0.2">
      <c r="A97" s="1" t="s">
        <v>19</v>
      </c>
      <c r="B97" s="1">
        <v>164</v>
      </c>
      <c r="C97" s="1" t="s">
        <v>56</v>
      </c>
      <c r="D97" s="1"/>
      <c r="E97" s="1"/>
      <c r="F97" s="1">
        <v>10102</v>
      </c>
      <c r="G97" s="1" t="s">
        <v>20</v>
      </c>
      <c r="H97" s="11">
        <v>96</v>
      </c>
      <c r="I97" s="20">
        <f t="shared" si="1"/>
        <v>3.3760141229924144E-4</v>
      </c>
    </row>
    <row r="98" spans="1:9" ht="21.75" customHeight="1" x14ac:dyDescent="0.2">
      <c r="A98" s="1" t="s">
        <v>19</v>
      </c>
      <c r="B98" s="1">
        <v>164</v>
      </c>
      <c r="C98" s="1" t="s">
        <v>56</v>
      </c>
      <c r="D98" s="1"/>
      <c r="E98" s="1"/>
      <c r="F98" s="1">
        <v>10103</v>
      </c>
      <c r="G98" s="1" t="s">
        <v>21</v>
      </c>
      <c r="H98" s="11">
        <v>1</v>
      </c>
      <c r="I98" s="20">
        <f t="shared" si="1"/>
        <v>3.5166813781170986E-6</v>
      </c>
    </row>
    <row r="99" spans="1:9" ht="21.75" customHeight="1" x14ac:dyDescent="0.2">
      <c r="A99" s="1" t="s">
        <v>19</v>
      </c>
      <c r="B99" s="1">
        <v>164</v>
      </c>
      <c r="C99" s="1" t="s">
        <v>56</v>
      </c>
      <c r="D99" s="1"/>
      <c r="E99" s="1"/>
      <c r="F99" s="1">
        <v>10104</v>
      </c>
      <c r="G99" s="1" t="s">
        <v>22</v>
      </c>
      <c r="H99" s="11">
        <v>3815</v>
      </c>
      <c r="I99" s="20">
        <f t="shared" si="1"/>
        <v>1.341613945751673E-2</v>
      </c>
    </row>
    <row r="100" spans="1:9" ht="21.75" customHeight="1" x14ac:dyDescent="0.2">
      <c r="A100" s="1" t="s">
        <v>19</v>
      </c>
      <c r="B100" s="1">
        <v>164</v>
      </c>
      <c r="C100" s="1" t="s">
        <v>56</v>
      </c>
      <c r="D100" s="1"/>
      <c r="E100" s="1"/>
      <c r="F100" s="1">
        <v>10106</v>
      </c>
      <c r="G100" s="1" t="s">
        <v>23</v>
      </c>
      <c r="H100" s="11">
        <v>2015</v>
      </c>
      <c r="I100" s="20">
        <f t="shared" si="1"/>
        <v>7.0861129769059531E-3</v>
      </c>
    </row>
    <row r="101" spans="1:9" ht="21.75" customHeight="1" x14ac:dyDescent="0.2">
      <c r="A101" s="1" t="s">
        <v>19</v>
      </c>
      <c r="B101" s="1">
        <v>164</v>
      </c>
      <c r="C101" s="1" t="s">
        <v>56</v>
      </c>
      <c r="D101" s="1"/>
      <c r="E101" s="1"/>
      <c r="F101" s="1">
        <v>10107</v>
      </c>
      <c r="G101" s="1" t="s">
        <v>2</v>
      </c>
      <c r="H101" s="11">
        <v>933</v>
      </c>
      <c r="I101" s="20">
        <f t="shared" si="1"/>
        <v>3.2810637257832528E-3</v>
      </c>
    </row>
    <row r="102" spans="1:9" ht="21.75" customHeight="1" x14ac:dyDescent="0.2">
      <c r="A102" s="1" t="s">
        <v>19</v>
      </c>
      <c r="B102" s="1">
        <v>164</v>
      </c>
      <c r="C102" s="1" t="s">
        <v>56</v>
      </c>
      <c r="D102" s="1"/>
      <c r="E102" s="1"/>
      <c r="F102" s="1">
        <v>10108</v>
      </c>
      <c r="G102" s="1" t="s">
        <v>3</v>
      </c>
      <c r="H102" s="11">
        <v>455</v>
      </c>
      <c r="I102" s="20">
        <f t="shared" si="1"/>
        <v>1.6000900270432797E-3</v>
      </c>
    </row>
    <row r="103" spans="1:9" ht="21.75" customHeight="1" x14ac:dyDescent="0.2">
      <c r="A103" s="1" t="s">
        <v>19</v>
      </c>
      <c r="B103" s="1">
        <v>164</v>
      </c>
      <c r="C103" s="1" t="s">
        <v>56</v>
      </c>
      <c r="D103" s="1"/>
      <c r="E103" s="1"/>
      <c r="F103" s="1">
        <v>10109</v>
      </c>
      <c r="G103" s="1" t="s">
        <v>24</v>
      </c>
      <c r="H103" s="11">
        <v>287</v>
      </c>
      <c r="I103" s="20">
        <f t="shared" si="1"/>
        <v>1.0092875555196073E-3</v>
      </c>
    </row>
    <row r="104" spans="1:9" ht="21.75" customHeight="1" x14ac:dyDescent="0.2">
      <c r="A104" s="1" t="s">
        <v>19</v>
      </c>
      <c r="B104" s="1">
        <v>164</v>
      </c>
      <c r="C104" s="1" t="s">
        <v>56</v>
      </c>
      <c r="D104" s="1"/>
      <c r="E104" s="1"/>
      <c r="F104" s="1">
        <v>10110</v>
      </c>
      <c r="G104" s="1" t="s">
        <v>25</v>
      </c>
      <c r="H104" s="11">
        <v>578</v>
      </c>
      <c r="I104" s="20">
        <f t="shared" si="1"/>
        <v>2.0326418365516829E-3</v>
      </c>
    </row>
    <row r="105" spans="1:9" ht="21.75" customHeight="1" x14ac:dyDescent="0.2">
      <c r="A105" s="1" t="s">
        <v>19</v>
      </c>
      <c r="B105" s="1">
        <v>164</v>
      </c>
      <c r="C105" s="1" t="s">
        <v>56</v>
      </c>
      <c r="D105" s="1"/>
      <c r="E105" s="1"/>
      <c r="F105" s="1">
        <v>10113</v>
      </c>
      <c r="G105" s="1" t="s">
        <v>4</v>
      </c>
      <c r="H105" s="11">
        <v>124</v>
      </c>
      <c r="I105" s="20">
        <f t="shared" si="1"/>
        <v>4.3606849088652019E-4</v>
      </c>
    </row>
    <row r="106" spans="1:9" ht="21.75" customHeight="1" x14ac:dyDescent="0.2">
      <c r="A106" s="1" t="s">
        <v>19</v>
      </c>
      <c r="B106" s="1">
        <v>164</v>
      </c>
      <c r="C106" s="1" t="s">
        <v>56</v>
      </c>
      <c r="D106" s="1"/>
      <c r="E106" s="1"/>
      <c r="F106" s="1">
        <v>10201</v>
      </c>
      <c r="G106" s="1" t="s">
        <v>5</v>
      </c>
      <c r="H106" s="11">
        <v>18</v>
      </c>
      <c r="I106" s="20">
        <f t="shared" si="1"/>
        <v>6.3300264806107767E-5</v>
      </c>
    </row>
    <row r="107" spans="1:9" ht="21.75" customHeight="1" x14ac:dyDescent="0.2">
      <c r="A107" s="1" t="s">
        <v>19</v>
      </c>
      <c r="B107" s="1">
        <v>164</v>
      </c>
      <c r="C107" s="1" t="s">
        <v>56</v>
      </c>
      <c r="D107" s="1"/>
      <c r="E107" s="1"/>
      <c r="F107" s="1">
        <v>10203</v>
      </c>
      <c r="G107" s="1" t="s">
        <v>6</v>
      </c>
      <c r="H107" s="11">
        <v>336</v>
      </c>
      <c r="I107" s="20">
        <f t="shared" si="1"/>
        <v>1.181604943047345E-3</v>
      </c>
    </row>
    <row r="108" spans="1:9" ht="21.75" customHeight="1" x14ac:dyDescent="0.2">
      <c r="A108" s="1" t="s">
        <v>19</v>
      </c>
      <c r="B108" s="1">
        <v>164</v>
      </c>
      <c r="C108" s="1" t="s">
        <v>56</v>
      </c>
      <c r="D108" s="1"/>
      <c r="E108" s="1"/>
      <c r="F108" s="1">
        <v>10204</v>
      </c>
      <c r="G108" s="1" t="s">
        <v>7</v>
      </c>
      <c r="H108" s="11">
        <v>40</v>
      </c>
      <c r="I108" s="20">
        <f t="shared" si="1"/>
        <v>1.4066725512468394E-4</v>
      </c>
    </row>
    <row r="109" spans="1:9" ht="21.75" customHeight="1" x14ac:dyDescent="0.2">
      <c r="A109" s="1" t="s">
        <v>19</v>
      </c>
      <c r="B109" s="1">
        <v>164</v>
      </c>
      <c r="C109" s="1" t="s">
        <v>56</v>
      </c>
      <c r="D109" s="1"/>
      <c r="E109" s="1"/>
      <c r="F109" s="1">
        <v>10205</v>
      </c>
      <c r="G109" s="1" t="s">
        <v>26</v>
      </c>
      <c r="H109" s="11">
        <v>16</v>
      </c>
      <c r="I109" s="20">
        <f t="shared" si="1"/>
        <v>5.6266902049873578E-5</v>
      </c>
    </row>
    <row r="110" spans="1:9" ht="21.75" customHeight="1" x14ac:dyDescent="0.2">
      <c r="A110" s="1" t="s">
        <v>19</v>
      </c>
      <c r="B110" s="1">
        <v>164</v>
      </c>
      <c r="C110" s="1" t="s">
        <v>56</v>
      </c>
      <c r="D110" s="1"/>
      <c r="E110" s="1"/>
      <c r="F110" s="1">
        <v>10206</v>
      </c>
      <c r="G110" s="1" t="s">
        <v>8</v>
      </c>
      <c r="H110" s="11">
        <v>483</v>
      </c>
      <c r="I110" s="20">
        <f t="shared" si="1"/>
        <v>1.6985571056305586E-3</v>
      </c>
    </row>
    <row r="111" spans="1:9" ht="21.75" customHeight="1" x14ac:dyDescent="0.2">
      <c r="A111" s="1" t="s">
        <v>19</v>
      </c>
      <c r="B111" s="1">
        <v>164</v>
      </c>
      <c r="C111" s="1" t="s">
        <v>56</v>
      </c>
      <c r="D111" s="1"/>
      <c r="E111" s="1"/>
      <c r="F111" s="1">
        <v>10301</v>
      </c>
      <c r="G111" s="1" t="s">
        <v>27</v>
      </c>
      <c r="H111" s="11">
        <v>1</v>
      </c>
      <c r="I111" s="20">
        <f t="shared" si="1"/>
        <v>3.5166813781170986E-6</v>
      </c>
    </row>
    <row r="112" spans="1:9" ht="21.75" customHeight="1" x14ac:dyDescent="0.2">
      <c r="A112" s="1" t="s">
        <v>19</v>
      </c>
      <c r="B112" s="1">
        <v>164</v>
      </c>
      <c r="C112" s="1" t="s">
        <v>56</v>
      </c>
      <c r="D112" s="1"/>
      <c r="E112" s="1"/>
      <c r="F112" s="1">
        <v>10303</v>
      </c>
      <c r="G112" s="1" t="s">
        <v>9</v>
      </c>
      <c r="H112" s="11">
        <v>34</v>
      </c>
      <c r="I112" s="20">
        <f t="shared" si="1"/>
        <v>1.1956716685598135E-4</v>
      </c>
    </row>
    <row r="113" spans="1:9" ht="21.75" customHeight="1" x14ac:dyDescent="0.2">
      <c r="A113" s="1" t="s">
        <v>19</v>
      </c>
      <c r="B113" s="1">
        <v>164</v>
      </c>
      <c r="C113" s="1" t="s">
        <v>56</v>
      </c>
      <c r="D113" s="1"/>
      <c r="E113" s="1"/>
      <c r="F113" s="1">
        <v>10401</v>
      </c>
      <c r="G113" s="1" t="s">
        <v>28</v>
      </c>
      <c r="H113" s="11">
        <v>26</v>
      </c>
      <c r="I113" s="20">
        <f t="shared" si="1"/>
        <v>9.1433715831044563E-5</v>
      </c>
    </row>
    <row r="114" spans="1:9" ht="21.75" customHeight="1" x14ac:dyDescent="0.2">
      <c r="A114" s="1" t="s">
        <v>19</v>
      </c>
      <c r="B114" s="1">
        <v>164</v>
      </c>
      <c r="C114" s="1" t="s">
        <v>56</v>
      </c>
      <c r="D114" s="1"/>
      <c r="E114" s="1"/>
      <c r="F114" s="1">
        <v>10402</v>
      </c>
      <c r="G114" s="1" t="s">
        <v>10</v>
      </c>
      <c r="H114" s="11">
        <v>432</v>
      </c>
      <c r="I114" s="20">
        <f t="shared" si="1"/>
        <v>1.5192063553465865E-3</v>
      </c>
    </row>
    <row r="115" spans="1:9" ht="21.75" customHeight="1" x14ac:dyDescent="0.2">
      <c r="A115" s="1" t="s">
        <v>19</v>
      </c>
      <c r="B115" s="1">
        <v>164</v>
      </c>
      <c r="C115" s="1" t="s">
        <v>56</v>
      </c>
      <c r="D115" s="1"/>
      <c r="E115" s="1"/>
      <c r="F115" s="1">
        <v>10501</v>
      </c>
      <c r="G115" s="1" t="s">
        <v>11</v>
      </c>
      <c r="H115" s="11">
        <v>171</v>
      </c>
      <c r="I115" s="20">
        <f t="shared" si="1"/>
        <v>6.0135251565802386E-4</v>
      </c>
    </row>
    <row r="116" spans="1:9" ht="21.75" customHeight="1" x14ac:dyDescent="0.2">
      <c r="A116" s="1" t="s">
        <v>19</v>
      </c>
      <c r="B116" s="1">
        <v>164</v>
      </c>
      <c r="C116" s="1" t="s">
        <v>56</v>
      </c>
      <c r="D116" s="1"/>
      <c r="E116" s="1"/>
      <c r="F116" s="1">
        <v>20101</v>
      </c>
      <c r="G116" s="1" t="s">
        <v>12</v>
      </c>
      <c r="H116" s="11">
        <v>173</v>
      </c>
      <c r="I116" s="20">
        <f t="shared" si="1"/>
        <v>6.0838587841425802E-4</v>
      </c>
    </row>
    <row r="117" spans="1:9" ht="21.75" customHeight="1" x14ac:dyDescent="0.2">
      <c r="A117" s="1" t="s">
        <v>19</v>
      </c>
      <c r="B117" s="1">
        <v>164</v>
      </c>
      <c r="C117" s="1" t="s">
        <v>56</v>
      </c>
      <c r="D117" s="1"/>
      <c r="E117" s="1"/>
      <c r="F117" s="1">
        <v>20103</v>
      </c>
      <c r="G117" s="1" t="s">
        <v>29</v>
      </c>
      <c r="H117" s="11">
        <v>30</v>
      </c>
      <c r="I117" s="20">
        <f t="shared" si="1"/>
        <v>1.0550044134351295E-4</v>
      </c>
    </row>
    <row r="118" spans="1:9" ht="21.75" customHeight="1" x14ac:dyDescent="0.2">
      <c r="A118" s="1" t="s">
        <v>19</v>
      </c>
      <c r="B118" s="1">
        <v>164</v>
      </c>
      <c r="C118" s="1" t="s">
        <v>56</v>
      </c>
      <c r="D118" s="1"/>
      <c r="E118" s="1"/>
      <c r="F118" s="1">
        <v>20106</v>
      </c>
      <c r="G118" s="1" t="s">
        <v>30</v>
      </c>
      <c r="H118" s="11">
        <v>115</v>
      </c>
      <c r="I118" s="20">
        <f t="shared" si="1"/>
        <v>4.044183584834663E-4</v>
      </c>
    </row>
    <row r="119" spans="1:9" ht="21.75" customHeight="1" x14ac:dyDescent="0.2">
      <c r="A119" s="1" t="s">
        <v>19</v>
      </c>
      <c r="B119" s="1">
        <v>164</v>
      </c>
      <c r="C119" s="1" t="s">
        <v>56</v>
      </c>
      <c r="D119" s="1"/>
      <c r="E119" s="1"/>
      <c r="F119" s="1">
        <v>20107</v>
      </c>
      <c r="G119" s="1" t="s">
        <v>13</v>
      </c>
      <c r="H119" s="11">
        <v>33</v>
      </c>
      <c r="I119" s="20">
        <f t="shared" si="1"/>
        <v>1.1605048547786425E-4</v>
      </c>
    </row>
    <row r="120" spans="1:9" ht="21.75" customHeight="1" x14ac:dyDescent="0.2">
      <c r="A120" s="1" t="s">
        <v>19</v>
      </c>
      <c r="B120" s="1">
        <v>164</v>
      </c>
      <c r="C120" s="1" t="s">
        <v>56</v>
      </c>
      <c r="D120" s="1"/>
      <c r="E120" s="1"/>
      <c r="F120" s="1">
        <v>20108</v>
      </c>
      <c r="G120" s="1" t="s">
        <v>14</v>
      </c>
      <c r="H120" s="11">
        <v>0</v>
      </c>
      <c r="I120" s="20">
        <f t="shared" si="1"/>
        <v>0</v>
      </c>
    </row>
    <row r="121" spans="1:9" ht="21.75" customHeight="1" x14ac:dyDescent="0.2">
      <c r="A121" s="1" t="s">
        <v>19</v>
      </c>
      <c r="B121" s="1">
        <v>164</v>
      </c>
      <c r="C121" s="1" t="s">
        <v>56</v>
      </c>
      <c r="D121" s="1"/>
      <c r="E121" s="1"/>
      <c r="F121" s="1">
        <v>20201</v>
      </c>
      <c r="G121" s="1" t="s">
        <v>15</v>
      </c>
      <c r="H121" s="11">
        <v>155</v>
      </c>
      <c r="I121" s="20">
        <f t="shared" si="1"/>
        <v>5.4508561360815024E-4</v>
      </c>
    </row>
    <row r="122" spans="1:9" ht="21.75" customHeight="1" x14ac:dyDescent="0.2">
      <c r="A122" s="1" t="s">
        <v>19</v>
      </c>
      <c r="B122" s="1">
        <v>164</v>
      </c>
      <c r="C122" s="1" t="s">
        <v>56</v>
      </c>
      <c r="D122" s="1"/>
      <c r="E122" s="1"/>
      <c r="F122" s="1">
        <v>20202</v>
      </c>
      <c r="G122" s="1" t="s">
        <v>16</v>
      </c>
      <c r="H122" s="11">
        <v>79</v>
      </c>
      <c r="I122" s="20">
        <f t="shared" si="1"/>
        <v>2.778178288712508E-4</v>
      </c>
    </row>
    <row r="123" spans="1:9" ht="21.75" customHeight="1" x14ac:dyDescent="0.2">
      <c r="A123" s="1" t="s">
        <v>19</v>
      </c>
      <c r="B123" s="1">
        <v>164</v>
      </c>
      <c r="C123" s="1" t="s">
        <v>56</v>
      </c>
      <c r="D123" s="1"/>
      <c r="E123" s="1"/>
      <c r="F123" s="1">
        <v>30102</v>
      </c>
      <c r="G123" s="1" t="s">
        <v>33</v>
      </c>
      <c r="H123" s="11">
        <v>322</v>
      </c>
      <c r="I123" s="20">
        <f t="shared" si="1"/>
        <v>1.1323714037537057E-3</v>
      </c>
    </row>
    <row r="124" spans="1:9" ht="21.75" customHeight="1" x14ac:dyDescent="0.2">
      <c r="A124" s="1" t="s">
        <v>19</v>
      </c>
      <c r="B124" s="1">
        <v>164</v>
      </c>
      <c r="C124" s="1" t="s">
        <v>56</v>
      </c>
      <c r="D124" s="1"/>
      <c r="E124" s="1"/>
      <c r="F124" s="1">
        <v>30104</v>
      </c>
      <c r="G124" s="1" t="s">
        <v>34</v>
      </c>
      <c r="H124" s="11">
        <v>492</v>
      </c>
      <c r="I124" s="20">
        <f t="shared" si="1"/>
        <v>1.7302072380336125E-3</v>
      </c>
    </row>
    <row r="125" spans="1:9" ht="21.75" customHeight="1" x14ac:dyDescent="0.2">
      <c r="A125" s="1" t="s">
        <v>19</v>
      </c>
      <c r="B125" s="1">
        <v>164</v>
      </c>
      <c r="C125" s="1" t="s">
        <v>56</v>
      </c>
      <c r="D125" s="1"/>
      <c r="E125" s="1"/>
      <c r="F125" s="1">
        <v>30105</v>
      </c>
      <c r="G125" s="1" t="s">
        <v>35</v>
      </c>
      <c r="H125" s="11">
        <v>3</v>
      </c>
      <c r="I125" s="20">
        <f t="shared" si="1"/>
        <v>1.0550044134351295E-5</v>
      </c>
    </row>
    <row r="126" spans="1:9" ht="21.75" customHeight="1" x14ac:dyDescent="0.2">
      <c r="A126" s="1" t="s">
        <v>19</v>
      </c>
      <c r="B126" s="1">
        <v>164</v>
      </c>
      <c r="C126" s="1" t="s">
        <v>56</v>
      </c>
      <c r="D126" s="1"/>
      <c r="E126" s="1"/>
      <c r="F126" s="1">
        <v>30106</v>
      </c>
      <c r="G126" s="1" t="s">
        <v>36</v>
      </c>
      <c r="H126" s="11">
        <v>547</v>
      </c>
      <c r="I126" s="20">
        <f t="shared" si="1"/>
        <v>1.9236247138300529E-3</v>
      </c>
    </row>
    <row r="127" spans="1:9" ht="21.75" customHeight="1" x14ac:dyDescent="0.2">
      <c r="A127" s="1" t="s">
        <v>19</v>
      </c>
      <c r="B127" s="1">
        <v>164</v>
      </c>
      <c r="C127" s="1" t="s">
        <v>56</v>
      </c>
      <c r="D127" s="1"/>
      <c r="E127" s="1"/>
      <c r="F127" s="1">
        <v>30107</v>
      </c>
      <c r="G127" s="1" t="s">
        <v>37</v>
      </c>
      <c r="H127" s="11">
        <v>383</v>
      </c>
      <c r="I127" s="20">
        <f t="shared" si="1"/>
        <v>1.3468889678188488E-3</v>
      </c>
    </row>
    <row r="128" spans="1:9" ht="21.75" customHeight="1" x14ac:dyDescent="0.2">
      <c r="A128" s="1" t="s">
        <v>19</v>
      </c>
      <c r="B128" s="1">
        <v>164</v>
      </c>
      <c r="C128" s="1" t="s">
        <v>56</v>
      </c>
      <c r="D128" s="1"/>
      <c r="E128" s="1"/>
      <c r="F128" s="1">
        <v>30110</v>
      </c>
      <c r="G128" s="1" t="s">
        <v>38</v>
      </c>
      <c r="H128" s="11">
        <v>117</v>
      </c>
      <c r="I128" s="20">
        <f t="shared" si="1"/>
        <v>4.1145172123970052E-4</v>
      </c>
    </row>
    <row r="129" spans="1:9" ht="21.75" customHeight="1" x14ac:dyDescent="0.2">
      <c r="A129" s="1" t="s">
        <v>19</v>
      </c>
      <c r="B129" s="1">
        <v>164</v>
      </c>
      <c r="C129" s="1" t="s">
        <v>56</v>
      </c>
      <c r="D129" s="1"/>
      <c r="E129" s="1"/>
      <c r="F129" s="1">
        <v>40101</v>
      </c>
      <c r="G129" s="1" t="s">
        <v>39</v>
      </c>
      <c r="H129" s="11">
        <v>5</v>
      </c>
      <c r="I129" s="20">
        <f t="shared" si="1"/>
        <v>1.7583406890585492E-5</v>
      </c>
    </row>
    <row r="130" spans="1:9" ht="21.75" customHeight="1" x14ac:dyDescent="0.2">
      <c r="A130" s="1" t="s">
        <v>19</v>
      </c>
      <c r="B130" s="1">
        <v>164</v>
      </c>
      <c r="C130" s="1" t="s">
        <v>56</v>
      </c>
      <c r="D130" s="1"/>
      <c r="E130" s="1"/>
      <c r="F130" s="1">
        <v>40102</v>
      </c>
      <c r="G130" s="1" t="s">
        <v>17</v>
      </c>
      <c r="H130" s="11">
        <v>137</v>
      </c>
      <c r="I130" s="20">
        <f t="shared" si="1"/>
        <v>4.8178534880204246E-4</v>
      </c>
    </row>
    <row r="131" spans="1:9" ht="21.75" customHeight="1" x14ac:dyDescent="0.2">
      <c r="A131" s="1" t="s">
        <v>19</v>
      </c>
      <c r="B131" s="1">
        <v>164</v>
      </c>
      <c r="C131" s="1" t="s">
        <v>56</v>
      </c>
      <c r="D131" s="1"/>
      <c r="E131" s="1"/>
      <c r="F131" s="1">
        <v>40103</v>
      </c>
      <c r="G131" s="1" t="s">
        <v>18</v>
      </c>
      <c r="H131" s="11">
        <v>17</v>
      </c>
      <c r="I131" s="20">
        <f t="shared" ref="I131:I194" si="2">+H131/$H$1253</f>
        <v>5.9783583427990673E-5</v>
      </c>
    </row>
    <row r="132" spans="1:9" ht="21.75" customHeight="1" x14ac:dyDescent="0.2">
      <c r="A132" s="1" t="s">
        <v>19</v>
      </c>
      <c r="B132" s="1">
        <v>164</v>
      </c>
      <c r="C132" s="1" t="s">
        <v>56</v>
      </c>
      <c r="D132" s="1"/>
      <c r="E132" s="1"/>
      <c r="F132" s="1">
        <v>40201</v>
      </c>
      <c r="G132" s="1" t="s">
        <v>40</v>
      </c>
      <c r="H132" s="11">
        <v>19</v>
      </c>
      <c r="I132" s="20">
        <f t="shared" si="2"/>
        <v>6.6816946184224875E-5</v>
      </c>
    </row>
    <row r="133" spans="1:9" ht="21.75" customHeight="1" x14ac:dyDescent="0.2">
      <c r="A133" s="1" t="s">
        <v>19</v>
      </c>
      <c r="B133" s="1">
        <v>164</v>
      </c>
      <c r="C133" s="1" t="s">
        <v>56</v>
      </c>
      <c r="D133" s="1"/>
      <c r="E133" s="1"/>
      <c r="F133" s="1">
        <v>40202</v>
      </c>
      <c r="G133" s="1" t="s">
        <v>41</v>
      </c>
      <c r="H133" s="11">
        <v>3</v>
      </c>
      <c r="I133" s="20">
        <f t="shared" si="2"/>
        <v>1.0550044134351295E-5</v>
      </c>
    </row>
    <row r="134" spans="1:9" ht="21.75" customHeight="1" x14ac:dyDescent="0.2">
      <c r="A134" s="1" t="s">
        <v>42</v>
      </c>
      <c r="B134" s="1">
        <v>59</v>
      </c>
      <c r="C134" s="1" t="s">
        <v>57</v>
      </c>
      <c r="D134" s="1"/>
      <c r="E134" s="1"/>
      <c r="F134" s="1">
        <v>10102</v>
      </c>
      <c r="G134" s="1" t="s">
        <v>20</v>
      </c>
      <c r="H134" s="11">
        <v>9</v>
      </c>
      <c r="I134" s="20">
        <f t="shared" si="2"/>
        <v>3.1650132403053883E-5</v>
      </c>
    </row>
    <row r="135" spans="1:9" ht="21.75" customHeight="1" x14ac:dyDescent="0.2">
      <c r="A135" s="1" t="s">
        <v>42</v>
      </c>
      <c r="B135" s="1">
        <v>59</v>
      </c>
      <c r="C135" s="1" t="s">
        <v>57</v>
      </c>
      <c r="D135" s="1"/>
      <c r="E135" s="1"/>
      <c r="F135" s="1">
        <v>10103</v>
      </c>
      <c r="G135" s="1" t="s">
        <v>21</v>
      </c>
      <c r="H135" s="11">
        <v>3</v>
      </c>
      <c r="I135" s="20">
        <f t="shared" si="2"/>
        <v>1.0550044134351295E-5</v>
      </c>
    </row>
    <row r="136" spans="1:9" ht="21.75" customHeight="1" x14ac:dyDescent="0.2">
      <c r="A136" s="1" t="s">
        <v>42</v>
      </c>
      <c r="B136" s="1">
        <v>59</v>
      </c>
      <c r="C136" s="1" t="s">
        <v>57</v>
      </c>
      <c r="D136" s="1"/>
      <c r="E136" s="1"/>
      <c r="F136" s="1">
        <v>10104</v>
      </c>
      <c r="G136" s="1" t="s">
        <v>22</v>
      </c>
      <c r="H136" s="11">
        <v>564</v>
      </c>
      <c r="I136" s="20">
        <f t="shared" si="2"/>
        <v>1.9834082972580436E-3</v>
      </c>
    </row>
    <row r="137" spans="1:9" ht="21.75" customHeight="1" x14ac:dyDescent="0.2">
      <c r="A137" s="1" t="s">
        <v>42</v>
      </c>
      <c r="B137" s="1">
        <v>59</v>
      </c>
      <c r="C137" s="1" t="s">
        <v>57</v>
      </c>
      <c r="D137" s="1"/>
      <c r="E137" s="1"/>
      <c r="F137" s="1">
        <v>10106</v>
      </c>
      <c r="G137" s="1" t="s">
        <v>23</v>
      </c>
      <c r="H137" s="11">
        <v>185</v>
      </c>
      <c r="I137" s="20">
        <f t="shared" si="2"/>
        <v>6.5058605495166321E-4</v>
      </c>
    </row>
    <row r="138" spans="1:9" ht="21.75" customHeight="1" x14ac:dyDescent="0.2">
      <c r="A138" s="1" t="s">
        <v>42</v>
      </c>
      <c r="B138" s="1">
        <v>59</v>
      </c>
      <c r="C138" s="1" t="s">
        <v>57</v>
      </c>
      <c r="D138" s="1"/>
      <c r="E138" s="1"/>
      <c r="F138" s="1">
        <v>10107</v>
      </c>
      <c r="G138" s="1" t="s">
        <v>2</v>
      </c>
      <c r="H138" s="11">
        <v>45</v>
      </c>
      <c r="I138" s="20">
        <f t="shared" si="2"/>
        <v>1.5825066201526942E-4</v>
      </c>
    </row>
    <row r="139" spans="1:9" ht="21.75" customHeight="1" x14ac:dyDescent="0.2">
      <c r="A139" s="1" t="s">
        <v>42</v>
      </c>
      <c r="B139" s="1">
        <v>59</v>
      </c>
      <c r="C139" s="1" t="s">
        <v>57</v>
      </c>
      <c r="D139" s="1"/>
      <c r="E139" s="1"/>
      <c r="F139" s="1">
        <v>10108</v>
      </c>
      <c r="G139" s="1" t="s">
        <v>3</v>
      </c>
      <c r="H139" s="11">
        <v>105</v>
      </c>
      <c r="I139" s="20">
        <f t="shared" si="2"/>
        <v>3.6925154470229533E-4</v>
      </c>
    </row>
    <row r="140" spans="1:9" ht="21.75" customHeight="1" x14ac:dyDescent="0.2">
      <c r="A140" s="1" t="s">
        <v>42</v>
      </c>
      <c r="B140" s="1">
        <v>59</v>
      </c>
      <c r="C140" s="1" t="s">
        <v>57</v>
      </c>
      <c r="D140" s="1"/>
      <c r="E140" s="1"/>
      <c r="F140" s="1">
        <v>10109</v>
      </c>
      <c r="G140" s="1" t="s">
        <v>24</v>
      </c>
      <c r="H140" s="11">
        <v>58</v>
      </c>
      <c r="I140" s="20">
        <f t="shared" si="2"/>
        <v>2.0396751993079172E-4</v>
      </c>
    </row>
    <row r="141" spans="1:9" ht="21.75" customHeight="1" x14ac:dyDescent="0.2">
      <c r="A141" s="1" t="s">
        <v>42</v>
      </c>
      <c r="B141" s="1">
        <v>59</v>
      </c>
      <c r="C141" s="1" t="s">
        <v>57</v>
      </c>
      <c r="D141" s="1"/>
      <c r="E141" s="1"/>
      <c r="F141" s="1">
        <v>10110</v>
      </c>
      <c r="G141" s="1" t="s">
        <v>25</v>
      </c>
      <c r="H141" s="11">
        <v>90</v>
      </c>
      <c r="I141" s="20">
        <f t="shared" si="2"/>
        <v>3.1650132403053885E-4</v>
      </c>
    </row>
    <row r="142" spans="1:9" ht="21.75" customHeight="1" x14ac:dyDescent="0.2">
      <c r="A142" s="1" t="s">
        <v>42</v>
      </c>
      <c r="B142" s="1">
        <v>59</v>
      </c>
      <c r="C142" s="1" t="s">
        <v>57</v>
      </c>
      <c r="D142" s="1"/>
      <c r="E142" s="1"/>
      <c r="F142" s="1">
        <v>10113</v>
      </c>
      <c r="G142" s="1" t="s">
        <v>4</v>
      </c>
      <c r="H142" s="11">
        <v>46</v>
      </c>
      <c r="I142" s="20">
        <f t="shared" si="2"/>
        <v>1.6176734339338653E-4</v>
      </c>
    </row>
    <row r="143" spans="1:9" ht="21.75" customHeight="1" x14ac:dyDescent="0.2">
      <c r="A143" s="1" t="s">
        <v>42</v>
      </c>
      <c r="B143" s="1">
        <v>59</v>
      </c>
      <c r="C143" s="1" t="s">
        <v>57</v>
      </c>
      <c r="D143" s="1"/>
      <c r="E143" s="1"/>
      <c r="F143" s="1">
        <v>10201</v>
      </c>
      <c r="G143" s="1" t="s">
        <v>5</v>
      </c>
      <c r="H143" s="11">
        <v>0</v>
      </c>
      <c r="I143" s="20">
        <f t="shared" si="2"/>
        <v>0</v>
      </c>
    </row>
    <row r="144" spans="1:9" ht="21.75" customHeight="1" x14ac:dyDescent="0.2">
      <c r="A144" s="1" t="s">
        <v>42</v>
      </c>
      <c r="B144" s="1">
        <v>59</v>
      </c>
      <c r="C144" s="1" t="s">
        <v>57</v>
      </c>
      <c r="D144" s="1"/>
      <c r="E144" s="1"/>
      <c r="F144" s="1">
        <v>10203</v>
      </c>
      <c r="G144" s="1" t="s">
        <v>6</v>
      </c>
      <c r="H144" s="11">
        <v>22</v>
      </c>
      <c r="I144" s="20">
        <f t="shared" si="2"/>
        <v>7.7366990318576172E-5</v>
      </c>
    </row>
    <row r="145" spans="1:9" ht="21.75" customHeight="1" x14ac:dyDescent="0.2">
      <c r="A145" s="1" t="s">
        <v>42</v>
      </c>
      <c r="B145" s="1">
        <v>59</v>
      </c>
      <c r="C145" s="1" t="s">
        <v>57</v>
      </c>
      <c r="D145" s="1"/>
      <c r="E145" s="1"/>
      <c r="F145" s="1">
        <v>10204</v>
      </c>
      <c r="G145" s="1" t="s">
        <v>7</v>
      </c>
      <c r="H145" s="11">
        <v>0</v>
      </c>
      <c r="I145" s="20">
        <f t="shared" si="2"/>
        <v>0</v>
      </c>
    </row>
    <row r="146" spans="1:9" ht="21.75" customHeight="1" x14ac:dyDescent="0.2">
      <c r="A146" s="1" t="s">
        <v>42</v>
      </c>
      <c r="B146" s="1">
        <v>59</v>
      </c>
      <c r="C146" s="1" t="s">
        <v>57</v>
      </c>
      <c r="D146" s="1"/>
      <c r="E146" s="1"/>
      <c r="F146" s="1">
        <v>10206</v>
      </c>
      <c r="G146" s="1" t="s">
        <v>8</v>
      </c>
      <c r="H146" s="11">
        <v>12</v>
      </c>
      <c r="I146" s="20">
        <f t="shared" si="2"/>
        <v>4.220017653740518E-5</v>
      </c>
    </row>
    <row r="147" spans="1:9" ht="21.75" customHeight="1" x14ac:dyDescent="0.2">
      <c r="A147" s="1" t="s">
        <v>42</v>
      </c>
      <c r="B147" s="1">
        <v>59</v>
      </c>
      <c r="C147" s="1" t="s">
        <v>57</v>
      </c>
      <c r="D147" s="1"/>
      <c r="E147" s="1"/>
      <c r="F147" s="1">
        <v>10303</v>
      </c>
      <c r="G147" s="1" t="s">
        <v>9</v>
      </c>
      <c r="H147" s="11">
        <v>0</v>
      </c>
      <c r="I147" s="20">
        <f t="shared" si="2"/>
        <v>0</v>
      </c>
    </row>
    <row r="148" spans="1:9" ht="21.75" customHeight="1" x14ac:dyDescent="0.2">
      <c r="A148" s="1" t="s">
        <v>42</v>
      </c>
      <c r="B148" s="1">
        <v>59</v>
      </c>
      <c r="C148" s="1" t="s">
        <v>57</v>
      </c>
      <c r="D148" s="1"/>
      <c r="E148" s="1"/>
      <c r="F148" s="1">
        <v>10401</v>
      </c>
      <c r="G148" s="1" t="s">
        <v>28</v>
      </c>
      <c r="H148" s="11">
        <v>1</v>
      </c>
      <c r="I148" s="20">
        <f t="shared" si="2"/>
        <v>3.5166813781170986E-6</v>
      </c>
    </row>
    <row r="149" spans="1:9" ht="21.75" customHeight="1" x14ac:dyDescent="0.2">
      <c r="A149" s="1" t="s">
        <v>42</v>
      </c>
      <c r="B149" s="1">
        <v>59</v>
      </c>
      <c r="C149" s="1" t="s">
        <v>57</v>
      </c>
      <c r="D149" s="1"/>
      <c r="E149" s="1"/>
      <c r="F149" s="1">
        <v>10402</v>
      </c>
      <c r="G149" s="1" t="s">
        <v>10</v>
      </c>
      <c r="H149" s="11">
        <v>9</v>
      </c>
      <c r="I149" s="20">
        <f t="shared" si="2"/>
        <v>3.1650132403053883E-5</v>
      </c>
    </row>
    <row r="150" spans="1:9" ht="21.75" customHeight="1" x14ac:dyDescent="0.2">
      <c r="A150" s="1" t="s">
        <v>42</v>
      </c>
      <c r="B150" s="1">
        <v>59</v>
      </c>
      <c r="C150" s="1" t="s">
        <v>57</v>
      </c>
      <c r="D150" s="1"/>
      <c r="E150" s="1"/>
      <c r="F150" s="1">
        <v>10501</v>
      </c>
      <c r="G150" s="1" t="s">
        <v>11</v>
      </c>
      <c r="H150" s="11">
        <v>4</v>
      </c>
      <c r="I150" s="20">
        <f t="shared" si="2"/>
        <v>1.4066725512468395E-5</v>
      </c>
    </row>
    <row r="151" spans="1:9" ht="21.75" customHeight="1" x14ac:dyDescent="0.2">
      <c r="A151" s="1" t="s">
        <v>42</v>
      </c>
      <c r="B151" s="1">
        <v>59</v>
      </c>
      <c r="C151" s="1" t="s">
        <v>57</v>
      </c>
      <c r="D151" s="1"/>
      <c r="E151" s="1"/>
      <c r="F151" s="1">
        <v>20101</v>
      </c>
      <c r="G151" s="1" t="s">
        <v>12</v>
      </c>
      <c r="H151" s="11">
        <v>40</v>
      </c>
      <c r="I151" s="20">
        <f t="shared" si="2"/>
        <v>1.4066725512468394E-4</v>
      </c>
    </row>
    <row r="152" spans="1:9" ht="21.75" customHeight="1" x14ac:dyDescent="0.2">
      <c r="A152" s="1" t="s">
        <v>42</v>
      </c>
      <c r="B152" s="1">
        <v>59</v>
      </c>
      <c r="C152" s="1" t="s">
        <v>57</v>
      </c>
      <c r="D152" s="1"/>
      <c r="E152" s="1"/>
      <c r="F152" s="1">
        <v>20103</v>
      </c>
      <c r="G152" s="1" t="s">
        <v>29</v>
      </c>
      <c r="H152" s="11">
        <v>4</v>
      </c>
      <c r="I152" s="20">
        <f t="shared" si="2"/>
        <v>1.4066725512468395E-5</v>
      </c>
    </row>
    <row r="153" spans="1:9" ht="21.75" customHeight="1" x14ac:dyDescent="0.2">
      <c r="A153" s="1" t="s">
        <v>42</v>
      </c>
      <c r="B153" s="1">
        <v>59</v>
      </c>
      <c r="C153" s="1" t="s">
        <v>57</v>
      </c>
      <c r="D153" s="1"/>
      <c r="E153" s="1"/>
      <c r="F153" s="1">
        <v>20106</v>
      </c>
      <c r="G153" s="1" t="s">
        <v>30</v>
      </c>
      <c r="H153" s="11">
        <v>42</v>
      </c>
      <c r="I153" s="20">
        <f t="shared" si="2"/>
        <v>1.4770061788091813E-4</v>
      </c>
    </row>
    <row r="154" spans="1:9" ht="21.75" customHeight="1" x14ac:dyDescent="0.2">
      <c r="A154" s="1" t="s">
        <v>42</v>
      </c>
      <c r="B154" s="1">
        <v>59</v>
      </c>
      <c r="C154" s="1" t="s">
        <v>57</v>
      </c>
      <c r="D154" s="1"/>
      <c r="E154" s="1"/>
      <c r="F154" s="1">
        <v>20107</v>
      </c>
      <c r="G154" s="1" t="s">
        <v>13</v>
      </c>
      <c r="H154" s="11">
        <v>41</v>
      </c>
      <c r="I154" s="20">
        <f t="shared" si="2"/>
        <v>1.4418393650280105E-4</v>
      </c>
    </row>
    <row r="155" spans="1:9" ht="21.75" customHeight="1" x14ac:dyDescent="0.2">
      <c r="A155" s="1" t="s">
        <v>42</v>
      </c>
      <c r="B155" s="1">
        <v>59</v>
      </c>
      <c r="C155" s="1" t="s">
        <v>57</v>
      </c>
      <c r="D155" s="1"/>
      <c r="E155" s="1"/>
      <c r="F155" s="1">
        <v>20108</v>
      </c>
      <c r="G155" s="1" t="s">
        <v>14</v>
      </c>
      <c r="H155" s="11">
        <v>1</v>
      </c>
      <c r="I155" s="20">
        <f t="shared" si="2"/>
        <v>3.5166813781170986E-6</v>
      </c>
    </row>
    <row r="156" spans="1:9" ht="21.75" customHeight="1" x14ac:dyDescent="0.2">
      <c r="A156" s="1" t="s">
        <v>42</v>
      </c>
      <c r="B156" s="1">
        <v>59</v>
      </c>
      <c r="C156" s="1" t="s">
        <v>57</v>
      </c>
      <c r="D156" s="1"/>
      <c r="E156" s="1"/>
      <c r="F156" s="1">
        <v>20201</v>
      </c>
      <c r="G156" s="1" t="s">
        <v>15</v>
      </c>
      <c r="H156" s="11">
        <v>14</v>
      </c>
      <c r="I156" s="20">
        <f t="shared" si="2"/>
        <v>4.9233539293639376E-5</v>
      </c>
    </row>
    <row r="157" spans="1:9" ht="21.75" customHeight="1" x14ac:dyDescent="0.2">
      <c r="A157" s="1" t="s">
        <v>42</v>
      </c>
      <c r="B157" s="1">
        <v>59</v>
      </c>
      <c r="C157" s="1" t="s">
        <v>57</v>
      </c>
      <c r="D157" s="1"/>
      <c r="E157" s="1"/>
      <c r="F157" s="1">
        <v>20202</v>
      </c>
      <c r="G157" s="1" t="s">
        <v>16</v>
      </c>
      <c r="H157" s="11">
        <v>3</v>
      </c>
      <c r="I157" s="20">
        <f t="shared" si="2"/>
        <v>1.0550044134351295E-5</v>
      </c>
    </row>
    <row r="158" spans="1:9" ht="21.75" customHeight="1" x14ac:dyDescent="0.2">
      <c r="A158" s="1" t="s">
        <v>42</v>
      </c>
      <c r="B158" s="1">
        <v>59</v>
      </c>
      <c r="C158" s="1" t="s">
        <v>57</v>
      </c>
      <c r="D158" s="1"/>
      <c r="E158" s="1"/>
      <c r="F158" s="1">
        <v>30102</v>
      </c>
      <c r="G158" s="1" t="s">
        <v>33</v>
      </c>
      <c r="H158" s="11">
        <v>98</v>
      </c>
      <c r="I158" s="20">
        <f t="shared" si="2"/>
        <v>3.4463477505547566E-4</v>
      </c>
    </row>
    <row r="159" spans="1:9" ht="21.75" customHeight="1" x14ac:dyDescent="0.2">
      <c r="A159" s="1" t="s">
        <v>42</v>
      </c>
      <c r="B159" s="1">
        <v>59</v>
      </c>
      <c r="C159" s="1" t="s">
        <v>57</v>
      </c>
      <c r="D159" s="1"/>
      <c r="E159" s="1"/>
      <c r="F159" s="1">
        <v>30104</v>
      </c>
      <c r="G159" s="1" t="s">
        <v>34</v>
      </c>
      <c r="H159" s="11">
        <v>103</v>
      </c>
      <c r="I159" s="20">
        <f t="shared" si="2"/>
        <v>3.6221818194606112E-4</v>
      </c>
    </row>
    <row r="160" spans="1:9" ht="21.75" customHeight="1" x14ac:dyDescent="0.2">
      <c r="A160" s="1" t="s">
        <v>42</v>
      </c>
      <c r="B160" s="1">
        <v>59</v>
      </c>
      <c r="C160" s="1" t="s">
        <v>57</v>
      </c>
      <c r="D160" s="1"/>
      <c r="E160" s="1"/>
      <c r="F160" s="1">
        <v>30106</v>
      </c>
      <c r="G160" s="1" t="s">
        <v>36</v>
      </c>
      <c r="H160" s="11">
        <v>89</v>
      </c>
      <c r="I160" s="20">
        <f t="shared" si="2"/>
        <v>3.1298464265242177E-4</v>
      </c>
    </row>
    <row r="161" spans="1:9" ht="21.75" customHeight="1" x14ac:dyDescent="0.2">
      <c r="A161" s="1" t="s">
        <v>42</v>
      </c>
      <c r="B161" s="1">
        <v>59</v>
      </c>
      <c r="C161" s="1" t="s">
        <v>57</v>
      </c>
      <c r="D161" s="1"/>
      <c r="E161" s="1"/>
      <c r="F161" s="1">
        <v>30107</v>
      </c>
      <c r="G161" s="1" t="s">
        <v>37</v>
      </c>
      <c r="H161" s="11">
        <v>173</v>
      </c>
      <c r="I161" s="20">
        <f t="shared" si="2"/>
        <v>6.0838587841425802E-4</v>
      </c>
    </row>
    <row r="162" spans="1:9" ht="21.75" customHeight="1" x14ac:dyDescent="0.2">
      <c r="A162" s="1" t="s">
        <v>42</v>
      </c>
      <c r="B162" s="1">
        <v>59</v>
      </c>
      <c r="C162" s="1" t="s">
        <v>57</v>
      </c>
      <c r="D162" s="1"/>
      <c r="E162" s="1"/>
      <c r="F162" s="1">
        <v>30110</v>
      </c>
      <c r="G162" s="1" t="s">
        <v>38</v>
      </c>
      <c r="H162" s="11">
        <v>179</v>
      </c>
      <c r="I162" s="20">
        <f t="shared" si="2"/>
        <v>6.2948596668296062E-4</v>
      </c>
    </row>
    <row r="163" spans="1:9" ht="21.75" customHeight="1" x14ac:dyDescent="0.2">
      <c r="A163" s="1" t="s">
        <v>42</v>
      </c>
      <c r="B163" s="1">
        <v>59</v>
      </c>
      <c r="C163" s="1" t="s">
        <v>57</v>
      </c>
      <c r="D163" s="1"/>
      <c r="E163" s="1"/>
      <c r="F163" s="1">
        <v>40102</v>
      </c>
      <c r="G163" s="1" t="s">
        <v>17</v>
      </c>
      <c r="H163" s="11">
        <v>7</v>
      </c>
      <c r="I163" s="20">
        <f t="shared" si="2"/>
        <v>2.4616769646819688E-5</v>
      </c>
    </row>
    <row r="164" spans="1:9" ht="21.75" customHeight="1" x14ac:dyDescent="0.2">
      <c r="A164" s="1" t="s">
        <v>42</v>
      </c>
      <c r="B164" s="1">
        <v>155</v>
      </c>
      <c r="C164" s="1" t="s">
        <v>58</v>
      </c>
      <c r="D164" s="1"/>
      <c r="E164" s="1"/>
      <c r="F164" s="1">
        <v>10102</v>
      </c>
      <c r="G164" s="1" t="s">
        <v>20</v>
      </c>
      <c r="H164" s="11">
        <v>7</v>
      </c>
      <c r="I164" s="20">
        <f t="shared" si="2"/>
        <v>2.4616769646819688E-5</v>
      </c>
    </row>
    <row r="165" spans="1:9" ht="21.75" customHeight="1" x14ac:dyDescent="0.2">
      <c r="A165" s="1" t="s">
        <v>42</v>
      </c>
      <c r="B165" s="1">
        <v>155</v>
      </c>
      <c r="C165" s="1" t="s">
        <v>58</v>
      </c>
      <c r="D165" s="1"/>
      <c r="E165" s="1"/>
      <c r="F165" s="1">
        <v>10103</v>
      </c>
      <c r="G165" s="1" t="s">
        <v>21</v>
      </c>
      <c r="H165" s="11">
        <v>11</v>
      </c>
      <c r="I165" s="20">
        <f t="shared" si="2"/>
        <v>3.8683495159288086E-5</v>
      </c>
    </row>
    <row r="166" spans="1:9" ht="21.75" customHeight="1" x14ac:dyDescent="0.2">
      <c r="A166" s="1" t="s">
        <v>42</v>
      </c>
      <c r="B166" s="1">
        <v>155</v>
      </c>
      <c r="C166" s="1" t="s">
        <v>58</v>
      </c>
      <c r="D166" s="1"/>
      <c r="E166" s="1"/>
      <c r="F166" s="1">
        <v>10104</v>
      </c>
      <c r="G166" s="1" t="s">
        <v>22</v>
      </c>
      <c r="H166" s="11">
        <v>471</v>
      </c>
      <c r="I166" s="20">
        <f t="shared" si="2"/>
        <v>1.6563569290931534E-3</v>
      </c>
    </row>
    <row r="167" spans="1:9" ht="21.75" customHeight="1" x14ac:dyDescent="0.2">
      <c r="A167" s="1" t="s">
        <v>42</v>
      </c>
      <c r="B167" s="1">
        <v>155</v>
      </c>
      <c r="C167" s="1" t="s">
        <v>58</v>
      </c>
      <c r="D167" s="1"/>
      <c r="E167" s="1"/>
      <c r="F167" s="1">
        <v>10106</v>
      </c>
      <c r="G167" s="1" t="s">
        <v>23</v>
      </c>
      <c r="H167" s="11">
        <v>188</v>
      </c>
      <c r="I167" s="20">
        <f t="shared" si="2"/>
        <v>6.6113609908601456E-4</v>
      </c>
    </row>
    <row r="168" spans="1:9" ht="21.75" customHeight="1" x14ac:dyDescent="0.2">
      <c r="A168" s="1" t="s">
        <v>42</v>
      </c>
      <c r="B168" s="1">
        <v>155</v>
      </c>
      <c r="C168" s="1" t="s">
        <v>58</v>
      </c>
      <c r="D168" s="1"/>
      <c r="E168" s="1"/>
      <c r="F168" s="1">
        <v>10107</v>
      </c>
      <c r="G168" s="1" t="s">
        <v>2</v>
      </c>
      <c r="H168" s="11">
        <v>30</v>
      </c>
      <c r="I168" s="20">
        <f t="shared" si="2"/>
        <v>1.0550044134351295E-4</v>
      </c>
    </row>
    <row r="169" spans="1:9" ht="21.75" customHeight="1" x14ac:dyDescent="0.2">
      <c r="A169" s="1" t="s">
        <v>42</v>
      </c>
      <c r="B169" s="1">
        <v>155</v>
      </c>
      <c r="C169" s="1" t="s">
        <v>58</v>
      </c>
      <c r="D169" s="1"/>
      <c r="E169" s="1"/>
      <c r="F169" s="1">
        <v>10108</v>
      </c>
      <c r="G169" s="1" t="s">
        <v>3</v>
      </c>
      <c r="H169" s="11">
        <v>183</v>
      </c>
      <c r="I169" s="20">
        <f t="shared" si="2"/>
        <v>6.4355269219542905E-4</v>
      </c>
    </row>
    <row r="170" spans="1:9" ht="21.75" customHeight="1" x14ac:dyDescent="0.2">
      <c r="A170" s="1" t="s">
        <v>42</v>
      </c>
      <c r="B170" s="1">
        <v>155</v>
      </c>
      <c r="C170" s="1" t="s">
        <v>58</v>
      </c>
      <c r="D170" s="1"/>
      <c r="E170" s="1"/>
      <c r="F170" s="1">
        <v>10109</v>
      </c>
      <c r="G170" s="1" t="s">
        <v>24</v>
      </c>
      <c r="H170" s="11">
        <v>110</v>
      </c>
      <c r="I170" s="20">
        <f t="shared" si="2"/>
        <v>3.8683495159288084E-4</v>
      </c>
    </row>
    <row r="171" spans="1:9" ht="21.75" customHeight="1" x14ac:dyDescent="0.2">
      <c r="A171" s="1" t="s">
        <v>42</v>
      </c>
      <c r="B171" s="1">
        <v>155</v>
      </c>
      <c r="C171" s="1" t="s">
        <v>58</v>
      </c>
      <c r="D171" s="1"/>
      <c r="E171" s="1"/>
      <c r="F171" s="1">
        <v>10110</v>
      </c>
      <c r="G171" s="1" t="s">
        <v>25</v>
      </c>
      <c r="H171" s="11">
        <v>111</v>
      </c>
      <c r="I171" s="20">
        <f t="shared" si="2"/>
        <v>3.9035163297099793E-4</v>
      </c>
    </row>
    <row r="172" spans="1:9" ht="21.75" customHeight="1" x14ac:dyDescent="0.2">
      <c r="A172" s="1" t="s">
        <v>42</v>
      </c>
      <c r="B172" s="1">
        <v>155</v>
      </c>
      <c r="C172" s="1" t="s">
        <v>58</v>
      </c>
      <c r="D172" s="1"/>
      <c r="E172" s="1"/>
      <c r="F172" s="1">
        <v>10113</v>
      </c>
      <c r="G172" s="1" t="s">
        <v>4</v>
      </c>
      <c r="H172" s="11">
        <v>59</v>
      </c>
      <c r="I172" s="20">
        <f t="shared" si="2"/>
        <v>2.074842013089088E-4</v>
      </c>
    </row>
    <row r="173" spans="1:9" ht="21.75" customHeight="1" x14ac:dyDescent="0.2">
      <c r="A173" s="1" t="s">
        <v>42</v>
      </c>
      <c r="B173" s="1">
        <v>155</v>
      </c>
      <c r="C173" s="1" t="s">
        <v>58</v>
      </c>
      <c r="D173" s="1"/>
      <c r="E173" s="1"/>
      <c r="F173" s="1">
        <v>10201</v>
      </c>
      <c r="G173" s="1" t="s">
        <v>5</v>
      </c>
      <c r="H173" s="11">
        <v>0</v>
      </c>
      <c r="I173" s="20">
        <f t="shared" si="2"/>
        <v>0</v>
      </c>
    </row>
    <row r="174" spans="1:9" ht="21.75" customHeight="1" x14ac:dyDescent="0.2">
      <c r="A174" s="1" t="s">
        <v>42</v>
      </c>
      <c r="B174" s="1">
        <v>155</v>
      </c>
      <c r="C174" s="1" t="s">
        <v>58</v>
      </c>
      <c r="D174" s="1"/>
      <c r="E174" s="1"/>
      <c r="F174" s="1">
        <v>10203</v>
      </c>
      <c r="G174" s="1" t="s">
        <v>6</v>
      </c>
      <c r="H174" s="11">
        <v>27</v>
      </c>
      <c r="I174" s="20">
        <f t="shared" si="2"/>
        <v>9.4950397209161657E-5</v>
      </c>
    </row>
    <row r="175" spans="1:9" ht="21.75" customHeight="1" x14ac:dyDescent="0.2">
      <c r="A175" s="1" t="s">
        <v>42</v>
      </c>
      <c r="B175" s="1">
        <v>155</v>
      </c>
      <c r="C175" s="1" t="s">
        <v>58</v>
      </c>
      <c r="D175" s="1"/>
      <c r="E175" s="1"/>
      <c r="F175" s="1">
        <v>10204</v>
      </c>
      <c r="G175" s="1" t="s">
        <v>7</v>
      </c>
      <c r="H175" s="11">
        <v>2</v>
      </c>
      <c r="I175" s="20">
        <f t="shared" si="2"/>
        <v>7.0333627562341973E-6</v>
      </c>
    </row>
    <row r="176" spans="1:9" ht="21.75" customHeight="1" x14ac:dyDescent="0.2">
      <c r="A176" s="1" t="s">
        <v>42</v>
      </c>
      <c r="B176" s="1">
        <v>155</v>
      </c>
      <c r="C176" s="1" t="s">
        <v>58</v>
      </c>
      <c r="D176" s="1"/>
      <c r="E176" s="1"/>
      <c r="F176" s="1">
        <v>10206</v>
      </c>
      <c r="G176" s="1" t="s">
        <v>8</v>
      </c>
      <c r="H176" s="11">
        <v>14</v>
      </c>
      <c r="I176" s="20">
        <f t="shared" si="2"/>
        <v>4.9233539293639376E-5</v>
      </c>
    </row>
    <row r="177" spans="1:9" ht="21.75" customHeight="1" x14ac:dyDescent="0.2">
      <c r="A177" s="1" t="s">
        <v>42</v>
      </c>
      <c r="B177" s="1">
        <v>155</v>
      </c>
      <c r="C177" s="1" t="s">
        <v>58</v>
      </c>
      <c r="D177" s="1"/>
      <c r="E177" s="1"/>
      <c r="F177" s="1">
        <v>10303</v>
      </c>
      <c r="G177" s="1" t="s">
        <v>9</v>
      </c>
      <c r="H177" s="11">
        <v>3</v>
      </c>
      <c r="I177" s="20">
        <f t="shared" si="2"/>
        <v>1.0550044134351295E-5</v>
      </c>
    </row>
    <row r="178" spans="1:9" ht="21.75" customHeight="1" x14ac:dyDescent="0.2">
      <c r="A178" s="1" t="s">
        <v>42</v>
      </c>
      <c r="B178" s="1">
        <v>155</v>
      </c>
      <c r="C178" s="1" t="s">
        <v>58</v>
      </c>
      <c r="D178" s="1"/>
      <c r="E178" s="1"/>
      <c r="F178" s="1">
        <v>10401</v>
      </c>
      <c r="G178" s="1" t="s">
        <v>28</v>
      </c>
      <c r="H178" s="11">
        <v>7</v>
      </c>
      <c r="I178" s="20">
        <f t="shared" si="2"/>
        <v>2.4616769646819688E-5</v>
      </c>
    </row>
    <row r="179" spans="1:9" ht="21.75" customHeight="1" x14ac:dyDescent="0.2">
      <c r="A179" s="1" t="s">
        <v>42</v>
      </c>
      <c r="B179" s="1">
        <v>155</v>
      </c>
      <c r="C179" s="1" t="s">
        <v>58</v>
      </c>
      <c r="D179" s="1"/>
      <c r="E179" s="1"/>
      <c r="F179" s="1">
        <v>10402</v>
      </c>
      <c r="G179" s="1" t="s">
        <v>10</v>
      </c>
      <c r="H179" s="11">
        <v>46</v>
      </c>
      <c r="I179" s="20">
        <f t="shared" si="2"/>
        <v>1.6176734339338653E-4</v>
      </c>
    </row>
    <row r="180" spans="1:9" ht="21.75" customHeight="1" x14ac:dyDescent="0.2">
      <c r="A180" s="1" t="s">
        <v>42</v>
      </c>
      <c r="B180" s="1">
        <v>155</v>
      </c>
      <c r="C180" s="1" t="s">
        <v>58</v>
      </c>
      <c r="D180" s="1"/>
      <c r="E180" s="1"/>
      <c r="F180" s="1">
        <v>10501</v>
      </c>
      <c r="G180" s="1" t="s">
        <v>11</v>
      </c>
      <c r="H180" s="11">
        <v>16</v>
      </c>
      <c r="I180" s="20">
        <f t="shared" si="2"/>
        <v>5.6266902049873578E-5</v>
      </c>
    </row>
    <row r="181" spans="1:9" ht="21.75" customHeight="1" x14ac:dyDescent="0.2">
      <c r="A181" s="1" t="s">
        <v>42</v>
      </c>
      <c r="B181" s="1">
        <v>155</v>
      </c>
      <c r="C181" s="1" t="s">
        <v>58</v>
      </c>
      <c r="D181" s="1"/>
      <c r="E181" s="1"/>
      <c r="F181" s="1">
        <v>20101</v>
      </c>
      <c r="G181" s="1" t="s">
        <v>12</v>
      </c>
      <c r="H181" s="11">
        <v>8</v>
      </c>
      <c r="I181" s="20">
        <f t="shared" si="2"/>
        <v>2.8133451024936789E-5</v>
      </c>
    </row>
    <row r="182" spans="1:9" ht="21.75" customHeight="1" x14ac:dyDescent="0.2">
      <c r="A182" s="1" t="s">
        <v>42</v>
      </c>
      <c r="B182" s="1">
        <v>155</v>
      </c>
      <c r="C182" s="1" t="s">
        <v>58</v>
      </c>
      <c r="D182" s="1"/>
      <c r="E182" s="1"/>
      <c r="F182" s="1">
        <v>20103</v>
      </c>
      <c r="G182" s="1" t="s">
        <v>29</v>
      </c>
      <c r="H182" s="11">
        <v>0</v>
      </c>
      <c r="I182" s="20">
        <f t="shared" si="2"/>
        <v>0</v>
      </c>
    </row>
    <row r="183" spans="1:9" ht="21.75" customHeight="1" x14ac:dyDescent="0.2">
      <c r="A183" s="1" t="s">
        <v>42</v>
      </c>
      <c r="B183" s="1">
        <v>155</v>
      </c>
      <c r="C183" s="1" t="s">
        <v>58</v>
      </c>
      <c r="D183" s="1"/>
      <c r="E183" s="1"/>
      <c r="F183" s="1">
        <v>20106</v>
      </c>
      <c r="G183" s="1" t="s">
        <v>30</v>
      </c>
      <c r="H183" s="11">
        <v>18</v>
      </c>
      <c r="I183" s="20">
        <f t="shared" si="2"/>
        <v>6.3300264806107767E-5</v>
      </c>
    </row>
    <row r="184" spans="1:9" ht="21.75" customHeight="1" x14ac:dyDescent="0.2">
      <c r="A184" s="1" t="s">
        <v>42</v>
      </c>
      <c r="B184" s="1">
        <v>155</v>
      </c>
      <c r="C184" s="1" t="s">
        <v>58</v>
      </c>
      <c r="D184" s="1"/>
      <c r="E184" s="1"/>
      <c r="F184" s="1">
        <v>20107</v>
      </c>
      <c r="G184" s="1" t="s">
        <v>13</v>
      </c>
      <c r="H184" s="11">
        <v>11</v>
      </c>
      <c r="I184" s="20">
        <f t="shared" si="2"/>
        <v>3.8683495159288086E-5</v>
      </c>
    </row>
    <row r="185" spans="1:9" ht="21.75" customHeight="1" x14ac:dyDescent="0.2">
      <c r="A185" s="1" t="s">
        <v>42</v>
      </c>
      <c r="B185" s="1">
        <v>155</v>
      </c>
      <c r="C185" s="1" t="s">
        <v>58</v>
      </c>
      <c r="D185" s="1"/>
      <c r="E185" s="1"/>
      <c r="F185" s="1">
        <v>20108</v>
      </c>
      <c r="G185" s="1" t="s">
        <v>14</v>
      </c>
      <c r="H185" s="11">
        <v>4</v>
      </c>
      <c r="I185" s="20">
        <f t="shared" si="2"/>
        <v>1.4066725512468395E-5</v>
      </c>
    </row>
    <row r="186" spans="1:9" ht="21.75" customHeight="1" x14ac:dyDescent="0.2">
      <c r="A186" s="1" t="s">
        <v>42</v>
      </c>
      <c r="B186" s="1">
        <v>155</v>
      </c>
      <c r="C186" s="1" t="s">
        <v>58</v>
      </c>
      <c r="D186" s="1"/>
      <c r="E186" s="1"/>
      <c r="F186" s="1">
        <v>20201</v>
      </c>
      <c r="G186" s="1" t="s">
        <v>15</v>
      </c>
      <c r="H186" s="11">
        <v>9</v>
      </c>
      <c r="I186" s="20">
        <f t="shared" si="2"/>
        <v>3.1650132403053883E-5</v>
      </c>
    </row>
    <row r="187" spans="1:9" ht="21.75" customHeight="1" x14ac:dyDescent="0.2">
      <c r="A187" s="1" t="s">
        <v>42</v>
      </c>
      <c r="B187" s="1">
        <v>155</v>
      </c>
      <c r="C187" s="1" t="s">
        <v>58</v>
      </c>
      <c r="D187" s="1"/>
      <c r="E187" s="1"/>
      <c r="F187" s="1">
        <v>20202</v>
      </c>
      <c r="G187" s="1" t="s">
        <v>16</v>
      </c>
      <c r="H187" s="11">
        <v>0</v>
      </c>
      <c r="I187" s="20">
        <f t="shared" si="2"/>
        <v>0</v>
      </c>
    </row>
    <row r="188" spans="1:9" ht="21.75" customHeight="1" x14ac:dyDescent="0.2">
      <c r="A188" s="1" t="s">
        <v>42</v>
      </c>
      <c r="B188" s="1">
        <v>155</v>
      </c>
      <c r="C188" s="1" t="s">
        <v>58</v>
      </c>
      <c r="D188" s="1"/>
      <c r="E188" s="1"/>
      <c r="F188" s="1">
        <v>30102</v>
      </c>
      <c r="G188" s="1" t="s">
        <v>33</v>
      </c>
      <c r="H188" s="11">
        <v>161</v>
      </c>
      <c r="I188" s="20">
        <f t="shared" si="2"/>
        <v>5.6618570187685284E-4</v>
      </c>
    </row>
    <row r="189" spans="1:9" ht="21.75" customHeight="1" x14ac:dyDescent="0.2">
      <c r="A189" s="1" t="s">
        <v>42</v>
      </c>
      <c r="B189" s="1">
        <v>155</v>
      </c>
      <c r="C189" s="1" t="s">
        <v>58</v>
      </c>
      <c r="D189" s="1"/>
      <c r="E189" s="1"/>
      <c r="F189" s="1">
        <v>30104</v>
      </c>
      <c r="G189" s="1" t="s">
        <v>34</v>
      </c>
      <c r="H189" s="11">
        <v>135</v>
      </c>
      <c r="I189" s="20">
        <f t="shared" si="2"/>
        <v>4.747519860458083E-4</v>
      </c>
    </row>
    <row r="190" spans="1:9" ht="21.75" customHeight="1" x14ac:dyDescent="0.2">
      <c r="A190" s="1" t="s">
        <v>42</v>
      </c>
      <c r="B190" s="1">
        <v>155</v>
      </c>
      <c r="C190" s="1" t="s">
        <v>58</v>
      </c>
      <c r="D190" s="1"/>
      <c r="E190" s="1"/>
      <c r="F190" s="1">
        <v>30105</v>
      </c>
      <c r="G190" s="1" t="s">
        <v>35</v>
      </c>
      <c r="H190" s="11">
        <v>0</v>
      </c>
      <c r="I190" s="20">
        <f t="shared" si="2"/>
        <v>0</v>
      </c>
    </row>
    <row r="191" spans="1:9" ht="21.75" customHeight="1" x14ac:dyDescent="0.2">
      <c r="A191" s="1" t="s">
        <v>42</v>
      </c>
      <c r="B191" s="1">
        <v>155</v>
      </c>
      <c r="C191" s="1" t="s">
        <v>58</v>
      </c>
      <c r="D191" s="1"/>
      <c r="E191" s="1"/>
      <c r="F191" s="1">
        <v>30106</v>
      </c>
      <c r="G191" s="1" t="s">
        <v>36</v>
      </c>
      <c r="H191" s="11">
        <v>82</v>
      </c>
      <c r="I191" s="20">
        <f t="shared" si="2"/>
        <v>2.8836787300560209E-4</v>
      </c>
    </row>
    <row r="192" spans="1:9" ht="21.75" customHeight="1" x14ac:dyDescent="0.2">
      <c r="A192" s="1" t="s">
        <v>42</v>
      </c>
      <c r="B192" s="1">
        <v>155</v>
      </c>
      <c r="C192" s="1" t="s">
        <v>58</v>
      </c>
      <c r="D192" s="1"/>
      <c r="E192" s="1"/>
      <c r="F192" s="1">
        <v>30107</v>
      </c>
      <c r="G192" s="1" t="s">
        <v>37</v>
      </c>
      <c r="H192" s="11">
        <v>122</v>
      </c>
      <c r="I192" s="20">
        <f t="shared" si="2"/>
        <v>4.2903512813028603E-4</v>
      </c>
    </row>
    <row r="193" spans="1:9" ht="21.75" customHeight="1" x14ac:dyDescent="0.2">
      <c r="A193" s="1" t="s">
        <v>42</v>
      </c>
      <c r="B193" s="1">
        <v>155</v>
      </c>
      <c r="C193" s="1" t="s">
        <v>58</v>
      </c>
      <c r="D193" s="1"/>
      <c r="E193" s="1"/>
      <c r="F193" s="1">
        <v>30110</v>
      </c>
      <c r="G193" s="1" t="s">
        <v>38</v>
      </c>
      <c r="H193" s="11">
        <v>148</v>
      </c>
      <c r="I193" s="20">
        <f t="shared" si="2"/>
        <v>5.2046884396133057E-4</v>
      </c>
    </row>
    <row r="194" spans="1:9" ht="21.75" customHeight="1" x14ac:dyDescent="0.2">
      <c r="A194" s="1" t="s">
        <v>42</v>
      </c>
      <c r="B194" s="1">
        <v>155</v>
      </c>
      <c r="C194" s="1" t="s">
        <v>58</v>
      </c>
      <c r="D194" s="1"/>
      <c r="E194" s="1"/>
      <c r="F194" s="1">
        <v>40101</v>
      </c>
      <c r="G194" s="1" t="s">
        <v>39</v>
      </c>
      <c r="H194" s="11">
        <v>0</v>
      </c>
      <c r="I194" s="20">
        <f t="shared" si="2"/>
        <v>0</v>
      </c>
    </row>
    <row r="195" spans="1:9" ht="21.75" customHeight="1" x14ac:dyDescent="0.2">
      <c r="A195" s="1" t="s">
        <v>42</v>
      </c>
      <c r="B195" s="1">
        <v>155</v>
      </c>
      <c r="C195" s="1" t="s">
        <v>58</v>
      </c>
      <c r="D195" s="1"/>
      <c r="E195" s="1"/>
      <c r="F195" s="1">
        <v>40102</v>
      </c>
      <c r="G195" s="1" t="s">
        <v>17</v>
      </c>
      <c r="H195" s="11">
        <v>20</v>
      </c>
      <c r="I195" s="20">
        <f t="shared" ref="I195:I258" si="3">+H195/$H$1253</f>
        <v>7.0333627562341969E-5</v>
      </c>
    </row>
    <row r="196" spans="1:9" ht="21.75" customHeight="1" x14ac:dyDescent="0.2">
      <c r="A196" s="1" t="s">
        <v>42</v>
      </c>
      <c r="B196" s="1">
        <v>155</v>
      </c>
      <c r="C196" s="1" t="s">
        <v>58</v>
      </c>
      <c r="D196" s="1"/>
      <c r="E196" s="1"/>
      <c r="F196" s="1">
        <v>40103</v>
      </c>
      <c r="G196" s="1" t="s">
        <v>18</v>
      </c>
      <c r="H196" s="11">
        <v>0</v>
      </c>
      <c r="I196" s="20">
        <f t="shared" si="3"/>
        <v>0</v>
      </c>
    </row>
    <row r="197" spans="1:9" ht="21.75" customHeight="1" x14ac:dyDescent="0.2">
      <c r="A197" s="1" t="s">
        <v>42</v>
      </c>
      <c r="B197" s="1">
        <v>163</v>
      </c>
      <c r="C197" s="1" t="s">
        <v>59</v>
      </c>
      <c r="D197" s="1"/>
      <c r="E197" s="1"/>
      <c r="F197" s="1">
        <v>10102</v>
      </c>
      <c r="G197" s="1" t="s">
        <v>20</v>
      </c>
      <c r="H197" s="11">
        <v>9</v>
      </c>
      <c r="I197" s="20">
        <f t="shared" si="3"/>
        <v>3.1650132403053883E-5</v>
      </c>
    </row>
    <row r="198" spans="1:9" ht="21.75" customHeight="1" x14ac:dyDescent="0.2">
      <c r="A198" s="1" t="s">
        <v>42</v>
      </c>
      <c r="B198" s="1">
        <v>163</v>
      </c>
      <c r="C198" s="1" t="s">
        <v>59</v>
      </c>
      <c r="D198" s="1"/>
      <c r="E198" s="1"/>
      <c r="F198" s="1">
        <v>10103</v>
      </c>
      <c r="G198" s="1" t="s">
        <v>21</v>
      </c>
      <c r="H198" s="11">
        <v>2</v>
      </c>
      <c r="I198" s="20">
        <f t="shared" si="3"/>
        <v>7.0333627562341973E-6</v>
      </c>
    </row>
    <row r="199" spans="1:9" ht="21.75" customHeight="1" x14ac:dyDescent="0.2">
      <c r="A199" s="1" t="s">
        <v>42</v>
      </c>
      <c r="B199" s="1">
        <v>163</v>
      </c>
      <c r="C199" s="1" t="s">
        <v>59</v>
      </c>
      <c r="D199" s="1"/>
      <c r="E199" s="1"/>
      <c r="F199" s="1">
        <v>10104</v>
      </c>
      <c r="G199" s="1" t="s">
        <v>22</v>
      </c>
      <c r="H199" s="11">
        <v>745</v>
      </c>
      <c r="I199" s="20">
        <f t="shared" si="3"/>
        <v>2.6199276266972381E-3</v>
      </c>
    </row>
    <row r="200" spans="1:9" ht="21.75" customHeight="1" x14ac:dyDescent="0.2">
      <c r="A200" s="1" t="s">
        <v>42</v>
      </c>
      <c r="B200" s="1">
        <v>163</v>
      </c>
      <c r="C200" s="1" t="s">
        <v>59</v>
      </c>
      <c r="D200" s="1"/>
      <c r="E200" s="1"/>
      <c r="F200" s="1">
        <v>10106</v>
      </c>
      <c r="G200" s="1" t="s">
        <v>23</v>
      </c>
      <c r="H200" s="11">
        <v>292</v>
      </c>
      <c r="I200" s="20">
        <f t="shared" si="3"/>
        <v>1.0268709624101928E-3</v>
      </c>
    </row>
    <row r="201" spans="1:9" ht="21.75" customHeight="1" x14ac:dyDescent="0.2">
      <c r="A201" s="1" t="s">
        <v>42</v>
      </c>
      <c r="B201" s="1">
        <v>163</v>
      </c>
      <c r="C201" s="1" t="s">
        <v>59</v>
      </c>
      <c r="D201" s="1"/>
      <c r="E201" s="1"/>
      <c r="F201" s="1">
        <v>10107</v>
      </c>
      <c r="G201" s="1" t="s">
        <v>2</v>
      </c>
      <c r="H201" s="11">
        <v>55</v>
      </c>
      <c r="I201" s="20">
        <f t="shared" si="3"/>
        <v>1.9341747579644042E-4</v>
      </c>
    </row>
    <row r="202" spans="1:9" ht="21.75" customHeight="1" x14ac:dyDescent="0.2">
      <c r="A202" s="1" t="s">
        <v>42</v>
      </c>
      <c r="B202" s="1">
        <v>163</v>
      </c>
      <c r="C202" s="1" t="s">
        <v>59</v>
      </c>
      <c r="D202" s="1"/>
      <c r="E202" s="1"/>
      <c r="F202" s="1">
        <v>10108</v>
      </c>
      <c r="G202" s="1" t="s">
        <v>3</v>
      </c>
      <c r="H202" s="11">
        <v>131</v>
      </c>
      <c r="I202" s="20">
        <f t="shared" si="3"/>
        <v>4.6068526053333992E-4</v>
      </c>
    </row>
    <row r="203" spans="1:9" ht="21.75" customHeight="1" x14ac:dyDescent="0.2">
      <c r="A203" s="1" t="s">
        <v>42</v>
      </c>
      <c r="B203" s="1">
        <v>163</v>
      </c>
      <c r="C203" s="1" t="s">
        <v>59</v>
      </c>
      <c r="D203" s="1"/>
      <c r="E203" s="1"/>
      <c r="F203" s="1">
        <v>10109</v>
      </c>
      <c r="G203" s="1" t="s">
        <v>24</v>
      </c>
      <c r="H203" s="11">
        <v>94</v>
      </c>
      <c r="I203" s="20">
        <f t="shared" si="3"/>
        <v>3.3056804954300728E-4</v>
      </c>
    </row>
    <row r="204" spans="1:9" ht="21.75" customHeight="1" x14ac:dyDescent="0.2">
      <c r="A204" s="1" t="s">
        <v>42</v>
      </c>
      <c r="B204" s="1">
        <v>163</v>
      </c>
      <c r="C204" s="1" t="s">
        <v>59</v>
      </c>
      <c r="D204" s="1"/>
      <c r="E204" s="1"/>
      <c r="F204" s="1">
        <v>10110</v>
      </c>
      <c r="G204" s="1" t="s">
        <v>25</v>
      </c>
      <c r="H204" s="11">
        <v>214</v>
      </c>
      <c r="I204" s="20">
        <f t="shared" si="3"/>
        <v>7.525698149170591E-4</v>
      </c>
    </row>
    <row r="205" spans="1:9" ht="21.75" customHeight="1" x14ac:dyDescent="0.2">
      <c r="A205" s="1" t="s">
        <v>42</v>
      </c>
      <c r="B205" s="1">
        <v>163</v>
      </c>
      <c r="C205" s="1" t="s">
        <v>59</v>
      </c>
      <c r="D205" s="1"/>
      <c r="E205" s="1"/>
      <c r="F205" s="1">
        <v>10113</v>
      </c>
      <c r="G205" s="1" t="s">
        <v>4</v>
      </c>
      <c r="H205" s="11">
        <v>45</v>
      </c>
      <c r="I205" s="20">
        <f t="shared" si="3"/>
        <v>1.5825066201526942E-4</v>
      </c>
    </row>
    <row r="206" spans="1:9" ht="21.75" customHeight="1" x14ac:dyDescent="0.2">
      <c r="A206" s="1" t="s">
        <v>42</v>
      </c>
      <c r="B206" s="1">
        <v>163</v>
      </c>
      <c r="C206" s="1" t="s">
        <v>59</v>
      </c>
      <c r="D206" s="1"/>
      <c r="E206" s="1"/>
      <c r="F206" s="1">
        <v>10203</v>
      </c>
      <c r="G206" s="1" t="s">
        <v>6</v>
      </c>
      <c r="H206" s="11">
        <v>18</v>
      </c>
      <c r="I206" s="20">
        <f t="shared" si="3"/>
        <v>6.3300264806107767E-5</v>
      </c>
    </row>
    <row r="207" spans="1:9" ht="21.75" customHeight="1" x14ac:dyDescent="0.2">
      <c r="A207" s="1" t="s">
        <v>42</v>
      </c>
      <c r="B207" s="1">
        <v>163</v>
      </c>
      <c r="C207" s="1" t="s">
        <v>59</v>
      </c>
      <c r="D207" s="1"/>
      <c r="E207" s="1"/>
      <c r="F207" s="1">
        <v>10204</v>
      </c>
      <c r="G207" s="1" t="s">
        <v>7</v>
      </c>
      <c r="H207" s="11">
        <v>1</v>
      </c>
      <c r="I207" s="20">
        <f t="shared" si="3"/>
        <v>3.5166813781170986E-6</v>
      </c>
    </row>
    <row r="208" spans="1:9" ht="21.75" customHeight="1" x14ac:dyDescent="0.2">
      <c r="A208" s="1" t="s">
        <v>42</v>
      </c>
      <c r="B208" s="1">
        <v>163</v>
      </c>
      <c r="C208" s="1" t="s">
        <v>59</v>
      </c>
      <c r="D208" s="1"/>
      <c r="E208" s="1"/>
      <c r="F208" s="1">
        <v>10206</v>
      </c>
      <c r="G208" s="1" t="s">
        <v>8</v>
      </c>
      <c r="H208" s="11">
        <v>13</v>
      </c>
      <c r="I208" s="20">
        <f t="shared" si="3"/>
        <v>4.5716857915522281E-5</v>
      </c>
    </row>
    <row r="209" spans="1:9" ht="21.75" customHeight="1" x14ac:dyDescent="0.2">
      <c r="A209" s="1" t="s">
        <v>42</v>
      </c>
      <c r="B209" s="1">
        <v>163</v>
      </c>
      <c r="C209" s="1" t="s">
        <v>59</v>
      </c>
      <c r="D209" s="1"/>
      <c r="E209" s="1"/>
      <c r="F209" s="1">
        <v>10303</v>
      </c>
      <c r="G209" s="1" t="s">
        <v>9</v>
      </c>
      <c r="H209" s="11">
        <v>1</v>
      </c>
      <c r="I209" s="20">
        <f t="shared" si="3"/>
        <v>3.5166813781170986E-6</v>
      </c>
    </row>
    <row r="210" spans="1:9" ht="21.75" customHeight="1" x14ac:dyDescent="0.2">
      <c r="A210" s="1" t="s">
        <v>42</v>
      </c>
      <c r="B210" s="1">
        <v>163</v>
      </c>
      <c r="C210" s="1" t="s">
        <v>59</v>
      </c>
      <c r="D210" s="1"/>
      <c r="E210" s="1"/>
      <c r="F210" s="1">
        <v>10401</v>
      </c>
      <c r="G210" s="1" t="s">
        <v>28</v>
      </c>
      <c r="H210" s="11">
        <v>3</v>
      </c>
      <c r="I210" s="20">
        <f t="shared" si="3"/>
        <v>1.0550044134351295E-5</v>
      </c>
    </row>
    <row r="211" spans="1:9" ht="21.75" customHeight="1" x14ac:dyDescent="0.2">
      <c r="A211" s="1" t="s">
        <v>42</v>
      </c>
      <c r="B211" s="1">
        <v>163</v>
      </c>
      <c r="C211" s="1" t="s">
        <v>59</v>
      </c>
      <c r="D211" s="1"/>
      <c r="E211" s="1"/>
      <c r="F211" s="1">
        <v>10402</v>
      </c>
      <c r="G211" s="1" t="s">
        <v>10</v>
      </c>
      <c r="H211" s="11">
        <v>21</v>
      </c>
      <c r="I211" s="20">
        <f t="shared" si="3"/>
        <v>7.3850308940459064E-5</v>
      </c>
    </row>
    <row r="212" spans="1:9" ht="21.75" customHeight="1" x14ac:dyDescent="0.2">
      <c r="A212" s="1" t="s">
        <v>42</v>
      </c>
      <c r="B212" s="1">
        <v>163</v>
      </c>
      <c r="C212" s="1" t="s">
        <v>59</v>
      </c>
      <c r="D212" s="1"/>
      <c r="E212" s="1"/>
      <c r="F212" s="1">
        <v>10501</v>
      </c>
      <c r="G212" s="1" t="s">
        <v>11</v>
      </c>
      <c r="H212" s="11">
        <v>11</v>
      </c>
      <c r="I212" s="20">
        <f t="shared" si="3"/>
        <v>3.8683495159288086E-5</v>
      </c>
    </row>
    <row r="213" spans="1:9" ht="21.75" customHeight="1" x14ac:dyDescent="0.2">
      <c r="A213" s="1" t="s">
        <v>42</v>
      </c>
      <c r="B213" s="1">
        <v>163</v>
      </c>
      <c r="C213" s="1" t="s">
        <v>59</v>
      </c>
      <c r="D213" s="1"/>
      <c r="E213" s="1"/>
      <c r="F213" s="1">
        <v>20101</v>
      </c>
      <c r="G213" s="1" t="s">
        <v>12</v>
      </c>
      <c r="H213" s="11">
        <v>24</v>
      </c>
      <c r="I213" s="20">
        <f t="shared" si="3"/>
        <v>8.440035307481036E-5</v>
      </c>
    </row>
    <row r="214" spans="1:9" ht="21.75" customHeight="1" x14ac:dyDescent="0.2">
      <c r="A214" s="1" t="s">
        <v>42</v>
      </c>
      <c r="B214" s="1">
        <v>163</v>
      </c>
      <c r="C214" s="1" t="s">
        <v>59</v>
      </c>
      <c r="D214" s="1"/>
      <c r="E214" s="1"/>
      <c r="F214" s="1">
        <v>20106</v>
      </c>
      <c r="G214" s="1" t="s">
        <v>30</v>
      </c>
      <c r="H214" s="11">
        <v>57</v>
      </c>
      <c r="I214" s="20">
        <f t="shared" si="3"/>
        <v>2.0045083855267461E-4</v>
      </c>
    </row>
    <row r="215" spans="1:9" ht="21.75" customHeight="1" x14ac:dyDescent="0.2">
      <c r="A215" s="1" t="s">
        <v>42</v>
      </c>
      <c r="B215" s="1">
        <v>163</v>
      </c>
      <c r="C215" s="1" t="s">
        <v>59</v>
      </c>
      <c r="D215" s="1"/>
      <c r="E215" s="1"/>
      <c r="F215" s="1">
        <v>20107</v>
      </c>
      <c r="G215" s="1" t="s">
        <v>13</v>
      </c>
      <c r="H215" s="11">
        <v>27</v>
      </c>
      <c r="I215" s="20">
        <f t="shared" si="3"/>
        <v>9.4950397209161657E-5</v>
      </c>
    </row>
    <row r="216" spans="1:9" ht="21.75" customHeight="1" x14ac:dyDescent="0.2">
      <c r="A216" s="1" t="s">
        <v>42</v>
      </c>
      <c r="B216" s="1">
        <v>163</v>
      </c>
      <c r="C216" s="1" t="s">
        <v>59</v>
      </c>
      <c r="D216" s="1"/>
      <c r="E216" s="1"/>
      <c r="F216" s="1">
        <v>20108</v>
      </c>
      <c r="G216" s="1" t="s">
        <v>14</v>
      </c>
      <c r="H216" s="11">
        <v>1</v>
      </c>
      <c r="I216" s="20">
        <f t="shared" si="3"/>
        <v>3.5166813781170986E-6</v>
      </c>
    </row>
    <row r="217" spans="1:9" ht="21.75" customHeight="1" x14ac:dyDescent="0.2">
      <c r="A217" s="1" t="s">
        <v>42</v>
      </c>
      <c r="B217" s="1">
        <v>163</v>
      </c>
      <c r="C217" s="1" t="s">
        <v>59</v>
      </c>
      <c r="D217" s="1"/>
      <c r="E217" s="1"/>
      <c r="F217" s="1">
        <v>20201</v>
      </c>
      <c r="G217" s="1" t="s">
        <v>15</v>
      </c>
      <c r="H217" s="11">
        <v>8</v>
      </c>
      <c r="I217" s="20">
        <f t="shared" si="3"/>
        <v>2.8133451024936789E-5</v>
      </c>
    </row>
    <row r="218" spans="1:9" ht="21.75" customHeight="1" x14ac:dyDescent="0.2">
      <c r="A218" s="1" t="s">
        <v>42</v>
      </c>
      <c r="B218" s="1">
        <v>163</v>
      </c>
      <c r="C218" s="1" t="s">
        <v>59</v>
      </c>
      <c r="D218" s="1"/>
      <c r="E218" s="1"/>
      <c r="F218" s="1">
        <v>20202</v>
      </c>
      <c r="G218" s="1" t="s">
        <v>16</v>
      </c>
      <c r="H218" s="11">
        <v>1</v>
      </c>
      <c r="I218" s="20">
        <f t="shared" si="3"/>
        <v>3.5166813781170986E-6</v>
      </c>
    </row>
    <row r="219" spans="1:9" ht="21.75" customHeight="1" x14ac:dyDescent="0.2">
      <c r="A219" s="1" t="s">
        <v>42</v>
      </c>
      <c r="B219" s="1">
        <v>163</v>
      </c>
      <c r="C219" s="1" t="s">
        <v>59</v>
      </c>
      <c r="D219" s="1"/>
      <c r="E219" s="1"/>
      <c r="F219" s="1">
        <v>30102</v>
      </c>
      <c r="G219" s="1" t="s">
        <v>33</v>
      </c>
      <c r="H219" s="11">
        <v>144</v>
      </c>
      <c r="I219" s="20">
        <f t="shared" si="3"/>
        <v>5.0640211844886214E-4</v>
      </c>
    </row>
    <row r="220" spans="1:9" ht="21.75" customHeight="1" x14ac:dyDescent="0.2">
      <c r="A220" s="1" t="s">
        <v>42</v>
      </c>
      <c r="B220" s="1">
        <v>163</v>
      </c>
      <c r="C220" s="1" t="s">
        <v>59</v>
      </c>
      <c r="D220" s="1"/>
      <c r="E220" s="1"/>
      <c r="F220" s="1">
        <v>30104</v>
      </c>
      <c r="G220" s="1" t="s">
        <v>34</v>
      </c>
      <c r="H220" s="11">
        <v>122</v>
      </c>
      <c r="I220" s="20">
        <f t="shared" si="3"/>
        <v>4.2903512813028603E-4</v>
      </c>
    </row>
    <row r="221" spans="1:9" ht="21.75" customHeight="1" x14ac:dyDescent="0.2">
      <c r="A221" s="1" t="s">
        <v>42</v>
      </c>
      <c r="B221" s="1">
        <v>163</v>
      </c>
      <c r="C221" s="1" t="s">
        <v>59</v>
      </c>
      <c r="D221" s="1"/>
      <c r="E221" s="1"/>
      <c r="F221" s="1">
        <v>30106</v>
      </c>
      <c r="G221" s="1" t="s">
        <v>36</v>
      </c>
      <c r="H221" s="11">
        <v>65</v>
      </c>
      <c r="I221" s="20">
        <f t="shared" si="3"/>
        <v>2.2858428957761139E-4</v>
      </c>
    </row>
    <row r="222" spans="1:9" ht="21.75" customHeight="1" x14ac:dyDescent="0.2">
      <c r="A222" s="1" t="s">
        <v>42</v>
      </c>
      <c r="B222" s="1">
        <v>163</v>
      </c>
      <c r="C222" s="1" t="s">
        <v>59</v>
      </c>
      <c r="D222" s="1"/>
      <c r="E222" s="1"/>
      <c r="F222" s="1">
        <v>30107</v>
      </c>
      <c r="G222" s="1" t="s">
        <v>37</v>
      </c>
      <c r="H222" s="11">
        <v>146</v>
      </c>
      <c r="I222" s="20">
        <f t="shared" si="3"/>
        <v>5.1343548120509641E-4</v>
      </c>
    </row>
    <row r="223" spans="1:9" ht="21.75" customHeight="1" x14ac:dyDescent="0.2">
      <c r="A223" s="1" t="s">
        <v>42</v>
      </c>
      <c r="B223" s="1">
        <v>163</v>
      </c>
      <c r="C223" s="1" t="s">
        <v>59</v>
      </c>
      <c r="D223" s="1"/>
      <c r="E223" s="1"/>
      <c r="F223" s="1">
        <v>30110</v>
      </c>
      <c r="G223" s="1" t="s">
        <v>38</v>
      </c>
      <c r="H223" s="11">
        <v>117</v>
      </c>
      <c r="I223" s="20">
        <f t="shared" si="3"/>
        <v>4.1145172123970052E-4</v>
      </c>
    </row>
    <row r="224" spans="1:9" ht="21.75" customHeight="1" x14ac:dyDescent="0.2">
      <c r="A224" s="1" t="s">
        <v>42</v>
      </c>
      <c r="B224" s="1">
        <v>163</v>
      </c>
      <c r="C224" s="1" t="s">
        <v>59</v>
      </c>
      <c r="D224" s="1"/>
      <c r="E224" s="1"/>
      <c r="F224" s="1">
        <v>40102</v>
      </c>
      <c r="G224" s="1" t="s">
        <v>17</v>
      </c>
      <c r="H224" s="11">
        <v>8</v>
      </c>
      <c r="I224" s="20">
        <f t="shared" si="3"/>
        <v>2.8133451024936789E-5</v>
      </c>
    </row>
    <row r="225" spans="1:9" ht="21.75" customHeight="1" x14ac:dyDescent="0.2">
      <c r="A225" s="1" t="s">
        <v>42</v>
      </c>
      <c r="B225" s="1">
        <v>163</v>
      </c>
      <c r="C225" s="1" t="s">
        <v>59</v>
      </c>
      <c r="D225" s="1"/>
      <c r="E225" s="1"/>
      <c r="F225" s="1">
        <v>40201</v>
      </c>
      <c r="G225" s="1" t="s">
        <v>40</v>
      </c>
      <c r="H225" s="11">
        <v>0</v>
      </c>
      <c r="I225" s="20">
        <f t="shared" si="3"/>
        <v>0</v>
      </c>
    </row>
    <row r="226" spans="1:9" ht="21.75" customHeight="1" x14ac:dyDescent="0.2">
      <c r="A226" s="1" t="s">
        <v>42</v>
      </c>
      <c r="B226" s="1">
        <v>166</v>
      </c>
      <c r="C226" s="1" t="s">
        <v>60</v>
      </c>
      <c r="D226" s="1"/>
      <c r="E226" s="1"/>
      <c r="F226" s="1">
        <v>10102</v>
      </c>
      <c r="G226" s="1" t="s">
        <v>20</v>
      </c>
      <c r="H226" s="11">
        <v>4</v>
      </c>
      <c r="I226" s="20">
        <f t="shared" si="3"/>
        <v>1.4066725512468395E-5</v>
      </c>
    </row>
    <row r="227" spans="1:9" ht="21.75" customHeight="1" x14ac:dyDescent="0.2">
      <c r="A227" s="1" t="s">
        <v>42</v>
      </c>
      <c r="B227" s="1">
        <v>166</v>
      </c>
      <c r="C227" s="1" t="s">
        <v>60</v>
      </c>
      <c r="D227" s="1"/>
      <c r="E227" s="1"/>
      <c r="F227" s="1">
        <v>10103</v>
      </c>
      <c r="G227" s="1" t="s">
        <v>21</v>
      </c>
      <c r="H227" s="11">
        <v>6</v>
      </c>
      <c r="I227" s="20">
        <f t="shared" si="3"/>
        <v>2.110008826870259E-5</v>
      </c>
    </row>
    <row r="228" spans="1:9" ht="21.75" customHeight="1" x14ac:dyDescent="0.2">
      <c r="A228" s="1" t="s">
        <v>42</v>
      </c>
      <c r="B228" s="1">
        <v>166</v>
      </c>
      <c r="C228" s="1" t="s">
        <v>60</v>
      </c>
      <c r="D228" s="1"/>
      <c r="E228" s="1"/>
      <c r="F228" s="1">
        <v>10104</v>
      </c>
      <c r="G228" s="1" t="s">
        <v>22</v>
      </c>
      <c r="H228" s="11">
        <v>801</v>
      </c>
      <c r="I228" s="20">
        <f t="shared" si="3"/>
        <v>2.816861783871796E-3</v>
      </c>
    </row>
    <row r="229" spans="1:9" ht="21.75" customHeight="1" x14ac:dyDescent="0.2">
      <c r="A229" s="1" t="s">
        <v>42</v>
      </c>
      <c r="B229" s="1">
        <v>166</v>
      </c>
      <c r="C229" s="1" t="s">
        <v>60</v>
      </c>
      <c r="D229" s="1"/>
      <c r="E229" s="1"/>
      <c r="F229" s="1">
        <v>10106</v>
      </c>
      <c r="G229" s="1" t="s">
        <v>23</v>
      </c>
      <c r="H229" s="11">
        <v>259</v>
      </c>
      <c r="I229" s="20">
        <f t="shared" si="3"/>
        <v>9.1082047693232849E-4</v>
      </c>
    </row>
    <row r="230" spans="1:9" ht="21.75" customHeight="1" x14ac:dyDescent="0.2">
      <c r="A230" s="1" t="s">
        <v>42</v>
      </c>
      <c r="B230" s="1">
        <v>166</v>
      </c>
      <c r="C230" s="1" t="s">
        <v>60</v>
      </c>
      <c r="D230" s="1"/>
      <c r="E230" s="1"/>
      <c r="F230" s="1">
        <v>10107</v>
      </c>
      <c r="G230" s="1" t="s">
        <v>2</v>
      </c>
      <c r="H230" s="11">
        <v>29</v>
      </c>
      <c r="I230" s="20">
        <f t="shared" si="3"/>
        <v>1.0198375996539586E-4</v>
      </c>
    </row>
    <row r="231" spans="1:9" ht="21.75" customHeight="1" x14ac:dyDescent="0.2">
      <c r="A231" s="1" t="s">
        <v>42</v>
      </c>
      <c r="B231" s="1">
        <v>166</v>
      </c>
      <c r="C231" s="1" t="s">
        <v>60</v>
      </c>
      <c r="D231" s="1"/>
      <c r="E231" s="1"/>
      <c r="F231" s="1">
        <v>10108</v>
      </c>
      <c r="G231" s="1" t="s">
        <v>3</v>
      </c>
      <c r="H231" s="11">
        <v>187</v>
      </c>
      <c r="I231" s="20">
        <f t="shared" si="3"/>
        <v>6.5761941770789737E-4</v>
      </c>
    </row>
    <row r="232" spans="1:9" ht="21.75" customHeight="1" x14ac:dyDescent="0.2">
      <c r="A232" s="1" t="s">
        <v>42</v>
      </c>
      <c r="B232" s="1">
        <v>166</v>
      </c>
      <c r="C232" s="1" t="s">
        <v>60</v>
      </c>
      <c r="D232" s="1"/>
      <c r="E232" s="1"/>
      <c r="F232" s="1">
        <v>10109</v>
      </c>
      <c r="G232" s="1" t="s">
        <v>24</v>
      </c>
      <c r="H232" s="11">
        <v>89</v>
      </c>
      <c r="I232" s="20">
        <f t="shared" si="3"/>
        <v>3.1298464265242177E-4</v>
      </c>
    </row>
    <row r="233" spans="1:9" ht="21.75" customHeight="1" x14ac:dyDescent="0.2">
      <c r="A233" s="1" t="s">
        <v>42</v>
      </c>
      <c r="B233" s="1">
        <v>166</v>
      </c>
      <c r="C233" s="1" t="s">
        <v>60</v>
      </c>
      <c r="D233" s="1"/>
      <c r="E233" s="1"/>
      <c r="F233" s="1">
        <v>10110</v>
      </c>
      <c r="G233" s="1" t="s">
        <v>25</v>
      </c>
      <c r="H233" s="11">
        <v>108</v>
      </c>
      <c r="I233" s="20">
        <f t="shared" si="3"/>
        <v>3.7980158883664663E-4</v>
      </c>
    </row>
    <row r="234" spans="1:9" ht="21.75" customHeight="1" x14ac:dyDescent="0.2">
      <c r="A234" s="1" t="s">
        <v>42</v>
      </c>
      <c r="B234" s="1">
        <v>166</v>
      </c>
      <c r="C234" s="1" t="s">
        <v>60</v>
      </c>
      <c r="D234" s="1"/>
      <c r="E234" s="1"/>
      <c r="F234" s="1">
        <v>10113</v>
      </c>
      <c r="G234" s="1" t="s">
        <v>4</v>
      </c>
      <c r="H234" s="11">
        <v>42</v>
      </c>
      <c r="I234" s="20">
        <f t="shared" si="3"/>
        <v>1.4770061788091813E-4</v>
      </c>
    </row>
    <row r="235" spans="1:9" ht="21.75" customHeight="1" x14ac:dyDescent="0.2">
      <c r="A235" s="1" t="s">
        <v>42</v>
      </c>
      <c r="B235" s="1">
        <v>166</v>
      </c>
      <c r="C235" s="1" t="s">
        <v>60</v>
      </c>
      <c r="D235" s="1"/>
      <c r="E235" s="1"/>
      <c r="F235" s="1">
        <v>10201</v>
      </c>
      <c r="G235" s="1" t="s">
        <v>5</v>
      </c>
      <c r="H235" s="11">
        <v>0</v>
      </c>
      <c r="I235" s="20">
        <f t="shared" si="3"/>
        <v>0</v>
      </c>
    </row>
    <row r="236" spans="1:9" ht="21.75" customHeight="1" x14ac:dyDescent="0.2">
      <c r="A236" s="1" t="s">
        <v>42</v>
      </c>
      <c r="B236" s="1">
        <v>166</v>
      </c>
      <c r="C236" s="1" t="s">
        <v>60</v>
      </c>
      <c r="D236" s="1"/>
      <c r="E236" s="1"/>
      <c r="F236" s="1">
        <v>10203</v>
      </c>
      <c r="G236" s="1" t="s">
        <v>6</v>
      </c>
      <c r="H236" s="11">
        <v>25</v>
      </c>
      <c r="I236" s="20">
        <f t="shared" si="3"/>
        <v>8.7917034452927455E-5</v>
      </c>
    </row>
    <row r="237" spans="1:9" ht="21.75" customHeight="1" x14ac:dyDescent="0.2">
      <c r="A237" s="1" t="s">
        <v>42</v>
      </c>
      <c r="B237" s="1">
        <v>166</v>
      </c>
      <c r="C237" s="1" t="s">
        <v>60</v>
      </c>
      <c r="D237" s="1"/>
      <c r="E237" s="1"/>
      <c r="F237" s="1">
        <v>10204</v>
      </c>
      <c r="G237" s="1" t="s">
        <v>7</v>
      </c>
      <c r="H237" s="11">
        <v>4</v>
      </c>
      <c r="I237" s="20">
        <f t="shared" si="3"/>
        <v>1.4066725512468395E-5</v>
      </c>
    </row>
    <row r="238" spans="1:9" ht="21.75" customHeight="1" x14ac:dyDescent="0.2">
      <c r="A238" s="1" t="s">
        <v>42</v>
      </c>
      <c r="B238" s="1">
        <v>166</v>
      </c>
      <c r="C238" s="1" t="s">
        <v>60</v>
      </c>
      <c r="D238" s="1"/>
      <c r="E238" s="1"/>
      <c r="F238" s="1">
        <v>10205</v>
      </c>
      <c r="G238" s="1" t="s">
        <v>26</v>
      </c>
      <c r="H238" s="11">
        <v>0</v>
      </c>
      <c r="I238" s="20">
        <f t="shared" si="3"/>
        <v>0</v>
      </c>
    </row>
    <row r="239" spans="1:9" ht="21.75" customHeight="1" x14ac:dyDescent="0.2">
      <c r="A239" s="1" t="s">
        <v>42</v>
      </c>
      <c r="B239" s="1">
        <v>166</v>
      </c>
      <c r="C239" s="1" t="s">
        <v>60</v>
      </c>
      <c r="D239" s="1"/>
      <c r="E239" s="1"/>
      <c r="F239" s="1">
        <v>10206</v>
      </c>
      <c r="G239" s="1" t="s">
        <v>8</v>
      </c>
      <c r="H239" s="11">
        <v>27</v>
      </c>
      <c r="I239" s="20">
        <f t="shared" si="3"/>
        <v>9.4950397209161657E-5</v>
      </c>
    </row>
    <row r="240" spans="1:9" ht="21.75" customHeight="1" x14ac:dyDescent="0.2">
      <c r="A240" s="1" t="s">
        <v>42</v>
      </c>
      <c r="B240" s="1">
        <v>166</v>
      </c>
      <c r="C240" s="1" t="s">
        <v>60</v>
      </c>
      <c r="D240" s="1"/>
      <c r="E240" s="1"/>
      <c r="F240" s="1">
        <v>10303</v>
      </c>
      <c r="G240" s="1" t="s">
        <v>9</v>
      </c>
      <c r="H240" s="11">
        <v>0</v>
      </c>
      <c r="I240" s="20">
        <f t="shared" si="3"/>
        <v>0</v>
      </c>
    </row>
    <row r="241" spans="1:9" ht="21.75" customHeight="1" x14ac:dyDescent="0.2">
      <c r="A241" s="1" t="s">
        <v>42</v>
      </c>
      <c r="B241" s="1">
        <v>166</v>
      </c>
      <c r="C241" s="1" t="s">
        <v>60</v>
      </c>
      <c r="D241" s="1"/>
      <c r="E241" s="1"/>
      <c r="F241" s="1">
        <v>10401</v>
      </c>
      <c r="G241" s="1" t="s">
        <v>28</v>
      </c>
      <c r="H241" s="11">
        <v>1</v>
      </c>
      <c r="I241" s="20">
        <f t="shared" si="3"/>
        <v>3.5166813781170986E-6</v>
      </c>
    </row>
    <row r="242" spans="1:9" ht="21.75" customHeight="1" x14ac:dyDescent="0.2">
      <c r="A242" s="1" t="s">
        <v>42</v>
      </c>
      <c r="B242" s="1">
        <v>166</v>
      </c>
      <c r="C242" s="1" t="s">
        <v>60</v>
      </c>
      <c r="D242" s="1"/>
      <c r="E242" s="1"/>
      <c r="F242" s="1">
        <v>10402</v>
      </c>
      <c r="G242" s="1" t="s">
        <v>10</v>
      </c>
      <c r="H242" s="11">
        <v>17</v>
      </c>
      <c r="I242" s="20">
        <f t="shared" si="3"/>
        <v>5.9783583427990673E-5</v>
      </c>
    </row>
    <row r="243" spans="1:9" ht="21.75" customHeight="1" x14ac:dyDescent="0.2">
      <c r="A243" s="1" t="s">
        <v>42</v>
      </c>
      <c r="B243" s="1">
        <v>166</v>
      </c>
      <c r="C243" s="1" t="s">
        <v>60</v>
      </c>
      <c r="D243" s="1"/>
      <c r="E243" s="1"/>
      <c r="F243" s="1">
        <v>10501</v>
      </c>
      <c r="G243" s="1" t="s">
        <v>11</v>
      </c>
      <c r="H243" s="11">
        <v>4</v>
      </c>
      <c r="I243" s="20">
        <f t="shared" si="3"/>
        <v>1.4066725512468395E-5</v>
      </c>
    </row>
    <row r="244" spans="1:9" ht="21.75" customHeight="1" x14ac:dyDescent="0.2">
      <c r="A244" s="1" t="s">
        <v>42</v>
      </c>
      <c r="B244" s="1">
        <v>166</v>
      </c>
      <c r="C244" s="1" t="s">
        <v>60</v>
      </c>
      <c r="D244" s="1"/>
      <c r="E244" s="1"/>
      <c r="F244" s="1">
        <v>20101</v>
      </c>
      <c r="G244" s="1" t="s">
        <v>12</v>
      </c>
      <c r="H244" s="11">
        <v>22</v>
      </c>
      <c r="I244" s="20">
        <f t="shared" si="3"/>
        <v>7.7366990318576172E-5</v>
      </c>
    </row>
    <row r="245" spans="1:9" ht="21.75" customHeight="1" x14ac:dyDescent="0.2">
      <c r="A245" s="1" t="s">
        <v>42</v>
      </c>
      <c r="B245" s="1">
        <v>166</v>
      </c>
      <c r="C245" s="1" t="s">
        <v>60</v>
      </c>
      <c r="D245" s="1"/>
      <c r="E245" s="1"/>
      <c r="F245" s="1">
        <v>20103</v>
      </c>
      <c r="G245" s="1" t="s">
        <v>29</v>
      </c>
      <c r="H245" s="11">
        <v>0</v>
      </c>
      <c r="I245" s="20">
        <f t="shared" si="3"/>
        <v>0</v>
      </c>
    </row>
    <row r="246" spans="1:9" ht="21.75" customHeight="1" x14ac:dyDescent="0.2">
      <c r="A246" s="1" t="s">
        <v>42</v>
      </c>
      <c r="B246" s="1">
        <v>166</v>
      </c>
      <c r="C246" s="1" t="s">
        <v>60</v>
      </c>
      <c r="D246" s="1"/>
      <c r="E246" s="1"/>
      <c r="F246" s="1">
        <v>20106</v>
      </c>
      <c r="G246" s="1" t="s">
        <v>30</v>
      </c>
      <c r="H246" s="11">
        <v>35</v>
      </c>
      <c r="I246" s="20">
        <f t="shared" si="3"/>
        <v>1.2308384823409845E-4</v>
      </c>
    </row>
    <row r="247" spans="1:9" ht="21.75" customHeight="1" x14ac:dyDescent="0.2">
      <c r="A247" s="1" t="s">
        <v>42</v>
      </c>
      <c r="B247" s="1">
        <v>166</v>
      </c>
      <c r="C247" s="1" t="s">
        <v>60</v>
      </c>
      <c r="D247" s="1"/>
      <c r="E247" s="1"/>
      <c r="F247" s="1">
        <v>20107</v>
      </c>
      <c r="G247" s="1" t="s">
        <v>13</v>
      </c>
      <c r="H247" s="11">
        <v>21</v>
      </c>
      <c r="I247" s="20">
        <f t="shared" si="3"/>
        <v>7.3850308940459064E-5</v>
      </c>
    </row>
    <row r="248" spans="1:9" ht="21.75" customHeight="1" x14ac:dyDescent="0.2">
      <c r="A248" s="1" t="s">
        <v>42</v>
      </c>
      <c r="B248" s="1">
        <v>166</v>
      </c>
      <c r="C248" s="1" t="s">
        <v>60</v>
      </c>
      <c r="D248" s="1"/>
      <c r="E248" s="1"/>
      <c r="F248" s="1">
        <v>20201</v>
      </c>
      <c r="G248" s="1" t="s">
        <v>15</v>
      </c>
      <c r="H248" s="11">
        <v>10</v>
      </c>
      <c r="I248" s="20">
        <f t="shared" si="3"/>
        <v>3.5166813781170985E-5</v>
      </c>
    </row>
    <row r="249" spans="1:9" ht="21.75" customHeight="1" x14ac:dyDescent="0.2">
      <c r="A249" s="1" t="s">
        <v>42</v>
      </c>
      <c r="B249" s="1">
        <v>166</v>
      </c>
      <c r="C249" s="1" t="s">
        <v>60</v>
      </c>
      <c r="D249" s="1"/>
      <c r="E249" s="1"/>
      <c r="F249" s="1">
        <v>20202</v>
      </c>
      <c r="G249" s="1" t="s">
        <v>16</v>
      </c>
      <c r="H249" s="11">
        <v>1</v>
      </c>
      <c r="I249" s="20">
        <f t="shared" si="3"/>
        <v>3.5166813781170986E-6</v>
      </c>
    </row>
    <row r="250" spans="1:9" ht="21.75" customHeight="1" x14ac:dyDescent="0.2">
      <c r="A250" s="1" t="s">
        <v>42</v>
      </c>
      <c r="B250" s="1">
        <v>166</v>
      </c>
      <c r="C250" s="1" t="s">
        <v>60</v>
      </c>
      <c r="D250" s="1"/>
      <c r="E250" s="1"/>
      <c r="F250" s="1">
        <v>30102</v>
      </c>
      <c r="G250" s="1" t="s">
        <v>33</v>
      </c>
      <c r="H250" s="11">
        <v>147</v>
      </c>
      <c r="I250" s="20">
        <f t="shared" si="3"/>
        <v>5.1695216258321349E-4</v>
      </c>
    </row>
    <row r="251" spans="1:9" ht="21.75" customHeight="1" x14ac:dyDescent="0.2">
      <c r="A251" s="1" t="s">
        <v>42</v>
      </c>
      <c r="B251" s="1">
        <v>166</v>
      </c>
      <c r="C251" s="1" t="s">
        <v>60</v>
      </c>
      <c r="D251" s="1"/>
      <c r="E251" s="1"/>
      <c r="F251" s="1">
        <v>30104</v>
      </c>
      <c r="G251" s="1" t="s">
        <v>34</v>
      </c>
      <c r="H251" s="11">
        <v>145</v>
      </c>
      <c r="I251" s="20">
        <f t="shared" si="3"/>
        <v>5.0991879982697933E-4</v>
      </c>
    </row>
    <row r="252" spans="1:9" ht="21.75" customHeight="1" x14ac:dyDescent="0.2">
      <c r="A252" s="1" t="s">
        <v>42</v>
      </c>
      <c r="B252" s="1">
        <v>166</v>
      </c>
      <c r="C252" s="1" t="s">
        <v>60</v>
      </c>
      <c r="D252" s="1"/>
      <c r="E252" s="1"/>
      <c r="F252" s="1">
        <v>30106</v>
      </c>
      <c r="G252" s="1" t="s">
        <v>36</v>
      </c>
      <c r="H252" s="11">
        <v>80</v>
      </c>
      <c r="I252" s="20">
        <f t="shared" si="3"/>
        <v>2.8133451024936788E-4</v>
      </c>
    </row>
    <row r="253" spans="1:9" ht="21.75" customHeight="1" x14ac:dyDescent="0.2">
      <c r="A253" s="1" t="s">
        <v>42</v>
      </c>
      <c r="B253" s="1">
        <v>166</v>
      </c>
      <c r="C253" s="1" t="s">
        <v>60</v>
      </c>
      <c r="D253" s="1"/>
      <c r="E253" s="1"/>
      <c r="F253" s="1">
        <v>30107</v>
      </c>
      <c r="G253" s="1" t="s">
        <v>37</v>
      </c>
      <c r="H253" s="11">
        <v>113</v>
      </c>
      <c r="I253" s="20">
        <f t="shared" si="3"/>
        <v>3.9738499572723214E-4</v>
      </c>
    </row>
    <row r="254" spans="1:9" ht="21.75" customHeight="1" x14ac:dyDescent="0.2">
      <c r="A254" s="1" t="s">
        <v>42</v>
      </c>
      <c r="B254" s="1">
        <v>166</v>
      </c>
      <c r="C254" s="1" t="s">
        <v>60</v>
      </c>
      <c r="D254" s="1"/>
      <c r="E254" s="1"/>
      <c r="F254" s="1">
        <v>30110</v>
      </c>
      <c r="G254" s="1" t="s">
        <v>38</v>
      </c>
      <c r="H254" s="11">
        <v>179</v>
      </c>
      <c r="I254" s="20">
        <f t="shared" si="3"/>
        <v>6.2948596668296062E-4</v>
      </c>
    </row>
    <row r="255" spans="1:9" ht="21.75" customHeight="1" x14ac:dyDescent="0.2">
      <c r="A255" s="1" t="s">
        <v>42</v>
      </c>
      <c r="B255" s="1">
        <v>166</v>
      </c>
      <c r="C255" s="1" t="s">
        <v>60</v>
      </c>
      <c r="D255" s="1"/>
      <c r="E255" s="1"/>
      <c r="F255" s="1">
        <v>40102</v>
      </c>
      <c r="G255" s="1" t="s">
        <v>17</v>
      </c>
      <c r="H255" s="11">
        <v>9</v>
      </c>
      <c r="I255" s="20">
        <f t="shared" si="3"/>
        <v>3.1650132403053883E-5</v>
      </c>
    </row>
    <row r="256" spans="1:9" ht="21.75" customHeight="1" x14ac:dyDescent="0.2">
      <c r="A256" s="1" t="s">
        <v>42</v>
      </c>
      <c r="B256" s="1">
        <v>166</v>
      </c>
      <c r="C256" s="1" t="s">
        <v>60</v>
      </c>
      <c r="D256" s="1"/>
      <c r="E256" s="1"/>
      <c r="F256" s="1">
        <v>40201</v>
      </c>
      <c r="G256" s="1" t="s">
        <v>40</v>
      </c>
      <c r="H256" s="11">
        <v>0</v>
      </c>
      <c r="I256" s="20">
        <f t="shared" si="3"/>
        <v>0</v>
      </c>
    </row>
    <row r="257" spans="1:9" ht="21.75" customHeight="1" x14ac:dyDescent="0.2">
      <c r="A257" s="1" t="s">
        <v>42</v>
      </c>
      <c r="B257" s="1">
        <v>212</v>
      </c>
      <c r="C257" s="1" t="s">
        <v>61</v>
      </c>
      <c r="D257" s="1"/>
      <c r="E257" s="1"/>
      <c r="F257" s="1">
        <v>10102</v>
      </c>
      <c r="G257" s="1" t="s">
        <v>20</v>
      </c>
      <c r="H257" s="11">
        <v>6</v>
      </c>
      <c r="I257" s="20">
        <f t="shared" si="3"/>
        <v>2.110008826870259E-5</v>
      </c>
    </row>
    <row r="258" spans="1:9" ht="21.75" customHeight="1" x14ac:dyDescent="0.2">
      <c r="A258" s="1" t="s">
        <v>42</v>
      </c>
      <c r="B258" s="1">
        <v>212</v>
      </c>
      <c r="C258" s="1" t="s">
        <v>61</v>
      </c>
      <c r="D258" s="1"/>
      <c r="E258" s="1"/>
      <c r="F258" s="1">
        <v>10103</v>
      </c>
      <c r="G258" s="1" t="s">
        <v>21</v>
      </c>
      <c r="H258" s="11">
        <v>7</v>
      </c>
      <c r="I258" s="20">
        <f t="shared" si="3"/>
        <v>2.4616769646819688E-5</v>
      </c>
    </row>
    <row r="259" spans="1:9" ht="21.75" customHeight="1" x14ac:dyDescent="0.2">
      <c r="A259" s="1" t="s">
        <v>42</v>
      </c>
      <c r="B259" s="1">
        <v>212</v>
      </c>
      <c r="C259" s="1" t="s">
        <v>61</v>
      </c>
      <c r="D259" s="1"/>
      <c r="E259" s="1"/>
      <c r="F259" s="1">
        <v>10104</v>
      </c>
      <c r="G259" s="1" t="s">
        <v>22</v>
      </c>
      <c r="H259" s="11">
        <v>375</v>
      </c>
      <c r="I259" s="20">
        <f t="shared" ref="I259:I322" si="4">+H259/$H$1253</f>
        <v>1.3187555167939119E-3</v>
      </c>
    </row>
    <row r="260" spans="1:9" ht="21.75" customHeight="1" x14ac:dyDescent="0.2">
      <c r="A260" s="1" t="s">
        <v>42</v>
      </c>
      <c r="B260" s="1">
        <v>212</v>
      </c>
      <c r="C260" s="1" t="s">
        <v>61</v>
      </c>
      <c r="D260" s="1"/>
      <c r="E260" s="1"/>
      <c r="F260" s="1">
        <v>10106</v>
      </c>
      <c r="G260" s="1" t="s">
        <v>23</v>
      </c>
      <c r="H260" s="11">
        <v>201</v>
      </c>
      <c r="I260" s="20">
        <f t="shared" si="4"/>
        <v>7.0685295700153683E-4</v>
      </c>
    </row>
    <row r="261" spans="1:9" ht="21.75" customHeight="1" x14ac:dyDescent="0.2">
      <c r="A261" s="1" t="s">
        <v>42</v>
      </c>
      <c r="B261" s="1">
        <v>212</v>
      </c>
      <c r="C261" s="1" t="s">
        <v>61</v>
      </c>
      <c r="D261" s="1"/>
      <c r="E261" s="1"/>
      <c r="F261" s="1">
        <v>10107</v>
      </c>
      <c r="G261" s="1" t="s">
        <v>2</v>
      </c>
      <c r="H261" s="11">
        <v>28</v>
      </c>
      <c r="I261" s="20">
        <f t="shared" si="4"/>
        <v>9.8467078587278752E-5</v>
      </c>
    </row>
    <row r="262" spans="1:9" ht="21.75" customHeight="1" x14ac:dyDescent="0.2">
      <c r="A262" s="1" t="s">
        <v>42</v>
      </c>
      <c r="B262" s="1">
        <v>212</v>
      </c>
      <c r="C262" s="1" t="s">
        <v>61</v>
      </c>
      <c r="D262" s="1"/>
      <c r="E262" s="1"/>
      <c r="F262" s="1">
        <v>10108</v>
      </c>
      <c r="G262" s="1" t="s">
        <v>3</v>
      </c>
      <c r="H262" s="11">
        <v>192</v>
      </c>
      <c r="I262" s="20">
        <f t="shared" si="4"/>
        <v>6.7520282459848288E-4</v>
      </c>
    </row>
    <row r="263" spans="1:9" ht="21.75" customHeight="1" x14ac:dyDescent="0.2">
      <c r="A263" s="1" t="s">
        <v>42</v>
      </c>
      <c r="B263" s="1">
        <v>212</v>
      </c>
      <c r="C263" s="1" t="s">
        <v>61</v>
      </c>
      <c r="D263" s="1"/>
      <c r="E263" s="1"/>
      <c r="F263" s="1">
        <v>10109</v>
      </c>
      <c r="G263" s="1" t="s">
        <v>24</v>
      </c>
      <c r="H263" s="11">
        <v>122</v>
      </c>
      <c r="I263" s="20">
        <f t="shared" si="4"/>
        <v>4.2903512813028603E-4</v>
      </c>
    </row>
    <row r="264" spans="1:9" ht="21.75" customHeight="1" x14ac:dyDescent="0.2">
      <c r="A264" s="1" t="s">
        <v>42</v>
      </c>
      <c r="B264" s="1">
        <v>212</v>
      </c>
      <c r="C264" s="1" t="s">
        <v>61</v>
      </c>
      <c r="D264" s="1"/>
      <c r="E264" s="1"/>
      <c r="F264" s="1">
        <v>10110</v>
      </c>
      <c r="G264" s="1" t="s">
        <v>25</v>
      </c>
      <c r="H264" s="11">
        <v>120</v>
      </c>
      <c r="I264" s="20">
        <f t="shared" si="4"/>
        <v>4.2200176537405182E-4</v>
      </c>
    </row>
    <row r="265" spans="1:9" ht="21.75" customHeight="1" x14ac:dyDescent="0.2">
      <c r="A265" s="1" t="s">
        <v>42</v>
      </c>
      <c r="B265" s="1">
        <v>212</v>
      </c>
      <c r="C265" s="1" t="s">
        <v>61</v>
      </c>
      <c r="D265" s="1"/>
      <c r="E265" s="1"/>
      <c r="F265" s="1">
        <v>10113</v>
      </c>
      <c r="G265" s="1" t="s">
        <v>4</v>
      </c>
      <c r="H265" s="11">
        <v>57</v>
      </c>
      <c r="I265" s="20">
        <f t="shared" si="4"/>
        <v>2.0045083855267461E-4</v>
      </c>
    </row>
    <row r="266" spans="1:9" ht="21.75" customHeight="1" x14ac:dyDescent="0.2">
      <c r="A266" s="1" t="s">
        <v>42</v>
      </c>
      <c r="B266" s="1">
        <v>212</v>
      </c>
      <c r="C266" s="1" t="s">
        <v>61</v>
      </c>
      <c r="D266" s="1"/>
      <c r="E266" s="1"/>
      <c r="F266" s="1">
        <v>10201</v>
      </c>
      <c r="G266" s="1" t="s">
        <v>5</v>
      </c>
      <c r="H266" s="11">
        <v>1</v>
      </c>
      <c r="I266" s="20">
        <f t="shared" si="4"/>
        <v>3.5166813781170986E-6</v>
      </c>
    </row>
    <row r="267" spans="1:9" ht="21.75" customHeight="1" x14ac:dyDescent="0.2">
      <c r="A267" s="1" t="s">
        <v>42</v>
      </c>
      <c r="B267" s="1">
        <v>212</v>
      </c>
      <c r="C267" s="1" t="s">
        <v>61</v>
      </c>
      <c r="D267" s="1"/>
      <c r="E267" s="1"/>
      <c r="F267" s="1">
        <v>10203</v>
      </c>
      <c r="G267" s="1" t="s">
        <v>6</v>
      </c>
      <c r="H267" s="11">
        <v>25</v>
      </c>
      <c r="I267" s="20">
        <f t="shared" si="4"/>
        <v>8.7917034452927455E-5</v>
      </c>
    </row>
    <row r="268" spans="1:9" ht="21.75" customHeight="1" x14ac:dyDescent="0.2">
      <c r="A268" s="1" t="s">
        <v>42</v>
      </c>
      <c r="B268" s="1">
        <v>212</v>
      </c>
      <c r="C268" s="1" t="s">
        <v>61</v>
      </c>
      <c r="D268" s="1"/>
      <c r="E268" s="1"/>
      <c r="F268" s="1">
        <v>10204</v>
      </c>
      <c r="G268" s="1" t="s">
        <v>7</v>
      </c>
      <c r="H268" s="11">
        <v>0</v>
      </c>
      <c r="I268" s="20">
        <f t="shared" si="4"/>
        <v>0</v>
      </c>
    </row>
    <row r="269" spans="1:9" ht="21.75" customHeight="1" x14ac:dyDescent="0.2">
      <c r="A269" s="1" t="s">
        <v>42</v>
      </c>
      <c r="B269" s="1">
        <v>212</v>
      </c>
      <c r="C269" s="1" t="s">
        <v>61</v>
      </c>
      <c r="D269" s="1"/>
      <c r="E269" s="1"/>
      <c r="F269" s="1">
        <v>10206</v>
      </c>
      <c r="G269" s="1" t="s">
        <v>8</v>
      </c>
      <c r="H269" s="11">
        <v>8</v>
      </c>
      <c r="I269" s="20">
        <f t="shared" si="4"/>
        <v>2.8133451024936789E-5</v>
      </c>
    </row>
    <row r="270" spans="1:9" ht="21.75" customHeight="1" x14ac:dyDescent="0.2">
      <c r="A270" s="1" t="s">
        <v>42</v>
      </c>
      <c r="B270" s="1">
        <v>212</v>
      </c>
      <c r="C270" s="1" t="s">
        <v>61</v>
      </c>
      <c r="D270" s="1"/>
      <c r="E270" s="1"/>
      <c r="F270" s="1">
        <v>10303</v>
      </c>
      <c r="G270" s="1" t="s">
        <v>9</v>
      </c>
      <c r="H270" s="11">
        <v>2</v>
      </c>
      <c r="I270" s="20">
        <f t="shared" si="4"/>
        <v>7.0333627562341973E-6</v>
      </c>
    </row>
    <row r="271" spans="1:9" ht="21.75" customHeight="1" x14ac:dyDescent="0.2">
      <c r="A271" s="1" t="s">
        <v>42</v>
      </c>
      <c r="B271" s="1">
        <v>212</v>
      </c>
      <c r="C271" s="1" t="s">
        <v>61</v>
      </c>
      <c r="D271" s="1"/>
      <c r="E271" s="1"/>
      <c r="F271" s="1">
        <v>10401</v>
      </c>
      <c r="G271" s="1" t="s">
        <v>28</v>
      </c>
      <c r="H271" s="11">
        <v>9</v>
      </c>
      <c r="I271" s="20">
        <f t="shared" si="4"/>
        <v>3.1650132403053883E-5</v>
      </c>
    </row>
    <row r="272" spans="1:9" ht="21.75" customHeight="1" x14ac:dyDescent="0.2">
      <c r="A272" s="1" t="s">
        <v>42</v>
      </c>
      <c r="B272" s="1">
        <v>212</v>
      </c>
      <c r="C272" s="1" t="s">
        <v>61</v>
      </c>
      <c r="D272" s="1"/>
      <c r="E272" s="1"/>
      <c r="F272" s="1">
        <v>10402</v>
      </c>
      <c r="G272" s="1" t="s">
        <v>10</v>
      </c>
      <c r="H272" s="11">
        <v>51</v>
      </c>
      <c r="I272" s="20">
        <f t="shared" si="4"/>
        <v>1.7935075028397202E-4</v>
      </c>
    </row>
    <row r="273" spans="1:9" ht="21.75" customHeight="1" x14ac:dyDescent="0.2">
      <c r="A273" s="1" t="s">
        <v>42</v>
      </c>
      <c r="B273" s="1">
        <v>212</v>
      </c>
      <c r="C273" s="1" t="s">
        <v>61</v>
      </c>
      <c r="D273" s="1"/>
      <c r="E273" s="1"/>
      <c r="F273" s="1">
        <v>10501</v>
      </c>
      <c r="G273" s="1" t="s">
        <v>11</v>
      </c>
      <c r="H273" s="11">
        <v>20</v>
      </c>
      <c r="I273" s="20">
        <f t="shared" si="4"/>
        <v>7.0333627562341969E-5</v>
      </c>
    </row>
    <row r="274" spans="1:9" ht="21.75" customHeight="1" x14ac:dyDescent="0.2">
      <c r="A274" s="1" t="s">
        <v>42</v>
      </c>
      <c r="B274" s="1">
        <v>212</v>
      </c>
      <c r="C274" s="1" t="s">
        <v>61</v>
      </c>
      <c r="D274" s="1"/>
      <c r="E274" s="1"/>
      <c r="F274" s="1">
        <v>20101</v>
      </c>
      <c r="G274" s="1" t="s">
        <v>12</v>
      </c>
      <c r="H274" s="11">
        <v>3</v>
      </c>
      <c r="I274" s="20">
        <f t="shared" si="4"/>
        <v>1.0550044134351295E-5</v>
      </c>
    </row>
    <row r="275" spans="1:9" ht="21.75" customHeight="1" x14ac:dyDescent="0.2">
      <c r="A275" s="1" t="s">
        <v>42</v>
      </c>
      <c r="B275" s="1">
        <v>212</v>
      </c>
      <c r="C275" s="1" t="s">
        <v>61</v>
      </c>
      <c r="D275" s="1"/>
      <c r="E275" s="1"/>
      <c r="F275" s="1">
        <v>20106</v>
      </c>
      <c r="G275" s="1" t="s">
        <v>30</v>
      </c>
      <c r="H275" s="11">
        <v>15</v>
      </c>
      <c r="I275" s="20">
        <f t="shared" si="4"/>
        <v>5.2750220671756477E-5</v>
      </c>
    </row>
    <row r="276" spans="1:9" ht="21.75" customHeight="1" x14ac:dyDescent="0.2">
      <c r="A276" s="1" t="s">
        <v>42</v>
      </c>
      <c r="B276" s="1">
        <v>212</v>
      </c>
      <c r="C276" s="1" t="s">
        <v>61</v>
      </c>
      <c r="D276" s="1"/>
      <c r="E276" s="1"/>
      <c r="F276" s="1">
        <v>20107</v>
      </c>
      <c r="G276" s="1" t="s">
        <v>13</v>
      </c>
      <c r="H276" s="11">
        <v>8</v>
      </c>
      <c r="I276" s="20">
        <f t="shared" si="4"/>
        <v>2.8133451024936789E-5</v>
      </c>
    </row>
    <row r="277" spans="1:9" ht="21.75" customHeight="1" x14ac:dyDescent="0.2">
      <c r="A277" s="1" t="s">
        <v>42</v>
      </c>
      <c r="B277" s="1">
        <v>212</v>
      </c>
      <c r="C277" s="1" t="s">
        <v>61</v>
      </c>
      <c r="D277" s="1"/>
      <c r="E277" s="1"/>
      <c r="F277" s="1">
        <v>20108</v>
      </c>
      <c r="G277" s="1" t="s">
        <v>14</v>
      </c>
      <c r="H277" s="11">
        <v>1</v>
      </c>
      <c r="I277" s="20">
        <f t="shared" si="4"/>
        <v>3.5166813781170986E-6</v>
      </c>
    </row>
    <row r="278" spans="1:9" ht="21.75" customHeight="1" x14ac:dyDescent="0.2">
      <c r="A278" s="1" t="s">
        <v>42</v>
      </c>
      <c r="B278" s="1">
        <v>212</v>
      </c>
      <c r="C278" s="1" t="s">
        <v>61</v>
      </c>
      <c r="D278" s="1"/>
      <c r="E278" s="1"/>
      <c r="F278" s="1">
        <v>20201</v>
      </c>
      <c r="G278" s="1" t="s">
        <v>15</v>
      </c>
      <c r="H278" s="11">
        <v>16</v>
      </c>
      <c r="I278" s="20">
        <f t="shared" si="4"/>
        <v>5.6266902049873578E-5</v>
      </c>
    </row>
    <row r="279" spans="1:9" ht="21.75" customHeight="1" x14ac:dyDescent="0.2">
      <c r="A279" s="1" t="s">
        <v>42</v>
      </c>
      <c r="B279" s="1">
        <v>212</v>
      </c>
      <c r="C279" s="1" t="s">
        <v>61</v>
      </c>
      <c r="D279" s="1"/>
      <c r="E279" s="1"/>
      <c r="F279" s="1">
        <v>20202</v>
      </c>
      <c r="G279" s="1" t="s">
        <v>16</v>
      </c>
      <c r="H279" s="11">
        <v>1</v>
      </c>
      <c r="I279" s="20">
        <f t="shared" si="4"/>
        <v>3.5166813781170986E-6</v>
      </c>
    </row>
    <row r="280" spans="1:9" ht="21.75" customHeight="1" x14ac:dyDescent="0.2">
      <c r="A280" s="1" t="s">
        <v>42</v>
      </c>
      <c r="B280" s="1">
        <v>212</v>
      </c>
      <c r="C280" s="1" t="s">
        <v>61</v>
      </c>
      <c r="D280" s="1"/>
      <c r="E280" s="1"/>
      <c r="F280" s="1">
        <v>30101</v>
      </c>
      <c r="G280" s="1" t="s">
        <v>32</v>
      </c>
      <c r="H280" s="11">
        <v>0</v>
      </c>
      <c r="I280" s="20">
        <f t="shared" si="4"/>
        <v>0</v>
      </c>
    </row>
    <row r="281" spans="1:9" ht="21.75" customHeight="1" x14ac:dyDescent="0.2">
      <c r="A281" s="1" t="s">
        <v>42</v>
      </c>
      <c r="B281" s="1">
        <v>212</v>
      </c>
      <c r="C281" s="1" t="s">
        <v>61</v>
      </c>
      <c r="D281" s="1"/>
      <c r="E281" s="1"/>
      <c r="F281" s="1">
        <v>30102</v>
      </c>
      <c r="G281" s="1" t="s">
        <v>33</v>
      </c>
      <c r="H281" s="11">
        <v>140</v>
      </c>
      <c r="I281" s="20">
        <f t="shared" si="4"/>
        <v>4.9233539293639381E-4</v>
      </c>
    </row>
    <row r="282" spans="1:9" ht="21.75" customHeight="1" x14ac:dyDescent="0.2">
      <c r="A282" s="1" t="s">
        <v>42</v>
      </c>
      <c r="B282" s="1">
        <v>212</v>
      </c>
      <c r="C282" s="1" t="s">
        <v>61</v>
      </c>
      <c r="D282" s="1"/>
      <c r="E282" s="1"/>
      <c r="F282" s="1">
        <v>30104</v>
      </c>
      <c r="G282" s="1" t="s">
        <v>34</v>
      </c>
      <c r="H282" s="11">
        <v>155</v>
      </c>
      <c r="I282" s="20">
        <f t="shared" si="4"/>
        <v>5.4508561360815024E-4</v>
      </c>
    </row>
    <row r="283" spans="1:9" ht="21.75" customHeight="1" x14ac:dyDescent="0.2">
      <c r="A283" s="1" t="s">
        <v>42</v>
      </c>
      <c r="B283" s="1">
        <v>212</v>
      </c>
      <c r="C283" s="1" t="s">
        <v>61</v>
      </c>
      <c r="D283" s="1"/>
      <c r="E283" s="1"/>
      <c r="F283" s="1">
        <v>30106</v>
      </c>
      <c r="G283" s="1" t="s">
        <v>36</v>
      </c>
      <c r="H283" s="11">
        <v>79</v>
      </c>
      <c r="I283" s="20">
        <f t="shared" si="4"/>
        <v>2.778178288712508E-4</v>
      </c>
    </row>
    <row r="284" spans="1:9" ht="21.75" customHeight="1" x14ac:dyDescent="0.2">
      <c r="A284" s="1" t="s">
        <v>42</v>
      </c>
      <c r="B284" s="1">
        <v>212</v>
      </c>
      <c r="C284" s="1" t="s">
        <v>61</v>
      </c>
      <c r="D284" s="1"/>
      <c r="E284" s="1"/>
      <c r="F284" s="1">
        <v>30107</v>
      </c>
      <c r="G284" s="1" t="s">
        <v>37</v>
      </c>
      <c r="H284" s="11">
        <v>128</v>
      </c>
      <c r="I284" s="20">
        <f t="shared" si="4"/>
        <v>4.5013521639898863E-4</v>
      </c>
    </row>
    <row r="285" spans="1:9" ht="21.75" customHeight="1" x14ac:dyDescent="0.2">
      <c r="A285" s="1" t="s">
        <v>42</v>
      </c>
      <c r="B285" s="1">
        <v>212</v>
      </c>
      <c r="C285" s="1" t="s">
        <v>61</v>
      </c>
      <c r="D285" s="1"/>
      <c r="E285" s="1"/>
      <c r="F285" s="1">
        <v>30110</v>
      </c>
      <c r="G285" s="1" t="s">
        <v>38</v>
      </c>
      <c r="H285" s="11">
        <v>155</v>
      </c>
      <c r="I285" s="20">
        <f t="shared" si="4"/>
        <v>5.4508561360815024E-4</v>
      </c>
    </row>
    <row r="286" spans="1:9" ht="21.75" customHeight="1" x14ac:dyDescent="0.2">
      <c r="A286" s="1" t="s">
        <v>42</v>
      </c>
      <c r="B286" s="1">
        <v>212</v>
      </c>
      <c r="C286" s="1" t="s">
        <v>61</v>
      </c>
      <c r="D286" s="1"/>
      <c r="E286" s="1"/>
      <c r="F286" s="1">
        <v>40102</v>
      </c>
      <c r="G286" s="1" t="s">
        <v>17</v>
      </c>
      <c r="H286" s="11">
        <v>22</v>
      </c>
      <c r="I286" s="20">
        <f t="shared" si="4"/>
        <v>7.7366990318576172E-5</v>
      </c>
    </row>
    <row r="287" spans="1:9" ht="21.75" customHeight="1" x14ac:dyDescent="0.2">
      <c r="A287" s="1" t="s">
        <v>42</v>
      </c>
      <c r="B287" s="1">
        <v>212</v>
      </c>
      <c r="C287" s="1" t="s">
        <v>61</v>
      </c>
      <c r="D287" s="1"/>
      <c r="E287" s="1"/>
      <c r="F287" s="1">
        <v>40201</v>
      </c>
      <c r="G287" s="1" t="s">
        <v>40</v>
      </c>
      <c r="H287" s="11">
        <v>0</v>
      </c>
      <c r="I287" s="20">
        <f t="shared" si="4"/>
        <v>0</v>
      </c>
    </row>
    <row r="288" spans="1:9" ht="21.75" customHeight="1" x14ac:dyDescent="0.2">
      <c r="A288" s="1" t="s">
        <v>43</v>
      </c>
      <c r="B288" s="1">
        <v>55</v>
      </c>
      <c r="C288" s="1" t="s">
        <v>62</v>
      </c>
      <c r="D288" s="1"/>
      <c r="E288" s="1"/>
      <c r="F288" s="1">
        <v>10102</v>
      </c>
      <c r="G288" s="1" t="s">
        <v>20</v>
      </c>
      <c r="H288" s="11">
        <v>24</v>
      </c>
      <c r="I288" s="20">
        <f t="shared" si="4"/>
        <v>8.440035307481036E-5</v>
      </c>
    </row>
    <row r="289" spans="1:9" ht="21.75" customHeight="1" x14ac:dyDescent="0.2">
      <c r="A289" s="1" t="s">
        <v>43</v>
      </c>
      <c r="B289" s="1">
        <v>55</v>
      </c>
      <c r="C289" s="1" t="s">
        <v>62</v>
      </c>
      <c r="D289" s="1"/>
      <c r="E289" s="1"/>
      <c r="F289" s="1">
        <v>10104</v>
      </c>
      <c r="G289" s="1" t="s">
        <v>22</v>
      </c>
      <c r="H289" s="11">
        <v>824</v>
      </c>
      <c r="I289" s="20">
        <f t="shared" si="4"/>
        <v>2.8977454555684889E-3</v>
      </c>
    </row>
    <row r="290" spans="1:9" ht="21.75" customHeight="1" x14ac:dyDescent="0.2">
      <c r="A290" s="1" t="s">
        <v>43</v>
      </c>
      <c r="B290" s="1">
        <v>55</v>
      </c>
      <c r="C290" s="1" t="s">
        <v>62</v>
      </c>
      <c r="D290" s="1"/>
      <c r="E290" s="1"/>
      <c r="F290" s="1">
        <v>10106</v>
      </c>
      <c r="G290" s="1" t="s">
        <v>23</v>
      </c>
      <c r="H290" s="11">
        <v>364</v>
      </c>
      <c r="I290" s="20">
        <f t="shared" si="4"/>
        <v>1.2800720216346239E-3</v>
      </c>
    </row>
    <row r="291" spans="1:9" ht="21.75" customHeight="1" x14ac:dyDescent="0.2">
      <c r="A291" s="1" t="s">
        <v>43</v>
      </c>
      <c r="B291" s="1">
        <v>55</v>
      </c>
      <c r="C291" s="1" t="s">
        <v>62</v>
      </c>
      <c r="D291" s="1"/>
      <c r="E291" s="1"/>
      <c r="F291" s="1">
        <v>10107</v>
      </c>
      <c r="G291" s="1" t="s">
        <v>2</v>
      </c>
      <c r="H291" s="11">
        <v>118</v>
      </c>
      <c r="I291" s="20">
        <f t="shared" si="4"/>
        <v>4.149684026178176E-4</v>
      </c>
    </row>
    <row r="292" spans="1:9" ht="21.75" customHeight="1" x14ac:dyDescent="0.2">
      <c r="A292" s="1" t="s">
        <v>43</v>
      </c>
      <c r="B292" s="1">
        <v>55</v>
      </c>
      <c r="C292" s="1" t="s">
        <v>62</v>
      </c>
      <c r="D292" s="1"/>
      <c r="E292" s="1"/>
      <c r="F292" s="1">
        <v>10108</v>
      </c>
      <c r="G292" s="1" t="s">
        <v>3</v>
      </c>
      <c r="H292" s="11">
        <v>64</v>
      </c>
      <c r="I292" s="20">
        <f t="shared" si="4"/>
        <v>2.2506760819949431E-4</v>
      </c>
    </row>
    <row r="293" spans="1:9" ht="21.75" customHeight="1" x14ac:dyDescent="0.2">
      <c r="A293" s="1" t="s">
        <v>43</v>
      </c>
      <c r="B293" s="1">
        <v>55</v>
      </c>
      <c r="C293" s="1" t="s">
        <v>62</v>
      </c>
      <c r="D293" s="1"/>
      <c r="E293" s="1"/>
      <c r="F293" s="1">
        <v>10109</v>
      </c>
      <c r="G293" s="1" t="s">
        <v>24</v>
      </c>
      <c r="H293" s="11">
        <v>37</v>
      </c>
      <c r="I293" s="20">
        <f t="shared" si="4"/>
        <v>1.3011721099033264E-4</v>
      </c>
    </row>
    <row r="294" spans="1:9" ht="21.75" customHeight="1" x14ac:dyDescent="0.2">
      <c r="A294" s="1" t="s">
        <v>43</v>
      </c>
      <c r="B294" s="1">
        <v>55</v>
      </c>
      <c r="C294" s="1" t="s">
        <v>62</v>
      </c>
      <c r="D294" s="1"/>
      <c r="E294" s="1"/>
      <c r="F294" s="1">
        <v>10110</v>
      </c>
      <c r="G294" s="1" t="s">
        <v>25</v>
      </c>
      <c r="H294" s="11">
        <v>289</v>
      </c>
      <c r="I294" s="20">
        <f t="shared" si="4"/>
        <v>1.0163209182758415E-3</v>
      </c>
    </row>
    <row r="295" spans="1:9" ht="21.75" customHeight="1" x14ac:dyDescent="0.2">
      <c r="A295" s="1" t="s">
        <v>43</v>
      </c>
      <c r="B295" s="1">
        <v>55</v>
      </c>
      <c r="C295" s="1" t="s">
        <v>62</v>
      </c>
      <c r="D295" s="1"/>
      <c r="E295" s="1"/>
      <c r="F295" s="1">
        <v>10113</v>
      </c>
      <c r="G295" s="1" t="s">
        <v>4</v>
      </c>
      <c r="H295" s="11">
        <v>50</v>
      </c>
      <c r="I295" s="20">
        <f t="shared" si="4"/>
        <v>1.7583406890585491E-4</v>
      </c>
    </row>
    <row r="296" spans="1:9" ht="21.75" customHeight="1" x14ac:dyDescent="0.2">
      <c r="A296" s="1" t="s">
        <v>43</v>
      </c>
      <c r="B296" s="1">
        <v>55</v>
      </c>
      <c r="C296" s="1" t="s">
        <v>62</v>
      </c>
      <c r="D296" s="1"/>
      <c r="E296" s="1"/>
      <c r="F296" s="1">
        <v>10201</v>
      </c>
      <c r="G296" s="1" t="s">
        <v>5</v>
      </c>
      <c r="H296" s="11">
        <v>0</v>
      </c>
      <c r="I296" s="20">
        <f t="shared" si="4"/>
        <v>0</v>
      </c>
    </row>
    <row r="297" spans="1:9" ht="21.75" customHeight="1" x14ac:dyDescent="0.2">
      <c r="A297" s="1" t="s">
        <v>43</v>
      </c>
      <c r="B297" s="1">
        <v>55</v>
      </c>
      <c r="C297" s="1" t="s">
        <v>62</v>
      </c>
      <c r="D297" s="1"/>
      <c r="E297" s="1"/>
      <c r="F297" s="1">
        <v>10203</v>
      </c>
      <c r="G297" s="1" t="s">
        <v>6</v>
      </c>
      <c r="H297" s="11">
        <v>33</v>
      </c>
      <c r="I297" s="20">
        <f t="shared" si="4"/>
        <v>1.1605048547786425E-4</v>
      </c>
    </row>
    <row r="298" spans="1:9" ht="21.75" customHeight="1" x14ac:dyDescent="0.2">
      <c r="A298" s="1" t="s">
        <v>43</v>
      </c>
      <c r="B298" s="1">
        <v>55</v>
      </c>
      <c r="C298" s="1" t="s">
        <v>62</v>
      </c>
      <c r="D298" s="1"/>
      <c r="E298" s="1"/>
      <c r="F298" s="1">
        <v>10206</v>
      </c>
      <c r="G298" s="1" t="s">
        <v>8</v>
      </c>
      <c r="H298" s="11">
        <v>18</v>
      </c>
      <c r="I298" s="20">
        <f t="shared" si="4"/>
        <v>6.3300264806107767E-5</v>
      </c>
    </row>
    <row r="299" spans="1:9" ht="21.75" customHeight="1" x14ac:dyDescent="0.2">
      <c r="A299" s="1" t="s">
        <v>43</v>
      </c>
      <c r="B299" s="1">
        <v>55</v>
      </c>
      <c r="C299" s="1" t="s">
        <v>62</v>
      </c>
      <c r="D299" s="1"/>
      <c r="E299" s="1"/>
      <c r="F299" s="1">
        <v>10303</v>
      </c>
      <c r="G299" s="1" t="s">
        <v>9</v>
      </c>
      <c r="H299" s="11">
        <v>3</v>
      </c>
      <c r="I299" s="20">
        <f t="shared" si="4"/>
        <v>1.0550044134351295E-5</v>
      </c>
    </row>
    <row r="300" spans="1:9" ht="21.75" customHeight="1" x14ac:dyDescent="0.2">
      <c r="A300" s="1" t="s">
        <v>43</v>
      </c>
      <c r="B300" s="1">
        <v>55</v>
      </c>
      <c r="C300" s="1" t="s">
        <v>62</v>
      </c>
      <c r="D300" s="1"/>
      <c r="E300" s="1"/>
      <c r="F300" s="1">
        <v>10401</v>
      </c>
      <c r="G300" s="1" t="s">
        <v>28</v>
      </c>
      <c r="H300" s="11">
        <v>2</v>
      </c>
      <c r="I300" s="20">
        <f t="shared" si="4"/>
        <v>7.0333627562341973E-6</v>
      </c>
    </row>
    <row r="301" spans="1:9" ht="21.75" customHeight="1" x14ac:dyDescent="0.2">
      <c r="A301" s="1" t="s">
        <v>43</v>
      </c>
      <c r="B301" s="1">
        <v>55</v>
      </c>
      <c r="C301" s="1" t="s">
        <v>62</v>
      </c>
      <c r="D301" s="1"/>
      <c r="E301" s="1"/>
      <c r="F301" s="1">
        <v>10402</v>
      </c>
      <c r="G301" s="1" t="s">
        <v>10</v>
      </c>
      <c r="H301" s="11">
        <v>13</v>
      </c>
      <c r="I301" s="20">
        <f t="shared" si="4"/>
        <v>4.5716857915522281E-5</v>
      </c>
    </row>
    <row r="302" spans="1:9" ht="21.75" customHeight="1" x14ac:dyDescent="0.2">
      <c r="A302" s="1" t="s">
        <v>43</v>
      </c>
      <c r="B302" s="1">
        <v>55</v>
      </c>
      <c r="C302" s="1" t="s">
        <v>62</v>
      </c>
      <c r="D302" s="1"/>
      <c r="E302" s="1"/>
      <c r="F302" s="1">
        <v>10501</v>
      </c>
      <c r="G302" s="1" t="s">
        <v>11</v>
      </c>
      <c r="H302" s="11">
        <v>6</v>
      </c>
      <c r="I302" s="20">
        <f t="shared" si="4"/>
        <v>2.110008826870259E-5</v>
      </c>
    </row>
    <row r="303" spans="1:9" ht="21.75" customHeight="1" x14ac:dyDescent="0.2">
      <c r="A303" s="1" t="s">
        <v>43</v>
      </c>
      <c r="B303" s="1">
        <v>55</v>
      </c>
      <c r="C303" s="1" t="s">
        <v>62</v>
      </c>
      <c r="D303" s="1"/>
      <c r="E303" s="1"/>
      <c r="F303" s="1">
        <v>20101</v>
      </c>
      <c r="G303" s="1" t="s">
        <v>12</v>
      </c>
      <c r="H303" s="11">
        <v>69</v>
      </c>
      <c r="I303" s="20">
        <f t="shared" si="4"/>
        <v>2.426510150900798E-4</v>
      </c>
    </row>
    <row r="304" spans="1:9" ht="21.75" customHeight="1" x14ac:dyDescent="0.2">
      <c r="A304" s="1" t="s">
        <v>43</v>
      </c>
      <c r="B304" s="1">
        <v>55</v>
      </c>
      <c r="C304" s="1" t="s">
        <v>62</v>
      </c>
      <c r="D304" s="1"/>
      <c r="E304" s="1"/>
      <c r="F304" s="1">
        <v>20103</v>
      </c>
      <c r="G304" s="1" t="s">
        <v>29</v>
      </c>
      <c r="H304" s="11">
        <v>4</v>
      </c>
      <c r="I304" s="20">
        <f t="shared" si="4"/>
        <v>1.4066725512468395E-5</v>
      </c>
    </row>
    <row r="305" spans="1:9" ht="21.75" customHeight="1" x14ac:dyDescent="0.2">
      <c r="A305" s="1" t="s">
        <v>43</v>
      </c>
      <c r="B305" s="1">
        <v>55</v>
      </c>
      <c r="C305" s="1" t="s">
        <v>62</v>
      </c>
      <c r="D305" s="1"/>
      <c r="E305" s="1"/>
      <c r="F305" s="1">
        <v>20106</v>
      </c>
      <c r="G305" s="1" t="s">
        <v>30</v>
      </c>
      <c r="H305" s="11">
        <v>96</v>
      </c>
      <c r="I305" s="20">
        <f t="shared" si="4"/>
        <v>3.3760141229924144E-4</v>
      </c>
    </row>
    <row r="306" spans="1:9" ht="21.75" customHeight="1" x14ac:dyDescent="0.2">
      <c r="A306" s="1" t="s">
        <v>43</v>
      </c>
      <c r="B306" s="1">
        <v>55</v>
      </c>
      <c r="C306" s="1" t="s">
        <v>62</v>
      </c>
      <c r="D306" s="1"/>
      <c r="E306" s="1"/>
      <c r="F306" s="1">
        <v>20107</v>
      </c>
      <c r="G306" s="1" t="s">
        <v>13</v>
      </c>
      <c r="H306" s="11">
        <v>59</v>
      </c>
      <c r="I306" s="20">
        <f t="shared" si="4"/>
        <v>2.074842013089088E-4</v>
      </c>
    </row>
    <row r="307" spans="1:9" ht="21.75" customHeight="1" x14ac:dyDescent="0.2">
      <c r="A307" s="1" t="s">
        <v>43</v>
      </c>
      <c r="B307" s="1">
        <v>55</v>
      </c>
      <c r="C307" s="1" t="s">
        <v>62</v>
      </c>
      <c r="D307" s="1"/>
      <c r="E307" s="1"/>
      <c r="F307" s="1">
        <v>20108</v>
      </c>
      <c r="G307" s="1" t="s">
        <v>14</v>
      </c>
      <c r="H307" s="11">
        <v>1</v>
      </c>
      <c r="I307" s="20">
        <f t="shared" si="4"/>
        <v>3.5166813781170986E-6</v>
      </c>
    </row>
    <row r="308" spans="1:9" ht="21.75" customHeight="1" x14ac:dyDescent="0.2">
      <c r="A308" s="1" t="s">
        <v>43</v>
      </c>
      <c r="B308" s="1">
        <v>55</v>
      </c>
      <c r="C308" s="1" t="s">
        <v>62</v>
      </c>
      <c r="D308" s="1"/>
      <c r="E308" s="1"/>
      <c r="F308" s="1">
        <v>20201</v>
      </c>
      <c r="G308" s="1" t="s">
        <v>15</v>
      </c>
      <c r="H308" s="11">
        <v>17</v>
      </c>
      <c r="I308" s="20">
        <f t="shared" si="4"/>
        <v>5.9783583427990673E-5</v>
      </c>
    </row>
    <row r="309" spans="1:9" ht="21.75" customHeight="1" x14ac:dyDescent="0.2">
      <c r="A309" s="1" t="s">
        <v>43</v>
      </c>
      <c r="B309" s="1">
        <v>55</v>
      </c>
      <c r="C309" s="1" t="s">
        <v>62</v>
      </c>
      <c r="D309" s="1"/>
      <c r="E309" s="1"/>
      <c r="F309" s="1">
        <v>20202</v>
      </c>
      <c r="G309" s="1" t="s">
        <v>16</v>
      </c>
      <c r="H309" s="11">
        <v>3</v>
      </c>
      <c r="I309" s="20">
        <f t="shared" si="4"/>
        <v>1.0550044134351295E-5</v>
      </c>
    </row>
    <row r="310" spans="1:9" ht="21.75" customHeight="1" x14ac:dyDescent="0.2">
      <c r="A310" s="1" t="s">
        <v>43</v>
      </c>
      <c r="B310" s="1">
        <v>55</v>
      </c>
      <c r="C310" s="1" t="s">
        <v>62</v>
      </c>
      <c r="D310" s="1"/>
      <c r="E310" s="1"/>
      <c r="F310" s="1">
        <v>30101</v>
      </c>
      <c r="G310" s="1" t="s">
        <v>32</v>
      </c>
      <c r="H310" s="11">
        <v>3</v>
      </c>
      <c r="I310" s="20">
        <f t="shared" si="4"/>
        <v>1.0550044134351295E-5</v>
      </c>
    </row>
    <row r="311" spans="1:9" ht="21.75" customHeight="1" x14ac:dyDescent="0.2">
      <c r="A311" s="1" t="s">
        <v>43</v>
      </c>
      <c r="B311" s="1">
        <v>55</v>
      </c>
      <c r="C311" s="1" t="s">
        <v>62</v>
      </c>
      <c r="D311" s="1"/>
      <c r="E311" s="1"/>
      <c r="F311" s="1">
        <v>30102</v>
      </c>
      <c r="G311" s="1" t="s">
        <v>33</v>
      </c>
      <c r="H311" s="11">
        <v>133</v>
      </c>
      <c r="I311" s="20">
        <f t="shared" si="4"/>
        <v>4.6771862328957408E-4</v>
      </c>
    </row>
    <row r="312" spans="1:9" ht="21.75" customHeight="1" x14ac:dyDescent="0.2">
      <c r="A312" s="1" t="s">
        <v>43</v>
      </c>
      <c r="B312" s="1">
        <v>55</v>
      </c>
      <c r="C312" s="1" t="s">
        <v>62</v>
      </c>
      <c r="D312" s="1"/>
      <c r="E312" s="1"/>
      <c r="F312" s="1">
        <v>30104</v>
      </c>
      <c r="G312" s="1" t="s">
        <v>34</v>
      </c>
      <c r="H312" s="11">
        <v>111</v>
      </c>
      <c r="I312" s="20">
        <f t="shared" si="4"/>
        <v>3.9035163297099793E-4</v>
      </c>
    </row>
    <row r="313" spans="1:9" ht="21.75" customHeight="1" x14ac:dyDescent="0.2">
      <c r="A313" s="1" t="s">
        <v>43</v>
      </c>
      <c r="B313" s="1">
        <v>55</v>
      </c>
      <c r="C313" s="1" t="s">
        <v>62</v>
      </c>
      <c r="D313" s="1"/>
      <c r="E313" s="1"/>
      <c r="F313" s="1">
        <v>30106</v>
      </c>
      <c r="G313" s="1" t="s">
        <v>36</v>
      </c>
      <c r="H313" s="11">
        <v>60</v>
      </c>
      <c r="I313" s="20">
        <f t="shared" si="4"/>
        <v>2.1100088268702591E-4</v>
      </c>
    </row>
    <row r="314" spans="1:9" ht="21.75" customHeight="1" x14ac:dyDescent="0.2">
      <c r="A314" s="1" t="s">
        <v>43</v>
      </c>
      <c r="B314" s="1">
        <v>55</v>
      </c>
      <c r="C314" s="1" t="s">
        <v>62</v>
      </c>
      <c r="D314" s="1"/>
      <c r="E314" s="1"/>
      <c r="F314" s="1">
        <v>30107</v>
      </c>
      <c r="G314" s="1" t="s">
        <v>37</v>
      </c>
      <c r="H314" s="11">
        <v>100</v>
      </c>
      <c r="I314" s="20">
        <f t="shared" si="4"/>
        <v>3.5166813781170982E-4</v>
      </c>
    </row>
    <row r="315" spans="1:9" ht="21.75" customHeight="1" x14ac:dyDescent="0.2">
      <c r="A315" s="1" t="s">
        <v>43</v>
      </c>
      <c r="B315" s="1">
        <v>55</v>
      </c>
      <c r="C315" s="1" t="s">
        <v>62</v>
      </c>
      <c r="D315" s="1"/>
      <c r="E315" s="1"/>
      <c r="F315" s="1">
        <v>30110</v>
      </c>
      <c r="G315" s="1" t="s">
        <v>38</v>
      </c>
      <c r="H315" s="11">
        <v>112</v>
      </c>
      <c r="I315" s="20">
        <f t="shared" si="4"/>
        <v>3.9386831434911501E-4</v>
      </c>
    </row>
    <row r="316" spans="1:9" ht="21.75" customHeight="1" x14ac:dyDescent="0.2">
      <c r="A316" s="1" t="s">
        <v>43</v>
      </c>
      <c r="B316" s="1">
        <v>55</v>
      </c>
      <c r="C316" s="1" t="s">
        <v>62</v>
      </c>
      <c r="D316" s="1"/>
      <c r="E316" s="1"/>
      <c r="F316" s="1">
        <v>40102</v>
      </c>
      <c r="G316" s="1" t="s">
        <v>17</v>
      </c>
      <c r="H316" s="11">
        <v>7</v>
      </c>
      <c r="I316" s="20">
        <f t="shared" si="4"/>
        <v>2.4616769646819688E-5</v>
      </c>
    </row>
    <row r="317" spans="1:9" ht="21.75" customHeight="1" x14ac:dyDescent="0.2">
      <c r="A317" s="1" t="s">
        <v>43</v>
      </c>
      <c r="B317" s="1">
        <v>55</v>
      </c>
      <c r="C317" s="1" t="s">
        <v>62</v>
      </c>
      <c r="D317" s="1"/>
      <c r="E317" s="1"/>
      <c r="F317" s="1">
        <v>40103</v>
      </c>
      <c r="G317" s="1" t="s">
        <v>18</v>
      </c>
      <c r="H317" s="11">
        <v>0</v>
      </c>
      <c r="I317" s="20">
        <f t="shared" si="4"/>
        <v>0</v>
      </c>
    </row>
    <row r="318" spans="1:9" ht="21.75" customHeight="1" x14ac:dyDescent="0.2">
      <c r="A318" s="1" t="s">
        <v>43</v>
      </c>
      <c r="B318" s="1">
        <v>60</v>
      </c>
      <c r="C318" s="1" t="s">
        <v>63</v>
      </c>
      <c r="D318" s="1"/>
      <c r="E318" s="1"/>
      <c r="F318" s="1">
        <v>10102</v>
      </c>
      <c r="G318" s="1" t="s">
        <v>20</v>
      </c>
      <c r="H318" s="11">
        <v>27</v>
      </c>
      <c r="I318" s="20">
        <f t="shared" si="4"/>
        <v>9.4950397209161657E-5</v>
      </c>
    </row>
    <row r="319" spans="1:9" ht="21.75" customHeight="1" x14ac:dyDescent="0.2">
      <c r="A319" s="1" t="s">
        <v>43</v>
      </c>
      <c r="B319" s="1">
        <v>60</v>
      </c>
      <c r="C319" s="1" t="s">
        <v>63</v>
      </c>
      <c r="D319" s="1"/>
      <c r="E319" s="1"/>
      <c r="F319" s="1">
        <v>10104</v>
      </c>
      <c r="G319" s="1" t="s">
        <v>22</v>
      </c>
      <c r="H319" s="11">
        <v>495</v>
      </c>
      <c r="I319" s="20">
        <f t="shared" si="4"/>
        <v>1.7407572821679638E-3</v>
      </c>
    </row>
    <row r="320" spans="1:9" ht="21.75" customHeight="1" x14ac:dyDescent="0.2">
      <c r="A320" s="1" t="s">
        <v>43</v>
      </c>
      <c r="B320" s="1">
        <v>60</v>
      </c>
      <c r="C320" s="1" t="s">
        <v>63</v>
      </c>
      <c r="D320" s="1"/>
      <c r="E320" s="1"/>
      <c r="F320" s="1">
        <v>10106</v>
      </c>
      <c r="G320" s="1" t="s">
        <v>23</v>
      </c>
      <c r="H320" s="11">
        <v>237</v>
      </c>
      <c r="I320" s="20">
        <f t="shared" si="4"/>
        <v>8.3345348661375228E-4</v>
      </c>
    </row>
    <row r="321" spans="1:9" ht="21.75" customHeight="1" x14ac:dyDescent="0.2">
      <c r="A321" s="1" t="s">
        <v>43</v>
      </c>
      <c r="B321" s="1">
        <v>60</v>
      </c>
      <c r="C321" s="1" t="s">
        <v>63</v>
      </c>
      <c r="D321" s="1"/>
      <c r="E321" s="1"/>
      <c r="F321" s="1">
        <v>10107</v>
      </c>
      <c r="G321" s="1" t="s">
        <v>2</v>
      </c>
      <c r="H321" s="11">
        <v>67</v>
      </c>
      <c r="I321" s="20">
        <f t="shared" si="4"/>
        <v>2.3561765233384561E-4</v>
      </c>
    </row>
    <row r="322" spans="1:9" ht="21.75" customHeight="1" x14ac:dyDescent="0.2">
      <c r="A322" s="1" t="s">
        <v>43</v>
      </c>
      <c r="B322" s="1">
        <v>60</v>
      </c>
      <c r="C322" s="1" t="s">
        <v>63</v>
      </c>
      <c r="D322" s="1"/>
      <c r="E322" s="1"/>
      <c r="F322" s="1">
        <v>10108</v>
      </c>
      <c r="G322" s="1" t="s">
        <v>3</v>
      </c>
      <c r="H322" s="11">
        <v>42</v>
      </c>
      <c r="I322" s="20">
        <f t="shared" si="4"/>
        <v>1.4770061788091813E-4</v>
      </c>
    </row>
    <row r="323" spans="1:9" ht="21.75" customHeight="1" x14ac:dyDescent="0.2">
      <c r="A323" s="1" t="s">
        <v>43</v>
      </c>
      <c r="B323" s="1">
        <v>60</v>
      </c>
      <c r="C323" s="1" t="s">
        <v>63</v>
      </c>
      <c r="D323" s="1"/>
      <c r="E323" s="1"/>
      <c r="F323" s="1">
        <v>10109</v>
      </c>
      <c r="G323" s="1" t="s">
        <v>24</v>
      </c>
      <c r="H323" s="11">
        <v>28</v>
      </c>
      <c r="I323" s="20">
        <f t="shared" ref="I323:I386" si="5">+H323/$H$1253</f>
        <v>9.8467078587278752E-5</v>
      </c>
    </row>
    <row r="324" spans="1:9" ht="21.75" customHeight="1" x14ac:dyDescent="0.2">
      <c r="A324" s="1" t="s">
        <v>43</v>
      </c>
      <c r="B324" s="1">
        <v>60</v>
      </c>
      <c r="C324" s="1" t="s">
        <v>63</v>
      </c>
      <c r="D324" s="1"/>
      <c r="E324" s="1"/>
      <c r="F324" s="1">
        <v>10110</v>
      </c>
      <c r="G324" s="1" t="s">
        <v>25</v>
      </c>
      <c r="H324" s="11">
        <v>156</v>
      </c>
      <c r="I324" s="20">
        <f t="shared" si="5"/>
        <v>5.4860229498626732E-4</v>
      </c>
    </row>
    <row r="325" spans="1:9" ht="21.75" customHeight="1" x14ac:dyDescent="0.2">
      <c r="A325" s="1" t="s">
        <v>43</v>
      </c>
      <c r="B325" s="1">
        <v>60</v>
      </c>
      <c r="C325" s="1" t="s">
        <v>63</v>
      </c>
      <c r="D325" s="1"/>
      <c r="E325" s="1"/>
      <c r="F325" s="1">
        <v>10113</v>
      </c>
      <c r="G325" s="1" t="s">
        <v>4</v>
      </c>
      <c r="H325" s="11">
        <v>19</v>
      </c>
      <c r="I325" s="20">
        <f t="shared" si="5"/>
        <v>6.6816946184224875E-5</v>
      </c>
    </row>
    <row r="326" spans="1:9" ht="21.75" customHeight="1" x14ac:dyDescent="0.2">
      <c r="A326" s="1" t="s">
        <v>43</v>
      </c>
      <c r="B326" s="1">
        <v>60</v>
      </c>
      <c r="C326" s="1" t="s">
        <v>63</v>
      </c>
      <c r="D326" s="1"/>
      <c r="E326" s="1"/>
      <c r="F326" s="1">
        <v>10201</v>
      </c>
      <c r="G326" s="1" t="s">
        <v>5</v>
      </c>
      <c r="H326" s="11">
        <v>0</v>
      </c>
      <c r="I326" s="20">
        <f t="shared" si="5"/>
        <v>0</v>
      </c>
    </row>
    <row r="327" spans="1:9" ht="21.75" customHeight="1" x14ac:dyDescent="0.2">
      <c r="A327" s="1" t="s">
        <v>43</v>
      </c>
      <c r="B327" s="1">
        <v>60</v>
      </c>
      <c r="C327" s="1" t="s">
        <v>63</v>
      </c>
      <c r="D327" s="1"/>
      <c r="E327" s="1"/>
      <c r="F327" s="1">
        <v>10203</v>
      </c>
      <c r="G327" s="1" t="s">
        <v>6</v>
      </c>
      <c r="H327" s="11">
        <v>19</v>
      </c>
      <c r="I327" s="20">
        <f t="shared" si="5"/>
        <v>6.6816946184224875E-5</v>
      </c>
    </row>
    <row r="328" spans="1:9" ht="21.75" customHeight="1" x14ac:dyDescent="0.2">
      <c r="A328" s="1" t="s">
        <v>43</v>
      </c>
      <c r="B328" s="1">
        <v>60</v>
      </c>
      <c r="C328" s="1" t="s">
        <v>63</v>
      </c>
      <c r="D328" s="1"/>
      <c r="E328" s="1"/>
      <c r="F328" s="1">
        <v>10206</v>
      </c>
      <c r="G328" s="1" t="s">
        <v>8</v>
      </c>
      <c r="H328" s="11">
        <v>13</v>
      </c>
      <c r="I328" s="20">
        <f t="shared" si="5"/>
        <v>4.5716857915522281E-5</v>
      </c>
    </row>
    <row r="329" spans="1:9" ht="21.75" customHeight="1" x14ac:dyDescent="0.2">
      <c r="A329" s="1" t="s">
        <v>43</v>
      </c>
      <c r="B329" s="1">
        <v>60</v>
      </c>
      <c r="C329" s="1" t="s">
        <v>63</v>
      </c>
      <c r="D329" s="1"/>
      <c r="E329" s="1"/>
      <c r="F329" s="1">
        <v>10303</v>
      </c>
      <c r="G329" s="1" t="s">
        <v>9</v>
      </c>
      <c r="H329" s="11">
        <v>0</v>
      </c>
      <c r="I329" s="20">
        <f t="shared" si="5"/>
        <v>0</v>
      </c>
    </row>
    <row r="330" spans="1:9" ht="21.75" customHeight="1" x14ac:dyDescent="0.2">
      <c r="A330" s="1" t="s">
        <v>43</v>
      </c>
      <c r="B330" s="1">
        <v>60</v>
      </c>
      <c r="C330" s="1" t="s">
        <v>63</v>
      </c>
      <c r="D330" s="1"/>
      <c r="E330" s="1"/>
      <c r="F330" s="1">
        <v>10401</v>
      </c>
      <c r="G330" s="1" t="s">
        <v>28</v>
      </c>
      <c r="H330" s="11">
        <v>2</v>
      </c>
      <c r="I330" s="20">
        <f t="shared" si="5"/>
        <v>7.0333627562341973E-6</v>
      </c>
    </row>
    <row r="331" spans="1:9" ht="21.75" customHeight="1" x14ac:dyDescent="0.2">
      <c r="A331" s="1" t="s">
        <v>43</v>
      </c>
      <c r="B331" s="1">
        <v>60</v>
      </c>
      <c r="C331" s="1" t="s">
        <v>63</v>
      </c>
      <c r="D331" s="1"/>
      <c r="E331" s="1"/>
      <c r="F331" s="1">
        <v>10402</v>
      </c>
      <c r="G331" s="1" t="s">
        <v>10</v>
      </c>
      <c r="H331" s="11">
        <v>6</v>
      </c>
      <c r="I331" s="20">
        <f t="shared" si="5"/>
        <v>2.110008826870259E-5</v>
      </c>
    </row>
    <row r="332" spans="1:9" ht="21.75" customHeight="1" x14ac:dyDescent="0.2">
      <c r="A332" s="1" t="s">
        <v>43</v>
      </c>
      <c r="B332" s="1">
        <v>60</v>
      </c>
      <c r="C332" s="1" t="s">
        <v>63</v>
      </c>
      <c r="D332" s="1"/>
      <c r="E332" s="1"/>
      <c r="F332" s="1">
        <v>10501</v>
      </c>
      <c r="G332" s="1" t="s">
        <v>11</v>
      </c>
      <c r="H332" s="11">
        <v>5</v>
      </c>
      <c r="I332" s="20">
        <f t="shared" si="5"/>
        <v>1.7583406890585492E-5</v>
      </c>
    </row>
    <row r="333" spans="1:9" ht="21.75" customHeight="1" x14ac:dyDescent="0.2">
      <c r="A333" s="1" t="s">
        <v>43</v>
      </c>
      <c r="B333" s="1">
        <v>60</v>
      </c>
      <c r="C333" s="1" t="s">
        <v>63</v>
      </c>
      <c r="D333" s="1"/>
      <c r="E333" s="1"/>
      <c r="F333" s="1">
        <v>20101</v>
      </c>
      <c r="G333" s="1" t="s">
        <v>12</v>
      </c>
      <c r="H333" s="11">
        <v>48</v>
      </c>
      <c r="I333" s="20">
        <f t="shared" si="5"/>
        <v>1.6880070614962072E-4</v>
      </c>
    </row>
    <row r="334" spans="1:9" ht="21.75" customHeight="1" x14ac:dyDescent="0.2">
      <c r="A334" s="1" t="s">
        <v>43</v>
      </c>
      <c r="B334" s="1">
        <v>60</v>
      </c>
      <c r="C334" s="1" t="s">
        <v>63</v>
      </c>
      <c r="D334" s="1"/>
      <c r="E334" s="1"/>
      <c r="F334" s="1">
        <v>20103</v>
      </c>
      <c r="G334" s="1" t="s">
        <v>29</v>
      </c>
      <c r="H334" s="11">
        <v>3</v>
      </c>
      <c r="I334" s="20">
        <f t="shared" si="5"/>
        <v>1.0550044134351295E-5</v>
      </c>
    </row>
    <row r="335" spans="1:9" ht="21.75" customHeight="1" x14ac:dyDescent="0.2">
      <c r="A335" s="1" t="s">
        <v>43</v>
      </c>
      <c r="B335" s="1">
        <v>60</v>
      </c>
      <c r="C335" s="1" t="s">
        <v>63</v>
      </c>
      <c r="D335" s="1"/>
      <c r="E335" s="1"/>
      <c r="F335" s="1">
        <v>20106</v>
      </c>
      <c r="G335" s="1" t="s">
        <v>30</v>
      </c>
      <c r="H335" s="11">
        <v>62</v>
      </c>
      <c r="I335" s="20">
        <f t="shared" si="5"/>
        <v>2.180342454432601E-4</v>
      </c>
    </row>
    <row r="336" spans="1:9" ht="21.75" customHeight="1" x14ac:dyDescent="0.2">
      <c r="A336" s="1" t="s">
        <v>43</v>
      </c>
      <c r="B336" s="1">
        <v>60</v>
      </c>
      <c r="C336" s="1" t="s">
        <v>63</v>
      </c>
      <c r="D336" s="1"/>
      <c r="E336" s="1"/>
      <c r="F336" s="1">
        <v>20107</v>
      </c>
      <c r="G336" s="1" t="s">
        <v>13</v>
      </c>
      <c r="H336" s="11">
        <v>44</v>
      </c>
      <c r="I336" s="20">
        <f t="shared" si="5"/>
        <v>1.5473398063715234E-4</v>
      </c>
    </row>
    <row r="337" spans="1:9" ht="21.75" customHeight="1" x14ac:dyDescent="0.2">
      <c r="A337" s="1" t="s">
        <v>43</v>
      </c>
      <c r="B337" s="1">
        <v>60</v>
      </c>
      <c r="C337" s="1" t="s">
        <v>63</v>
      </c>
      <c r="D337" s="1"/>
      <c r="E337" s="1"/>
      <c r="F337" s="1">
        <v>20201</v>
      </c>
      <c r="G337" s="1" t="s">
        <v>15</v>
      </c>
      <c r="H337" s="11">
        <v>8</v>
      </c>
      <c r="I337" s="20">
        <f t="shared" si="5"/>
        <v>2.8133451024936789E-5</v>
      </c>
    </row>
    <row r="338" spans="1:9" ht="21.75" customHeight="1" x14ac:dyDescent="0.2">
      <c r="A338" s="1" t="s">
        <v>43</v>
      </c>
      <c r="B338" s="1">
        <v>60</v>
      </c>
      <c r="C338" s="1" t="s">
        <v>63</v>
      </c>
      <c r="D338" s="1"/>
      <c r="E338" s="1"/>
      <c r="F338" s="1">
        <v>20202</v>
      </c>
      <c r="G338" s="1" t="s">
        <v>16</v>
      </c>
      <c r="H338" s="11">
        <v>0</v>
      </c>
      <c r="I338" s="20">
        <f t="shared" si="5"/>
        <v>0</v>
      </c>
    </row>
    <row r="339" spans="1:9" ht="21.75" customHeight="1" x14ac:dyDescent="0.2">
      <c r="A339" s="1" t="s">
        <v>43</v>
      </c>
      <c r="B339" s="1">
        <v>60</v>
      </c>
      <c r="C339" s="1" t="s">
        <v>63</v>
      </c>
      <c r="D339" s="1"/>
      <c r="E339" s="1"/>
      <c r="F339" s="1">
        <v>30102</v>
      </c>
      <c r="G339" s="1" t="s">
        <v>33</v>
      </c>
      <c r="H339" s="11">
        <v>70</v>
      </c>
      <c r="I339" s="20">
        <f t="shared" si="5"/>
        <v>2.4616769646819691E-4</v>
      </c>
    </row>
    <row r="340" spans="1:9" ht="21.75" customHeight="1" x14ac:dyDescent="0.2">
      <c r="A340" s="1" t="s">
        <v>43</v>
      </c>
      <c r="B340" s="1">
        <v>60</v>
      </c>
      <c r="C340" s="1" t="s">
        <v>63</v>
      </c>
      <c r="D340" s="1"/>
      <c r="E340" s="1"/>
      <c r="F340" s="1">
        <v>30104</v>
      </c>
      <c r="G340" s="1" t="s">
        <v>34</v>
      </c>
      <c r="H340" s="11">
        <v>57</v>
      </c>
      <c r="I340" s="20">
        <f t="shared" si="5"/>
        <v>2.0045083855267461E-4</v>
      </c>
    </row>
    <row r="341" spans="1:9" ht="21.75" customHeight="1" x14ac:dyDescent="0.2">
      <c r="A341" s="1" t="s">
        <v>43</v>
      </c>
      <c r="B341" s="1">
        <v>60</v>
      </c>
      <c r="C341" s="1" t="s">
        <v>63</v>
      </c>
      <c r="D341" s="1"/>
      <c r="E341" s="1"/>
      <c r="F341" s="1">
        <v>30106</v>
      </c>
      <c r="G341" s="1" t="s">
        <v>36</v>
      </c>
      <c r="H341" s="11">
        <v>46</v>
      </c>
      <c r="I341" s="20">
        <f t="shared" si="5"/>
        <v>1.6176734339338653E-4</v>
      </c>
    </row>
    <row r="342" spans="1:9" ht="21.75" customHeight="1" x14ac:dyDescent="0.2">
      <c r="A342" s="1" t="s">
        <v>43</v>
      </c>
      <c r="B342" s="1">
        <v>60</v>
      </c>
      <c r="C342" s="1" t="s">
        <v>63</v>
      </c>
      <c r="D342" s="1"/>
      <c r="E342" s="1"/>
      <c r="F342" s="1">
        <v>30107</v>
      </c>
      <c r="G342" s="1" t="s">
        <v>37</v>
      </c>
      <c r="H342" s="11">
        <v>51</v>
      </c>
      <c r="I342" s="20">
        <f t="shared" si="5"/>
        <v>1.7935075028397202E-4</v>
      </c>
    </row>
    <row r="343" spans="1:9" ht="21.75" customHeight="1" x14ac:dyDescent="0.2">
      <c r="A343" s="1" t="s">
        <v>43</v>
      </c>
      <c r="B343" s="1">
        <v>60</v>
      </c>
      <c r="C343" s="1" t="s">
        <v>63</v>
      </c>
      <c r="D343" s="1"/>
      <c r="E343" s="1"/>
      <c r="F343" s="1">
        <v>30110</v>
      </c>
      <c r="G343" s="1" t="s">
        <v>38</v>
      </c>
      <c r="H343" s="11">
        <v>61</v>
      </c>
      <c r="I343" s="20">
        <f t="shared" si="5"/>
        <v>2.1451756406514302E-4</v>
      </c>
    </row>
    <row r="344" spans="1:9" ht="21.75" customHeight="1" x14ac:dyDescent="0.2">
      <c r="A344" s="1" t="s">
        <v>43</v>
      </c>
      <c r="B344" s="1">
        <v>60</v>
      </c>
      <c r="C344" s="1" t="s">
        <v>63</v>
      </c>
      <c r="D344" s="1"/>
      <c r="E344" s="1"/>
      <c r="F344" s="1">
        <v>40102</v>
      </c>
      <c r="G344" s="1" t="s">
        <v>17</v>
      </c>
      <c r="H344" s="11">
        <v>6</v>
      </c>
      <c r="I344" s="20">
        <f t="shared" si="5"/>
        <v>2.110008826870259E-5</v>
      </c>
    </row>
    <row r="345" spans="1:9" ht="21.75" customHeight="1" x14ac:dyDescent="0.2">
      <c r="A345" s="1" t="s">
        <v>43</v>
      </c>
      <c r="B345" s="1">
        <v>60</v>
      </c>
      <c r="C345" s="1" t="s">
        <v>63</v>
      </c>
      <c r="D345" s="1"/>
      <c r="E345" s="1"/>
      <c r="F345" s="1">
        <v>40103</v>
      </c>
      <c r="G345" s="1" t="s">
        <v>18</v>
      </c>
      <c r="H345" s="11">
        <v>0</v>
      </c>
      <c r="I345" s="20">
        <f t="shared" si="5"/>
        <v>0</v>
      </c>
    </row>
    <row r="346" spans="1:9" ht="21.75" customHeight="1" x14ac:dyDescent="0.2">
      <c r="A346" s="1" t="s">
        <v>43</v>
      </c>
      <c r="B346" s="1">
        <v>65</v>
      </c>
      <c r="C346" s="1" t="s">
        <v>64</v>
      </c>
      <c r="D346" s="1"/>
      <c r="E346" s="1"/>
      <c r="F346" s="1">
        <v>10102</v>
      </c>
      <c r="G346" s="1" t="s">
        <v>20</v>
      </c>
      <c r="H346" s="11">
        <v>38</v>
      </c>
      <c r="I346" s="20">
        <f t="shared" si="5"/>
        <v>1.3363389236844975E-4</v>
      </c>
    </row>
    <row r="347" spans="1:9" ht="21.75" customHeight="1" x14ac:dyDescent="0.2">
      <c r="A347" s="1" t="s">
        <v>43</v>
      </c>
      <c r="B347" s="1">
        <v>65</v>
      </c>
      <c r="C347" s="1" t="s">
        <v>64</v>
      </c>
      <c r="D347" s="1"/>
      <c r="E347" s="1"/>
      <c r="F347" s="1">
        <v>10103</v>
      </c>
      <c r="G347" s="1" t="s">
        <v>21</v>
      </c>
      <c r="H347" s="11">
        <v>2</v>
      </c>
      <c r="I347" s="20">
        <f t="shared" si="5"/>
        <v>7.0333627562341973E-6</v>
      </c>
    </row>
    <row r="348" spans="1:9" ht="21.75" customHeight="1" x14ac:dyDescent="0.2">
      <c r="A348" s="1" t="s">
        <v>43</v>
      </c>
      <c r="B348" s="1">
        <v>65</v>
      </c>
      <c r="C348" s="1" t="s">
        <v>64</v>
      </c>
      <c r="D348" s="1"/>
      <c r="E348" s="1"/>
      <c r="F348" s="1">
        <v>10104</v>
      </c>
      <c r="G348" s="1" t="s">
        <v>22</v>
      </c>
      <c r="H348" s="11">
        <v>693</v>
      </c>
      <c r="I348" s="20">
        <f t="shared" si="5"/>
        <v>2.4370601950351491E-3</v>
      </c>
    </row>
    <row r="349" spans="1:9" ht="21.75" customHeight="1" x14ac:dyDescent="0.2">
      <c r="A349" s="1" t="s">
        <v>43</v>
      </c>
      <c r="B349" s="1">
        <v>65</v>
      </c>
      <c r="C349" s="1" t="s">
        <v>64</v>
      </c>
      <c r="D349" s="1"/>
      <c r="E349" s="1"/>
      <c r="F349" s="1">
        <v>10106</v>
      </c>
      <c r="G349" s="1" t="s">
        <v>23</v>
      </c>
      <c r="H349" s="11">
        <v>256</v>
      </c>
      <c r="I349" s="20">
        <f t="shared" si="5"/>
        <v>9.0027043279797725E-4</v>
      </c>
    </row>
    <row r="350" spans="1:9" ht="21.75" customHeight="1" x14ac:dyDescent="0.2">
      <c r="A350" s="1" t="s">
        <v>43</v>
      </c>
      <c r="B350" s="1">
        <v>65</v>
      </c>
      <c r="C350" s="1" t="s">
        <v>64</v>
      </c>
      <c r="D350" s="1"/>
      <c r="E350" s="1"/>
      <c r="F350" s="1">
        <v>10107</v>
      </c>
      <c r="G350" s="1" t="s">
        <v>2</v>
      </c>
      <c r="H350" s="11">
        <v>72</v>
      </c>
      <c r="I350" s="20">
        <f t="shared" si="5"/>
        <v>2.5320105922443107E-4</v>
      </c>
    </row>
    <row r="351" spans="1:9" ht="21.75" customHeight="1" x14ac:dyDescent="0.2">
      <c r="A351" s="1" t="s">
        <v>43</v>
      </c>
      <c r="B351" s="1">
        <v>65</v>
      </c>
      <c r="C351" s="1" t="s">
        <v>64</v>
      </c>
      <c r="D351" s="1"/>
      <c r="E351" s="1"/>
      <c r="F351" s="1">
        <v>10108</v>
      </c>
      <c r="G351" s="1" t="s">
        <v>3</v>
      </c>
      <c r="H351" s="11">
        <v>44</v>
      </c>
      <c r="I351" s="20">
        <f t="shared" si="5"/>
        <v>1.5473398063715234E-4</v>
      </c>
    </row>
    <row r="352" spans="1:9" ht="21.75" customHeight="1" x14ac:dyDescent="0.2">
      <c r="A352" s="1" t="s">
        <v>43</v>
      </c>
      <c r="B352" s="1">
        <v>65</v>
      </c>
      <c r="C352" s="1" t="s">
        <v>64</v>
      </c>
      <c r="D352" s="1"/>
      <c r="E352" s="1"/>
      <c r="F352" s="1">
        <v>10109</v>
      </c>
      <c r="G352" s="1" t="s">
        <v>24</v>
      </c>
      <c r="H352" s="11">
        <v>32</v>
      </c>
      <c r="I352" s="20">
        <f t="shared" si="5"/>
        <v>1.1253380409974716E-4</v>
      </c>
    </row>
    <row r="353" spans="1:9" ht="21.75" customHeight="1" x14ac:dyDescent="0.2">
      <c r="A353" s="1" t="s">
        <v>43</v>
      </c>
      <c r="B353" s="1">
        <v>65</v>
      </c>
      <c r="C353" s="1" t="s">
        <v>64</v>
      </c>
      <c r="D353" s="1"/>
      <c r="E353" s="1"/>
      <c r="F353" s="1">
        <v>10110</v>
      </c>
      <c r="G353" s="1" t="s">
        <v>25</v>
      </c>
      <c r="H353" s="11">
        <v>203</v>
      </c>
      <c r="I353" s="20">
        <f t="shared" si="5"/>
        <v>7.1388631975777099E-4</v>
      </c>
    </row>
    <row r="354" spans="1:9" ht="21.75" customHeight="1" x14ac:dyDescent="0.2">
      <c r="A354" s="1" t="s">
        <v>43</v>
      </c>
      <c r="B354" s="1">
        <v>65</v>
      </c>
      <c r="C354" s="1" t="s">
        <v>64</v>
      </c>
      <c r="D354" s="1"/>
      <c r="E354" s="1"/>
      <c r="F354" s="1">
        <v>10113</v>
      </c>
      <c r="G354" s="1" t="s">
        <v>4</v>
      </c>
      <c r="H354" s="11">
        <v>28</v>
      </c>
      <c r="I354" s="20">
        <f t="shared" si="5"/>
        <v>9.8467078587278752E-5</v>
      </c>
    </row>
    <row r="355" spans="1:9" ht="21.75" customHeight="1" x14ac:dyDescent="0.2">
      <c r="A355" s="1" t="s">
        <v>43</v>
      </c>
      <c r="B355" s="1">
        <v>65</v>
      </c>
      <c r="C355" s="1" t="s">
        <v>64</v>
      </c>
      <c r="D355" s="1"/>
      <c r="E355" s="1"/>
      <c r="F355" s="1">
        <v>10201</v>
      </c>
      <c r="G355" s="1" t="s">
        <v>5</v>
      </c>
      <c r="H355" s="11">
        <v>0</v>
      </c>
      <c r="I355" s="20">
        <f t="shared" si="5"/>
        <v>0</v>
      </c>
    </row>
    <row r="356" spans="1:9" ht="21.75" customHeight="1" x14ac:dyDescent="0.2">
      <c r="A356" s="1" t="s">
        <v>43</v>
      </c>
      <c r="B356" s="1">
        <v>65</v>
      </c>
      <c r="C356" s="1" t="s">
        <v>64</v>
      </c>
      <c r="D356" s="1"/>
      <c r="E356" s="1"/>
      <c r="F356" s="1">
        <v>10203</v>
      </c>
      <c r="G356" s="1" t="s">
        <v>6</v>
      </c>
      <c r="H356" s="11">
        <v>10</v>
      </c>
      <c r="I356" s="20">
        <f t="shared" si="5"/>
        <v>3.5166813781170985E-5</v>
      </c>
    </row>
    <row r="357" spans="1:9" ht="21.75" customHeight="1" x14ac:dyDescent="0.2">
      <c r="A357" s="1" t="s">
        <v>43</v>
      </c>
      <c r="B357" s="1">
        <v>65</v>
      </c>
      <c r="C357" s="1" t="s">
        <v>64</v>
      </c>
      <c r="D357" s="1"/>
      <c r="E357" s="1"/>
      <c r="F357" s="1">
        <v>10204</v>
      </c>
      <c r="G357" s="1" t="s">
        <v>7</v>
      </c>
      <c r="H357" s="11">
        <v>1</v>
      </c>
      <c r="I357" s="20">
        <f t="shared" si="5"/>
        <v>3.5166813781170986E-6</v>
      </c>
    </row>
    <row r="358" spans="1:9" ht="21.75" customHeight="1" x14ac:dyDescent="0.2">
      <c r="A358" s="1" t="s">
        <v>43</v>
      </c>
      <c r="B358" s="1">
        <v>65</v>
      </c>
      <c r="C358" s="1" t="s">
        <v>64</v>
      </c>
      <c r="D358" s="1"/>
      <c r="E358" s="1"/>
      <c r="F358" s="1">
        <v>10206</v>
      </c>
      <c r="G358" s="1" t="s">
        <v>8</v>
      </c>
      <c r="H358" s="11">
        <v>4</v>
      </c>
      <c r="I358" s="20">
        <f t="shared" si="5"/>
        <v>1.4066725512468395E-5</v>
      </c>
    </row>
    <row r="359" spans="1:9" ht="21.75" customHeight="1" x14ac:dyDescent="0.2">
      <c r="A359" s="1" t="s">
        <v>43</v>
      </c>
      <c r="B359" s="1">
        <v>65</v>
      </c>
      <c r="C359" s="1" t="s">
        <v>64</v>
      </c>
      <c r="D359" s="1"/>
      <c r="E359" s="1"/>
      <c r="F359" s="1">
        <v>10303</v>
      </c>
      <c r="G359" s="1" t="s">
        <v>9</v>
      </c>
      <c r="H359" s="11">
        <v>0</v>
      </c>
      <c r="I359" s="20">
        <f t="shared" si="5"/>
        <v>0</v>
      </c>
    </row>
    <row r="360" spans="1:9" ht="21.75" customHeight="1" x14ac:dyDescent="0.2">
      <c r="A360" s="1" t="s">
        <v>43</v>
      </c>
      <c r="B360" s="1">
        <v>65</v>
      </c>
      <c r="C360" s="1" t="s">
        <v>64</v>
      </c>
      <c r="D360" s="1"/>
      <c r="E360" s="1"/>
      <c r="F360" s="1">
        <v>10401</v>
      </c>
      <c r="G360" s="1" t="s">
        <v>28</v>
      </c>
      <c r="H360" s="11">
        <v>0</v>
      </c>
      <c r="I360" s="20">
        <f t="shared" si="5"/>
        <v>0</v>
      </c>
    </row>
    <row r="361" spans="1:9" ht="21.75" customHeight="1" x14ac:dyDescent="0.2">
      <c r="A361" s="1" t="s">
        <v>43</v>
      </c>
      <c r="B361" s="1">
        <v>65</v>
      </c>
      <c r="C361" s="1" t="s">
        <v>64</v>
      </c>
      <c r="D361" s="1"/>
      <c r="E361" s="1"/>
      <c r="F361" s="1">
        <v>10402</v>
      </c>
      <c r="G361" s="1" t="s">
        <v>10</v>
      </c>
      <c r="H361" s="11">
        <v>4</v>
      </c>
      <c r="I361" s="20">
        <f t="shared" si="5"/>
        <v>1.4066725512468395E-5</v>
      </c>
    </row>
    <row r="362" spans="1:9" ht="21.75" customHeight="1" x14ac:dyDescent="0.2">
      <c r="A362" s="1" t="s">
        <v>43</v>
      </c>
      <c r="B362" s="1">
        <v>65</v>
      </c>
      <c r="C362" s="1" t="s">
        <v>64</v>
      </c>
      <c r="D362" s="1"/>
      <c r="E362" s="1"/>
      <c r="F362" s="1">
        <v>10501</v>
      </c>
      <c r="G362" s="1" t="s">
        <v>11</v>
      </c>
      <c r="H362" s="11">
        <v>2</v>
      </c>
      <c r="I362" s="20">
        <f t="shared" si="5"/>
        <v>7.0333627562341973E-6</v>
      </c>
    </row>
    <row r="363" spans="1:9" ht="21.75" customHeight="1" x14ac:dyDescent="0.2">
      <c r="A363" s="1" t="s">
        <v>43</v>
      </c>
      <c r="B363" s="1">
        <v>65</v>
      </c>
      <c r="C363" s="1" t="s">
        <v>64</v>
      </c>
      <c r="D363" s="1"/>
      <c r="E363" s="1"/>
      <c r="F363" s="1">
        <v>20101</v>
      </c>
      <c r="G363" s="1" t="s">
        <v>12</v>
      </c>
      <c r="H363" s="11">
        <v>161</v>
      </c>
      <c r="I363" s="20">
        <f t="shared" si="5"/>
        <v>5.6618570187685284E-4</v>
      </c>
    </row>
    <row r="364" spans="1:9" ht="21.75" customHeight="1" x14ac:dyDescent="0.2">
      <c r="A364" s="1" t="s">
        <v>43</v>
      </c>
      <c r="B364" s="1">
        <v>65</v>
      </c>
      <c r="C364" s="1" t="s">
        <v>64</v>
      </c>
      <c r="D364" s="1"/>
      <c r="E364" s="1"/>
      <c r="F364" s="1">
        <v>20103</v>
      </c>
      <c r="G364" s="1" t="s">
        <v>29</v>
      </c>
      <c r="H364" s="11">
        <v>2</v>
      </c>
      <c r="I364" s="20">
        <f t="shared" si="5"/>
        <v>7.0333627562341973E-6</v>
      </c>
    </row>
    <row r="365" spans="1:9" ht="21.75" customHeight="1" x14ac:dyDescent="0.2">
      <c r="A365" s="1" t="s">
        <v>43</v>
      </c>
      <c r="B365" s="1">
        <v>65</v>
      </c>
      <c r="C365" s="1" t="s">
        <v>64</v>
      </c>
      <c r="D365" s="1"/>
      <c r="E365" s="1"/>
      <c r="F365" s="1">
        <v>20106</v>
      </c>
      <c r="G365" s="1" t="s">
        <v>30</v>
      </c>
      <c r="H365" s="11">
        <v>78</v>
      </c>
      <c r="I365" s="20">
        <f t="shared" si="5"/>
        <v>2.7430114749313366E-4</v>
      </c>
    </row>
    <row r="366" spans="1:9" ht="21.75" customHeight="1" x14ac:dyDescent="0.2">
      <c r="A366" s="1" t="s">
        <v>43</v>
      </c>
      <c r="B366" s="1">
        <v>65</v>
      </c>
      <c r="C366" s="1" t="s">
        <v>64</v>
      </c>
      <c r="D366" s="1"/>
      <c r="E366" s="1"/>
      <c r="F366" s="1">
        <v>20107</v>
      </c>
      <c r="G366" s="1" t="s">
        <v>13</v>
      </c>
      <c r="H366" s="11">
        <v>75</v>
      </c>
      <c r="I366" s="20">
        <f t="shared" si="5"/>
        <v>2.6375110335878236E-4</v>
      </c>
    </row>
    <row r="367" spans="1:9" ht="21.75" customHeight="1" x14ac:dyDescent="0.2">
      <c r="A367" s="1" t="s">
        <v>43</v>
      </c>
      <c r="B367" s="1">
        <v>65</v>
      </c>
      <c r="C367" s="1" t="s">
        <v>64</v>
      </c>
      <c r="D367" s="1"/>
      <c r="E367" s="1"/>
      <c r="F367" s="1">
        <v>20108</v>
      </c>
      <c r="G367" s="1" t="s">
        <v>14</v>
      </c>
      <c r="H367" s="11">
        <v>3</v>
      </c>
      <c r="I367" s="20">
        <f t="shared" si="5"/>
        <v>1.0550044134351295E-5</v>
      </c>
    </row>
    <row r="368" spans="1:9" ht="21.75" customHeight="1" x14ac:dyDescent="0.2">
      <c r="A368" s="1" t="s">
        <v>43</v>
      </c>
      <c r="B368" s="1">
        <v>65</v>
      </c>
      <c r="C368" s="1" t="s">
        <v>64</v>
      </c>
      <c r="D368" s="1"/>
      <c r="E368" s="1"/>
      <c r="F368" s="1">
        <v>20201</v>
      </c>
      <c r="G368" s="1" t="s">
        <v>15</v>
      </c>
      <c r="H368" s="11">
        <v>7</v>
      </c>
      <c r="I368" s="20">
        <f t="shared" si="5"/>
        <v>2.4616769646819688E-5</v>
      </c>
    </row>
    <row r="369" spans="1:9" ht="21.75" customHeight="1" x14ac:dyDescent="0.2">
      <c r="A369" s="1" t="s">
        <v>43</v>
      </c>
      <c r="B369" s="1">
        <v>65</v>
      </c>
      <c r="C369" s="1" t="s">
        <v>64</v>
      </c>
      <c r="D369" s="1"/>
      <c r="E369" s="1"/>
      <c r="F369" s="1">
        <v>20202</v>
      </c>
      <c r="G369" s="1" t="s">
        <v>16</v>
      </c>
      <c r="H369" s="11">
        <v>1</v>
      </c>
      <c r="I369" s="20">
        <f t="shared" si="5"/>
        <v>3.5166813781170986E-6</v>
      </c>
    </row>
    <row r="370" spans="1:9" ht="21.75" customHeight="1" x14ac:dyDescent="0.2">
      <c r="A370" s="1" t="s">
        <v>43</v>
      </c>
      <c r="B370" s="1">
        <v>65</v>
      </c>
      <c r="C370" s="1" t="s">
        <v>64</v>
      </c>
      <c r="D370" s="1"/>
      <c r="E370" s="1"/>
      <c r="F370" s="1">
        <v>30101</v>
      </c>
      <c r="G370" s="1" t="s">
        <v>32</v>
      </c>
      <c r="H370" s="11">
        <v>0</v>
      </c>
      <c r="I370" s="20">
        <f t="shared" si="5"/>
        <v>0</v>
      </c>
    </row>
    <row r="371" spans="1:9" ht="21.75" customHeight="1" x14ac:dyDescent="0.2">
      <c r="A371" s="1" t="s">
        <v>43</v>
      </c>
      <c r="B371" s="1">
        <v>65</v>
      </c>
      <c r="C371" s="1" t="s">
        <v>64</v>
      </c>
      <c r="D371" s="1"/>
      <c r="E371" s="1"/>
      <c r="F371" s="1">
        <v>30102</v>
      </c>
      <c r="G371" s="1" t="s">
        <v>33</v>
      </c>
      <c r="H371" s="11">
        <v>123</v>
      </c>
      <c r="I371" s="20">
        <f t="shared" si="5"/>
        <v>4.3255180950840311E-4</v>
      </c>
    </row>
    <row r="372" spans="1:9" ht="21.75" customHeight="1" x14ac:dyDescent="0.2">
      <c r="A372" s="1" t="s">
        <v>43</v>
      </c>
      <c r="B372" s="1">
        <v>65</v>
      </c>
      <c r="C372" s="1" t="s">
        <v>64</v>
      </c>
      <c r="D372" s="1"/>
      <c r="E372" s="1"/>
      <c r="F372" s="1">
        <v>30104</v>
      </c>
      <c r="G372" s="1" t="s">
        <v>34</v>
      </c>
      <c r="H372" s="11">
        <v>71</v>
      </c>
      <c r="I372" s="20">
        <f t="shared" si="5"/>
        <v>2.4968437784631399E-4</v>
      </c>
    </row>
    <row r="373" spans="1:9" ht="21.75" customHeight="1" x14ac:dyDescent="0.2">
      <c r="A373" s="1" t="s">
        <v>43</v>
      </c>
      <c r="B373" s="1">
        <v>65</v>
      </c>
      <c r="C373" s="1" t="s">
        <v>64</v>
      </c>
      <c r="D373" s="1"/>
      <c r="E373" s="1"/>
      <c r="F373" s="1">
        <v>30106</v>
      </c>
      <c r="G373" s="1" t="s">
        <v>36</v>
      </c>
      <c r="H373" s="11">
        <v>26</v>
      </c>
      <c r="I373" s="20">
        <f t="shared" si="5"/>
        <v>9.1433715831044563E-5</v>
      </c>
    </row>
    <row r="374" spans="1:9" ht="21.75" customHeight="1" x14ac:dyDescent="0.2">
      <c r="A374" s="1" t="s">
        <v>43</v>
      </c>
      <c r="B374" s="1">
        <v>65</v>
      </c>
      <c r="C374" s="1" t="s">
        <v>64</v>
      </c>
      <c r="D374" s="1"/>
      <c r="E374" s="1"/>
      <c r="F374" s="1">
        <v>30107</v>
      </c>
      <c r="G374" s="1" t="s">
        <v>37</v>
      </c>
      <c r="H374" s="11">
        <v>56</v>
      </c>
      <c r="I374" s="20">
        <f t="shared" si="5"/>
        <v>1.969341571745575E-4</v>
      </c>
    </row>
    <row r="375" spans="1:9" ht="21.75" customHeight="1" x14ac:dyDescent="0.2">
      <c r="A375" s="1" t="s">
        <v>43</v>
      </c>
      <c r="B375" s="1">
        <v>65</v>
      </c>
      <c r="C375" s="1" t="s">
        <v>64</v>
      </c>
      <c r="D375" s="1"/>
      <c r="E375" s="1"/>
      <c r="F375" s="1">
        <v>30110</v>
      </c>
      <c r="G375" s="1" t="s">
        <v>38</v>
      </c>
      <c r="H375" s="11">
        <v>101</v>
      </c>
      <c r="I375" s="20">
        <f t="shared" si="5"/>
        <v>3.5518481918982695E-4</v>
      </c>
    </row>
    <row r="376" spans="1:9" ht="21.75" customHeight="1" x14ac:dyDescent="0.2">
      <c r="A376" s="1" t="s">
        <v>43</v>
      </c>
      <c r="B376" s="1">
        <v>65</v>
      </c>
      <c r="C376" s="1" t="s">
        <v>64</v>
      </c>
      <c r="D376" s="1"/>
      <c r="E376" s="1"/>
      <c r="F376" s="1">
        <v>40102</v>
      </c>
      <c r="G376" s="1" t="s">
        <v>17</v>
      </c>
      <c r="H376" s="11">
        <v>5</v>
      </c>
      <c r="I376" s="20">
        <f t="shared" si="5"/>
        <v>1.7583406890585492E-5</v>
      </c>
    </row>
    <row r="377" spans="1:9" ht="21.75" customHeight="1" x14ac:dyDescent="0.2">
      <c r="A377" s="1" t="s">
        <v>43</v>
      </c>
      <c r="B377" s="1">
        <v>220</v>
      </c>
      <c r="C377" s="1" t="s">
        <v>65</v>
      </c>
      <c r="D377" s="1"/>
      <c r="E377" s="1"/>
      <c r="F377" s="1">
        <v>10102</v>
      </c>
      <c r="G377" s="1" t="s">
        <v>20</v>
      </c>
      <c r="H377" s="11">
        <v>31</v>
      </c>
      <c r="I377" s="20">
        <f t="shared" si="5"/>
        <v>1.0901712272163005E-4</v>
      </c>
    </row>
    <row r="378" spans="1:9" ht="21.75" customHeight="1" x14ac:dyDescent="0.2">
      <c r="A378" s="1" t="s">
        <v>43</v>
      </c>
      <c r="B378" s="1">
        <v>220</v>
      </c>
      <c r="C378" s="1" t="s">
        <v>65</v>
      </c>
      <c r="D378" s="1"/>
      <c r="E378" s="1"/>
      <c r="F378" s="1">
        <v>10103</v>
      </c>
      <c r="G378" s="1" t="s">
        <v>21</v>
      </c>
      <c r="H378" s="11">
        <v>2</v>
      </c>
      <c r="I378" s="20">
        <f t="shared" si="5"/>
        <v>7.0333627562341973E-6</v>
      </c>
    </row>
    <row r="379" spans="1:9" ht="21.75" customHeight="1" x14ac:dyDescent="0.2">
      <c r="A379" s="1" t="s">
        <v>43</v>
      </c>
      <c r="B379" s="1">
        <v>220</v>
      </c>
      <c r="C379" s="1" t="s">
        <v>65</v>
      </c>
      <c r="D379" s="1"/>
      <c r="E379" s="1"/>
      <c r="F379" s="1">
        <v>10104</v>
      </c>
      <c r="G379" s="1" t="s">
        <v>22</v>
      </c>
      <c r="H379" s="11">
        <v>741</v>
      </c>
      <c r="I379" s="20">
        <f t="shared" si="5"/>
        <v>2.6058609011847698E-3</v>
      </c>
    </row>
    <row r="380" spans="1:9" ht="21.75" customHeight="1" x14ac:dyDescent="0.2">
      <c r="A380" s="1" t="s">
        <v>43</v>
      </c>
      <c r="B380" s="1">
        <v>220</v>
      </c>
      <c r="C380" s="1" t="s">
        <v>65</v>
      </c>
      <c r="D380" s="1"/>
      <c r="E380" s="1"/>
      <c r="F380" s="1">
        <v>10106</v>
      </c>
      <c r="G380" s="1" t="s">
        <v>23</v>
      </c>
      <c r="H380" s="11">
        <v>274</v>
      </c>
      <c r="I380" s="20">
        <f t="shared" si="5"/>
        <v>9.6357069760408492E-4</v>
      </c>
    </row>
    <row r="381" spans="1:9" ht="21.75" customHeight="1" x14ac:dyDescent="0.2">
      <c r="A381" s="1" t="s">
        <v>43</v>
      </c>
      <c r="B381" s="1">
        <v>220</v>
      </c>
      <c r="C381" s="1" t="s">
        <v>65</v>
      </c>
      <c r="D381" s="1"/>
      <c r="E381" s="1"/>
      <c r="F381" s="1">
        <v>10107</v>
      </c>
      <c r="G381" s="1" t="s">
        <v>2</v>
      </c>
      <c r="H381" s="11">
        <v>72</v>
      </c>
      <c r="I381" s="20">
        <f t="shared" si="5"/>
        <v>2.5320105922443107E-4</v>
      </c>
    </row>
    <row r="382" spans="1:9" ht="21.75" customHeight="1" x14ac:dyDescent="0.2">
      <c r="A382" s="1" t="s">
        <v>43</v>
      </c>
      <c r="B382" s="1">
        <v>220</v>
      </c>
      <c r="C382" s="1" t="s">
        <v>65</v>
      </c>
      <c r="D382" s="1"/>
      <c r="E382" s="1"/>
      <c r="F382" s="1">
        <v>10108</v>
      </c>
      <c r="G382" s="1" t="s">
        <v>3</v>
      </c>
      <c r="H382" s="11">
        <v>71</v>
      </c>
      <c r="I382" s="20">
        <f t="shared" si="5"/>
        <v>2.4968437784631399E-4</v>
      </c>
    </row>
    <row r="383" spans="1:9" ht="21.75" customHeight="1" x14ac:dyDescent="0.2">
      <c r="A383" s="1" t="s">
        <v>43</v>
      </c>
      <c r="B383" s="1">
        <v>220</v>
      </c>
      <c r="C383" s="1" t="s">
        <v>65</v>
      </c>
      <c r="D383" s="1"/>
      <c r="E383" s="1"/>
      <c r="F383" s="1">
        <v>10109</v>
      </c>
      <c r="G383" s="1" t="s">
        <v>24</v>
      </c>
      <c r="H383" s="11">
        <v>46</v>
      </c>
      <c r="I383" s="20">
        <f t="shared" si="5"/>
        <v>1.6176734339338653E-4</v>
      </c>
    </row>
    <row r="384" spans="1:9" ht="21.75" customHeight="1" x14ac:dyDescent="0.2">
      <c r="A384" s="1" t="s">
        <v>43</v>
      </c>
      <c r="B384" s="1">
        <v>220</v>
      </c>
      <c r="C384" s="1" t="s">
        <v>65</v>
      </c>
      <c r="D384" s="1"/>
      <c r="E384" s="1"/>
      <c r="F384" s="1">
        <v>10110</v>
      </c>
      <c r="G384" s="1" t="s">
        <v>25</v>
      </c>
      <c r="H384" s="11">
        <v>167</v>
      </c>
      <c r="I384" s="20">
        <f t="shared" si="5"/>
        <v>5.8728579014555543E-4</v>
      </c>
    </row>
    <row r="385" spans="1:9" ht="21.75" customHeight="1" x14ac:dyDescent="0.2">
      <c r="A385" s="1" t="s">
        <v>43</v>
      </c>
      <c r="B385" s="1">
        <v>220</v>
      </c>
      <c r="C385" s="1" t="s">
        <v>65</v>
      </c>
      <c r="D385" s="1"/>
      <c r="E385" s="1"/>
      <c r="F385" s="1">
        <v>10113</v>
      </c>
      <c r="G385" s="1" t="s">
        <v>4</v>
      </c>
      <c r="H385" s="11">
        <v>34</v>
      </c>
      <c r="I385" s="20">
        <f t="shared" si="5"/>
        <v>1.1956716685598135E-4</v>
      </c>
    </row>
    <row r="386" spans="1:9" ht="21.75" customHeight="1" x14ac:dyDescent="0.2">
      <c r="A386" s="1" t="s">
        <v>43</v>
      </c>
      <c r="B386" s="1">
        <v>220</v>
      </c>
      <c r="C386" s="1" t="s">
        <v>65</v>
      </c>
      <c r="D386" s="1"/>
      <c r="E386" s="1"/>
      <c r="F386" s="1">
        <v>10201</v>
      </c>
      <c r="G386" s="1" t="s">
        <v>5</v>
      </c>
      <c r="H386" s="11">
        <v>0</v>
      </c>
      <c r="I386" s="20">
        <f t="shared" si="5"/>
        <v>0</v>
      </c>
    </row>
    <row r="387" spans="1:9" ht="21.75" customHeight="1" x14ac:dyDescent="0.2">
      <c r="A387" s="1" t="s">
        <v>43</v>
      </c>
      <c r="B387" s="1">
        <v>220</v>
      </c>
      <c r="C387" s="1" t="s">
        <v>65</v>
      </c>
      <c r="D387" s="1"/>
      <c r="E387" s="1"/>
      <c r="F387" s="1">
        <v>10203</v>
      </c>
      <c r="G387" s="1" t="s">
        <v>6</v>
      </c>
      <c r="H387" s="11">
        <v>18</v>
      </c>
      <c r="I387" s="20">
        <f t="shared" ref="I387:I450" si="6">+H387/$H$1253</f>
        <v>6.3300264806107767E-5</v>
      </c>
    </row>
    <row r="388" spans="1:9" ht="21.75" customHeight="1" x14ac:dyDescent="0.2">
      <c r="A388" s="1" t="s">
        <v>43</v>
      </c>
      <c r="B388" s="1">
        <v>220</v>
      </c>
      <c r="C388" s="1" t="s">
        <v>65</v>
      </c>
      <c r="D388" s="1"/>
      <c r="E388" s="1"/>
      <c r="F388" s="1">
        <v>10204</v>
      </c>
      <c r="G388" s="1" t="s">
        <v>7</v>
      </c>
      <c r="H388" s="11">
        <v>1</v>
      </c>
      <c r="I388" s="20">
        <f t="shared" si="6"/>
        <v>3.5166813781170986E-6</v>
      </c>
    </row>
    <row r="389" spans="1:9" ht="21.75" customHeight="1" x14ac:dyDescent="0.2">
      <c r="A389" s="1" t="s">
        <v>43</v>
      </c>
      <c r="B389" s="1">
        <v>220</v>
      </c>
      <c r="C389" s="1" t="s">
        <v>65</v>
      </c>
      <c r="D389" s="1"/>
      <c r="E389" s="1"/>
      <c r="F389" s="1">
        <v>10205</v>
      </c>
      <c r="G389" s="1" t="s">
        <v>26</v>
      </c>
      <c r="H389" s="11">
        <v>0</v>
      </c>
      <c r="I389" s="20">
        <f t="shared" si="6"/>
        <v>0</v>
      </c>
    </row>
    <row r="390" spans="1:9" ht="21.75" customHeight="1" x14ac:dyDescent="0.2">
      <c r="A390" s="1" t="s">
        <v>43</v>
      </c>
      <c r="B390" s="1">
        <v>220</v>
      </c>
      <c r="C390" s="1" t="s">
        <v>65</v>
      </c>
      <c r="D390" s="1"/>
      <c r="E390" s="1"/>
      <c r="F390" s="1">
        <v>10206</v>
      </c>
      <c r="G390" s="1" t="s">
        <v>8</v>
      </c>
      <c r="H390" s="11">
        <v>15</v>
      </c>
      <c r="I390" s="20">
        <f t="shared" si="6"/>
        <v>5.2750220671756477E-5</v>
      </c>
    </row>
    <row r="391" spans="1:9" ht="21.75" customHeight="1" x14ac:dyDescent="0.2">
      <c r="A391" s="1" t="s">
        <v>43</v>
      </c>
      <c r="B391" s="1">
        <v>220</v>
      </c>
      <c r="C391" s="1" t="s">
        <v>65</v>
      </c>
      <c r="D391" s="1"/>
      <c r="E391" s="1"/>
      <c r="F391" s="1">
        <v>10303</v>
      </c>
      <c r="G391" s="1" t="s">
        <v>9</v>
      </c>
      <c r="H391" s="11">
        <v>0</v>
      </c>
      <c r="I391" s="20">
        <f t="shared" si="6"/>
        <v>0</v>
      </c>
    </row>
    <row r="392" spans="1:9" ht="21.75" customHeight="1" x14ac:dyDescent="0.2">
      <c r="A392" s="1" t="s">
        <v>43</v>
      </c>
      <c r="B392" s="1">
        <v>220</v>
      </c>
      <c r="C392" s="1" t="s">
        <v>65</v>
      </c>
      <c r="D392" s="1"/>
      <c r="E392" s="1"/>
      <c r="F392" s="1">
        <v>10401</v>
      </c>
      <c r="G392" s="1" t="s">
        <v>28</v>
      </c>
      <c r="H392" s="11">
        <v>4</v>
      </c>
      <c r="I392" s="20">
        <f t="shared" si="6"/>
        <v>1.4066725512468395E-5</v>
      </c>
    </row>
    <row r="393" spans="1:9" ht="21.75" customHeight="1" x14ac:dyDescent="0.2">
      <c r="A393" s="1" t="s">
        <v>43</v>
      </c>
      <c r="B393" s="1">
        <v>220</v>
      </c>
      <c r="C393" s="1" t="s">
        <v>65</v>
      </c>
      <c r="D393" s="1"/>
      <c r="E393" s="1"/>
      <c r="F393" s="1">
        <v>10402</v>
      </c>
      <c r="G393" s="1" t="s">
        <v>10</v>
      </c>
      <c r="H393" s="11">
        <v>9</v>
      </c>
      <c r="I393" s="20">
        <f t="shared" si="6"/>
        <v>3.1650132403053883E-5</v>
      </c>
    </row>
    <row r="394" spans="1:9" ht="21.75" customHeight="1" x14ac:dyDescent="0.2">
      <c r="A394" s="1" t="s">
        <v>43</v>
      </c>
      <c r="B394" s="1">
        <v>220</v>
      </c>
      <c r="C394" s="1" t="s">
        <v>65</v>
      </c>
      <c r="D394" s="1"/>
      <c r="E394" s="1"/>
      <c r="F394" s="1">
        <v>10501</v>
      </c>
      <c r="G394" s="1" t="s">
        <v>11</v>
      </c>
      <c r="H394" s="11">
        <v>10</v>
      </c>
      <c r="I394" s="20">
        <f t="shared" si="6"/>
        <v>3.5166813781170985E-5</v>
      </c>
    </row>
    <row r="395" spans="1:9" ht="21.75" customHeight="1" x14ac:dyDescent="0.2">
      <c r="A395" s="1" t="s">
        <v>43</v>
      </c>
      <c r="B395" s="1">
        <v>220</v>
      </c>
      <c r="C395" s="1" t="s">
        <v>65</v>
      </c>
      <c r="D395" s="1"/>
      <c r="E395" s="1"/>
      <c r="F395" s="1">
        <v>20101</v>
      </c>
      <c r="G395" s="1" t="s">
        <v>12</v>
      </c>
      <c r="H395" s="11">
        <v>68</v>
      </c>
      <c r="I395" s="20">
        <f t="shared" si="6"/>
        <v>2.3913433371196269E-4</v>
      </c>
    </row>
    <row r="396" spans="1:9" ht="21.75" customHeight="1" x14ac:dyDescent="0.2">
      <c r="A396" s="1" t="s">
        <v>43</v>
      </c>
      <c r="B396" s="1">
        <v>220</v>
      </c>
      <c r="C396" s="1" t="s">
        <v>65</v>
      </c>
      <c r="D396" s="1"/>
      <c r="E396" s="1"/>
      <c r="F396" s="1">
        <v>20103</v>
      </c>
      <c r="G396" s="1" t="s">
        <v>29</v>
      </c>
      <c r="H396" s="11">
        <v>5</v>
      </c>
      <c r="I396" s="20">
        <f t="shared" si="6"/>
        <v>1.7583406890585492E-5</v>
      </c>
    </row>
    <row r="397" spans="1:9" ht="21.75" customHeight="1" x14ac:dyDescent="0.2">
      <c r="A397" s="1" t="s">
        <v>43</v>
      </c>
      <c r="B397" s="1">
        <v>220</v>
      </c>
      <c r="C397" s="1" t="s">
        <v>65</v>
      </c>
      <c r="D397" s="1"/>
      <c r="E397" s="1"/>
      <c r="F397" s="1">
        <v>20106</v>
      </c>
      <c r="G397" s="1" t="s">
        <v>30</v>
      </c>
      <c r="H397" s="11">
        <v>70</v>
      </c>
      <c r="I397" s="20">
        <f t="shared" si="6"/>
        <v>2.4616769646819691E-4</v>
      </c>
    </row>
    <row r="398" spans="1:9" ht="21.75" customHeight="1" x14ac:dyDescent="0.2">
      <c r="A398" s="1" t="s">
        <v>43</v>
      </c>
      <c r="B398" s="1">
        <v>220</v>
      </c>
      <c r="C398" s="1" t="s">
        <v>65</v>
      </c>
      <c r="D398" s="1"/>
      <c r="E398" s="1"/>
      <c r="F398" s="1">
        <v>20107</v>
      </c>
      <c r="G398" s="1" t="s">
        <v>13</v>
      </c>
      <c r="H398" s="11">
        <v>64</v>
      </c>
      <c r="I398" s="20">
        <f t="shared" si="6"/>
        <v>2.2506760819949431E-4</v>
      </c>
    </row>
    <row r="399" spans="1:9" ht="21.75" customHeight="1" x14ac:dyDescent="0.2">
      <c r="A399" s="1" t="s">
        <v>43</v>
      </c>
      <c r="B399" s="1">
        <v>220</v>
      </c>
      <c r="C399" s="1" t="s">
        <v>65</v>
      </c>
      <c r="D399" s="1"/>
      <c r="E399" s="1"/>
      <c r="F399" s="1">
        <v>20108</v>
      </c>
      <c r="G399" s="1" t="s">
        <v>14</v>
      </c>
      <c r="H399" s="11">
        <v>0</v>
      </c>
      <c r="I399" s="20">
        <f t="shared" si="6"/>
        <v>0</v>
      </c>
    </row>
    <row r="400" spans="1:9" ht="21.75" customHeight="1" x14ac:dyDescent="0.2">
      <c r="A400" s="1" t="s">
        <v>43</v>
      </c>
      <c r="B400" s="1">
        <v>220</v>
      </c>
      <c r="C400" s="1" t="s">
        <v>65</v>
      </c>
      <c r="D400" s="1"/>
      <c r="E400" s="1"/>
      <c r="F400" s="1">
        <v>20201</v>
      </c>
      <c r="G400" s="1" t="s">
        <v>15</v>
      </c>
      <c r="H400" s="11">
        <v>9</v>
      </c>
      <c r="I400" s="20">
        <f t="shared" si="6"/>
        <v>3.1650132403053883E-5</v>
      </c>
    </row>
    <row r="401" spans="1:9" ht="21.75" customHeight="1" x14ac:dyDescent="0.2">
      <c r="A401" s="1" t="s">
        <v>43</v>
      </c>
      <c r="B401" s="1">
        <v>220</v>
      </c>
      <c r="C401" s="1" t="s">
        <v>65</v>
      </c>
      <c r="D401" s="1"/>
      <c r="E401" s="1"/>
      <c r="F401" s="1">
        <v>20202</v>
      </c>
      <c r="G401" s="1" t="s">
        <v>16</v>
      </c>
      <c r="H401" s="11">
        <v>1</v>
      </c>
      <c r="I401" s="20">
        <f t="shared" si="6"/>
        <v>3.5166813781170986E-6</v>
      </c>
    </row>
    <row r="402" spans="1:9" ht="21.75" customHeight="1" x14ac:dyDescent="0.2">
      <c r="A402" s="1" t="s">
        <v>43</v>
      </c>
      <c r="B402" s="1">
        <v>220</v>
      </c>
      <c r="C402" s="1" t="s">
        <v>65</v>
      </c>
      <c r="D402" s="1"/>
      <c r="E402" s="1"/>
      <c r="F402" s="1">
        <v>30101</v>
      </c>
      <c r="G402" s="1" t="s">
        <v>32</v>
      </c>
      <c r="H402" s="11">
        <v>0</v>
      </c>
      <c r="I402" s="20">
        <f t="shared" si="6"/>
        <v>0</v>
      </c>
    </row>
    <row r="403" spans="1:9" ht="21.75" customHeight="1" x14ac:dyDescent="0.2">
      <c r="A403" s="1" t="s">
        <v>43</v>
      </c>
      <c r="B403" s="1">
        <v>220</v>
      </c>
      <c r="C403" s="1" t="s">
        <v>65</v>
      </c>
      <c r="D403" s="1"/>
      <c r="E403" s="1"/>
      <c r="F403" s="1">
        <v>30102</v>
      </c>
      <c r="G403" s="1" t="s">
        <v>33</v>
      </c>
      <c r="H403" s="11">
        <v>147</v>
      </c>
      <c r="I403" s="20">
        <f t="shared" si="6"/>
        <v>5.1695216258321349E-4</v>
      </c>
    </row>
    <row r="404" spans="1:9" ht="21.75" customHeight="1" x14ac:dyDescent="0.2">
      <c r="A404" s="1" t="s">
        <v>43</v>
      </c>
      <c r="B404" s="1">
        <v>220</v>
      </c>
      <c r="C404" s="1" t="s">
        <v>65</v>
      </c>
      <c r="D404" s="1"/>
      <c r="E404" s="1"/>
      <c r="F404" s="1">
        <v>30104</v>
      </c>
      <c r="G404" s="1" t="s">
        <v>34</v>
      </c>
      <c r="H404" s="11">
        <v>48</v>
      </c>
      <c r="I404" s="20">
        <f t="shared" si="6"/>
        <v>1.6880070614962072E-4</v>
      </c>
    </row>
    <row r="405" spans="1:9" ht="21.75" customHeight="1" x14ac:dyDescent="0.2">
      <c r="A405" s="1" t="s">
        <v>43</v>
      </c>
      <c r="B405" s="1">
        <v>220</v>
      </c>
      <c r="C405" s="1" t="s">
        <v>65</v>
      </c>
      <c r="D405" s="1"/>
      <c r="E405" s="1"/>
      <c r="F405" s="1">
        <v>30106</v>
      </c>
      <c r="G405" s="1" t="s">
        <v>36</v>
      </c>
      <c r="H405" s="11">
        <v>39</v>
      </c>
      <c r="I405" s="20">
        <f t="shared" si="6"/>
        <v>1.3715057374656683E-4</v>
      </c>
    </row>
    <row r="406" spans="1:9" ht="21.75" customHeight="1" x14ac:dyDescent="0.2">
      <c r="A406" s="1" t="s">
        <v>43</v>
      </c>
      <c r="B406" s="1">
        <v>220</v>
      </c>
      <c r="C406" s="1" t="s">
        <v>65</v>
      </c>
      <c r="D406" s="1"/>
      <c r="E406" s="1"/>
      <c r="F406" s="1">
        <v>30107</v>
      </c>
      <c r="G406" s="1" t="s">
        <v>37</v>
      </c>
      <c r="H406" s="11">
        <v>52</v>
      </c>
      <c r="I406" s="20">
        <f t="shared" si="6"/>
        <v>1.8286743166208913E-4</v>
      </c>
    </row>
    <row r="407" spans="1:9" ht="21.75" customHeight="1" x14ac:dyDescent="0.2">
      <c r="A407" s="1" t="s">
        <v>43</v>
      </c>
      <c r="B407" s="1">
        <v>220</v>
      </c>
      <c r="C407" s="1" t="s">
        <v>65</v>
      </c>
      <c r="D407" s="1"/>
      <c r="E407" s="1"/>
      <c r="F407" s="1">
        <v>30110</v>
      </c>
      <c r="G407" s="1" t="s">
        <v>38</v>
      </c>
      <c r="H407" s="11">
        <v>84</v>
      </c>
      <c r="I407" s="20">
        <f t="shared" si="6"/>
        <v>2.9540123576183625E-4</v>
      </c>
    </row>
    <row r="408" spans="1:9" ht="21.75" customHeight="1" x14ac:dyDescent="0.2">
      <c r="A408" s="1" t="s">
        <v>43</v>
      </c>
      <c r="B408" s="1">
        <v>220</v>
      </c>
      <c r="C408" s="1" t="s">
        <v>65</v>
      </c>
      <c r="D408" s="1"/>
      <c r="E408" s="1"/>
      <c r="F408" s="1">
        <v>40101</v>
      </c>
      <c r="G408" s="1" t="s">
        <v>39</v>
      </c>
      <c r="H408" s="11">
        <v>1</v>
      </c>
      <c r="I408" s="20">
        <f t="shared" si="6"/>
        <v>3.5166813781170986E-6</v>
      </c>
    </row>
    <row r="409" spans="1:9" ht="21.75" customHeight="1" x14ac:dyDescent="0.2">
      <c r="A409" s="1" t="s">
        <v>43</v>
      </c>
      <c r="B409" s="1">
        <v>220</v>
      </c>
      <c r="C409" s="1" t="s">
        <v>65</v>
      </c>
      <c r="D409" s="1"/>
      <c r="E409" s="1"/>
      <c r="F409" s="1">
        <v>40102</v>
      </c>
      <c r="G409" s="1" t="s">
        <v>17</v>
      </c>
      <c r="H409" s="11">
        <v>11</v>
      </c>
      <c r="I409" s="20">
        <f t="shared" si="6"/>
        <v>3.8683495159288086E-5</v>
      </c>
    </row>
    <row r="410" spans="1:9" ht="21.75" customHeight="1" x14ac:dyDescent="0.2">
      <c r="A410" s="1" t="s">
        <v>43</v>
      </c>
      <c r="B410" s="1">
        <v>220</v>
      </c>
      <c r="C410" s="1" t="s">
        <v>65</v>
      </c>
      <c r="D410" s="1"/>
      <c r="E410" s="1"/>
      <c r="F410" s="1">
        <v>40103</v>
      </c>
      <c r="G410" s="1" t="s">
        <v>18</v>
      </c>
      <c r="H410" s="11">
        <v>0</v>
      </c>
      <c r="I410" s="20">
        <f t="shared" si="6"/>
        <v>0</v>
      </c>
    </row>
    <row r="411" spans="1:9" ht="21.75" customHeight="1" x14ac:dyDescent="0.2">
      <c r="A411" s="1" t="s">
        <v>43</v>
      </c>
      <c r="B411" s="1">
        <v>220</v>
      </c>
      <c r="C411" s="1" t="s">
        <v>65</v>
      </c>
      <c r="D411" s="1"/>
      <c r="E411" s="1"/>
      <c r="F411" s="1">
        <v>40201</v>
      </c>
      <c r="G411" s="1" t="s">
        <v>40</v>
      </c>
      <c r="H411" s="11">
        <v>0</v>
      </c>
      <c r="I411" s="20">
        <f t="shared" si="6"/>
        <v>0</v>
      </c>
    </row>
    <row r="412" spans="1:9" ht="21.75" customHeight="1" x14ac:dyDescent="0.2">
      <c r="A412" s="1" t="s">
        <v>43</v>
      </c>
      <c r="B412" s="1">
        <v>220</v>
      </c>
      <c r="C412" s="1" t="s">
        <v>65</v>
      </c>
      <c r="D412" s="1"/>
      <c r="E412" s="1"/>
      <c r="F412" s="1">
        <v>40202</v>
      </c>
      <c r="G412" s="1" t="s">
        <v>41</v>
      </c>
      <c r="H412" s="11">
        <v>0</v>
      </c>
      <c r="I412" s="20">
        <f t="shared" si="6"/>
        <v>0</v>
      </c>
    </row>
    <row r="413" spans="1:9" ht="21.75" customHeight="1" x14ac:dyDescent="0.2">
      <c r="A413" s="1" t="s">
        <v>44</v>
      </c>
      <c r="B413" s="1">
        <v>56</v>
      </c>
      <c r="C413" s="1" t="s">
        <v>66</v>
      </c>
      <c r="D413" s="1"/>
      <c r="E413" s="1"/>
      <c r="F413" s="1">
        <v>10102</v>
      </c>
      <c r="G413" s="1" t="s">
        <v>20</v>
      </c>
      <c r="H413" s="11">
        <v>31</v>
      </c>
      <c r="I413" s="20">
        <f t="shared" si="6"/>
        <v>1.0901712272163005E-4</v>
      </c>
    </row>
    <row r="414" spans="1:9" ht="21.75" customHeight="1" x14ac:dyDescent="0.2">
      <c r="A414" s="1" t="s">
        <v>44</v>
      </c>
      <c r="B414" s="1">
        <v>56</v>
      </c>
      <c r="C414" s="1" t="s">
        <v>66</v>
      </c>
      <c r="D414" s="1"/>
      <c r="E414" s="1"/>
      <c r="F414" s="1">
        <v>10103</v>
      </c>
      <c r="G414" s="1" t="s">
        <v>21</v>
      </c>
      <c r="H414" s="11">
        <v>5</v>
      </c>
      <c r="I414" s="20">
        <f t="shared" si="6"/>
        <v>1.7583406890585492E-5</v>
      </c>
    </row>
    <row r="415" spans="1:9" ht="21.75" customHeight="1" x14ac:dyDescent="0.2">
      <c r="A415" s="1" t="s">
        <v>44</v>
      </c>
      <c r="B415" s="1">
        <v>56</v>
      </c>
      <c r="C415" s="1" t="s">
        <v>66</v>
      </c>
      <c r="D415" s="1"/>
      <c r="E415" s="1"/>
      <c r="F415" s="1">
        <v>10104</v>
      </c>
      <c r="G415" s="1" t="s">
        <v>22</v>
      </c>
      <c r="H415" s="11">
        <v>1155</v>
      </c>
      <c r="I415" s="20">
        <f t="shared" si="6"/>
        <v>4.0617669917252484E-3</v>
      </c>
    </row>
    <row r="416" spans="1:9" ht="21.75" customHeight="1" x14ac:dyDescent="0.2">
      <c r="A416" s="1" t="s">
        <v>44</v>
      </c>
      <c r="B416" s="1">
        <v>56</v>
      </c>
      <c r="C416" s="1" t="s">
        <v>66</v>
      </c>
      <c r="D416" s="1"/>
      <c r="E416" s="1"/>
      <c r="F416" s="1">
        <v>10106</v>
      </c>
      <c r="G416" s="1" t="s">
        <v>23</v>
      </c>
      <c r="H416" s="11">
        <v>247</v>
      </c>
      <c r="I416" s="20">
        <f t="shared" si="6"/>
        <v>8.6862030039492331E-4</v>
      </c>
    </row>
    <row r="417" spans="1:9" ht="21.75" customHeight="1" x14ac:dyDescent="0.2">
      <c r="A417" s="1" t="s">
        <v>44</v>
      </c>
      <c r="B417" s="1">
        <v>56</v>
      </c>
      <c r="C417" s="1" t="s">
        <v>66</v>
      </c>
      <c r="D417" s="1"/>
      <c r="E417" s="1"/>
      <c r="F417" s="1">
        <v>10107</v>
      </c>
      <c r="G417" s="1" t="s">
        <v>2</v>
      </c>
      <c r="H417" s="11">
        <v>58</v>
      </c>
      <c r="I417" s="20">
        <f t="shared" si="6"/>
        <v>2.0396751993079172E-4</v>
      </c>
    </row>
    <row r="418" spans="1:9" ht="21.75" customHeight="1" x14ac:dyDescent="0.2">
      <c r="A418" s="1" t="s">
        <v>44</v>
      </c>
      <c r="B418" s="1">
        <v>56</v>
      </c>
      <c r="C418" s="1" t="s">
        <v>66</v>
      </c>
      <c r="D418" s="1"/>
      <c r="E418" s="1"/>
      <c r="F418" s="1">
        <v>10108</v>
      </c>
      <c r="G418" s="1" t="s">
        <v>3</v>
      </c>
      <c r="H418" s="11">
        <v>107</v>
      </c>
      <c r="I418" s="20">
        <f t="shared" si="6"/>
        <v>3.7628490745852955E-4</v>
      </c>
    </row>
    <row r="419" spans="1:9" ht="21.75" customHeight="1" x14ac:dyDescent="0.2">
      <c r="A419" s="1" t="s">
        <v>44</v>
      </c>
      <c r="B419" s="1">
        <v>56</v>
      </c>
      <c r="C419" s="1" t="s">
        <v>66</v>
      </c>
      <c r="D419" s="1"/>
      <c r="E419" s="1"/>
      <c r="F419" s="1">
        <v>10109</v>
      </c>
      <c r="G419" s="1" t="s">
        <v>24</v>
      </c>
      <c r="H419" s="11">
        <v>59</v>
      </c>
      <c r="I419" s="20">
        <f t="shared" si="6"/>
        <v>2.074842013089088E-4</v>
      </c>
    </row>
    <row r="420" spans="1:9" ht="21.75" customHeight="1" x14ac:dyDescent="0.2">
      <c r="A420" s="1" t="s">
        <v>44</v>
      </c>
      <c r="B420" s="1">
        <v>56</v>
      </c>
      <c r="C420" s="1" t="s">
        <v>66</v>
      </c>
      <c r="D420" s="1"/>
      <c r="E420" s="1"/>
      <c r="F420" s="1">
        <v>10110</v>
      </c>
      <c r="G420" s="1" t="s">
        <v>25</v>
      </c>
      <c r="H420" s="11">
        <v>274</v>
      </c>
      <c r="I420" s="20">
        <f t="shared" si="6"/>
        <v>9.6357069760408492E-4</v>
      </c>
    </row>
    <row r="421" spans="1:9" ht="21.75" customHeight="1" x14ac:dyDescent="0.2">
      <c r="A421" s="1" t="s">
        <v>44</v>
      </c>
      <c r="B421" s="1">
        <v>56</v>
      </c>
      <c r="C421" s="1" t="s">
        <v>66</v>
      </c>
      <c r="D421" s="1"/>
      <c r="E421" s="1"/>
      <c r="F421" s="1">
        <v>10113</v>
      </c>
      <c r="G421" s="1" t="s">
        <v>4</v>
      </c>
      <c r="H421" s="11">
        <v>54</v>
      </c>
      <c r="I421" s="20">
        <f t="shared" si="6"/>
        <v>1.8990079441832331E-4</v>
      </c>
    </row>
    <row r="422" spans="1:9" ht="21.75" customHeight="1" x14ac:dyDescent="0.2">
      <c r="A422" s="1" t="s">
        <v>44</v>
      </c>
      <c r="B422" s="1">
        <v>56</v>
      </c>
      <c r="C422" s="1" t="s">
        <v>66</v>
      </c>
      <c r="D422" s="1"/>
      <c r="E422" s="1"/>
      <c r="F422" s="1">
        <v>10201</v>
      </c>
      <c r="G422" s="1" t="s">
        <v>5</v>
      </c>
      <c r="H422" s="11">
        <v>2</v>
      </c>
      <c r="I422" s="20">
        <f t="shared" si="6"/>
        <v>7.0333627562341973E-6</v>
      </c>
    </row>
    <row r="423" spans="1:9" ht="21.75" customHeight="1" x14ac:dyDescent="0.2">
      <c r="A423" s="1" t="s">
        <v>44</v>
      </c>
      <c r="B423" s="1">
        <v>56</v>
      </c>
      <c r="C423" s="1" t="s">
        <v>66</v>
      </c>
      <c r="D423" s="1"/>
      <c r="E423" s="1"/>
      <c r="F423" s="1">
        <v>10203</v>
      </c>
      <c r="G423" s="1" t="s">
        <v>6</v>
      </c>
      <c r="H423" s="11">
        <v>25</v>
      </c>
      <c r="I423" s="20">
        <f t="shared" si="6"/>
        <v>8.7917034452927455E-5</v>
      </c>
    </row>
    <row r="424" spans="1:9" ht="21.75" customHeight="1" x14ac:dyDescent="0.2">
      <c r="A424" s="1" t="s">
        <v>44</v>
      </c>
      <c r="B424" s="1">
        <v>56</v>
      </c>
      <c r="C424" s="1" t="s">
        <v>66</v>
      </c>
      <c r="D424" s="1"/>
      <c r="E424" s="1"/>
      <c r="F424" s="1">
        <v>10204</v>
      </c>
      <c r="G424" s="1" t="s">
        <v>7</v>
      </c>
      <c r="H424" s="11">
        <v>0</v>
      </c>
      <c r="I424" s="20">
        <f t="shared" si="6"/>
        <v>0</v>
      </c>
    </row>
    <row r="425" spans="1:9" ht="21.75" customHeight="1" x14ac:dyDescent="0.2">
      <c r="A425" s="1" t="s">
        <v>44</v>
      </c>
      <c r="B425" s="1">
        <v>56</v>
      </c>
      <c r="C425" s="1" t="s">
        <v>66</v>
      </c>
      <c r="D425" s="1"/>
      <c r="E425" s="1"/>
      <c r="F425" s="1">
        <v>10206</v>
      </c>
      <c r="G425" s="1" t="s">
        <v>8</v>
      </c>
      <c r="H425" s="11">
        <v>14</v>
      </c>
      <c r="I425" s="20">
        <f t="shared" si="6"/>
        <v>4.9233539293639376E-5</v>
      </c>
    </row>
    <row r="426" spans="1:9" ht="21.75" customHeight="1" x14ac:dyDescent="0.2">
      <c r="A426" s="1" t="s">
        <v>44</v>
      </c>
      <c r="B426" s="1">
        <v>56</v>
      </c>
      <c r="C426" s="1" t="s">
        <v>66</v>
      </c>
      <c r="D426" s="1"/>
      <c r="E426" s="1"/>
      <c r="F426" s="1">
        <v>10303</v>
      </c>
      <c r="G426" s="1" t="s">
        <v>9</v>
      </c>
      <c r="H426" s="11">
        <v>1</v>
      </c>
      <c r="I426" s="20">
        <f t="shared" si="6"/>
        <v>3.5166813781170986E-6</v>
      </c>
    </row>
    <row r="427" spans="1:9" ht="21.75" customHeight="1" x14ac:dyDescent="0.2">
      <c r="A427" s="1" t="s">
        <v>44</v>
      </c>
      <c r="B427" s="1">
        <v>56</v>
      </c>
      <c r="C427" s="1" t="s">
        <v>66</v>
      </c>
      <c r="D427" s="1"/>
      <c r="E427" s="1"/>
      <c r="F427" s="1">
        <v>10401</v>
      </c>
      <c r="G427" s="1" t="s">
        <v>28</v>
      </c>
      <c r="H427" s="11">
        <v>1</v>
      </c>
      <c r="I427" s="20">
        <f t="shared" si="6"/>
        <v>3.5166813781170986E-6</v>
      </c>
    </row>
    <row r="428" spans="1:9" ht="21.75" customHeight="1" x14ac:dyDescent="0.2">
      <c r="A428" s="1" t="s">
        <v>44</v>
      </c>
      <c r="B428" s="1">
        <v>56</v>
      </c>
      <c r="C428" s="1" t="s">
        <v>66</v>
      </c>
      <c r="D428" s="1"/>
      <c r="E428" s="1"/>
      <c r="F428" s="1">
        <v>10402</v>
      </c>
      <c r="G428" s="1" t="s">
        <v>10</v>
      </c>
      <c r="H428" s="11">
        <v>16</v>
      </c>
      <c r="I428" s="20">
        <f t="shared" si="6"/>
        <v>5.6266902049873578E-5</v>
      </c>
    </row>
    <row r="429" spans="1:9" ht="21.75" customHeight="1" x14ac:dyDescent="0.2">
      <c r="A429" s="1" t="s">
        <v>44</v>
      </c>
      <c r="B429" s="1">
        <v>56</v>
      </c>
      <c r="C429" s="1" t="s">
        <v>66</v>
      </c>
      <c r="D429" s="1"/>
      <c r="E429" s="1"/>
      <c r="F429" s="1">
        <v>10501</v>
      </c>
      <c r="G429" s="1" t="s">
        <v>11</v>
      </c>
      <c r="H429" s="11">
        <v>6</v>
      </c>
      <c r="I429" s="20">
        <f t="shared" si="6"/>
        <v>2.110008826870259E-5</v>
      </c>
    </row>
    <row r="430" spans="1:9" ht="21.75" customHeight="1" x14ac:dyDescent="0.2">
      <c r="A430" s="1" t="s">
        <v>44</v>
      </c>
      <c r="B430" s="1">
        <v>56</v>
      </c>
      <c r="C430" s="1" t="s">
        <v>66</v>
      </c>
      <c r="D430" s="1"/>
      <c r="E430" s="1"/>
      <c r="F430" s="1">
        <v>20101</v>
      </c>
      <c r="G430" s="1" t="s">
        <v>12</v>
      </c>
      <c r="H430" s="11">
        <v>148</v>
      </c>
      <c r="I430" s="20">
        <f t="shared" si="6"/>
        <v>5.2046884396133057E-4</v>
      </c>
    </row>
    <row r="431" spans="1:9" ht="21.75" customHeight="1" x14ac:dyDescent="0.2">
      <c r="A431" s="1" t="s">
        <v>44</v>
      </c>
      <c r="B431" s="1">
        <v>56</v>
      </c>
      <c r="C431" s="1" t="s">
        <v>66</v>
      </c>
      <c r="D431" s="1"/>
      <c r="E431" s="1"/>
      <c r="F431" s="1">
        <v>20103</v>
      </c>
      <c r="G431" s="1" t="s">
        <v>29</v>
      </c>
      <c r="H431" s="11">
        <v>1</v>
      </c>
      <c r="I431" s="20">
        <f t="shared" si="6"/>
        <v>3.5166813781170986E-6</v>
      </c>
    </row>
    <row r="432" spans="1:9" ht="21.75" customHeight="1" x14ac:dyDescent="0.2">
      <c r="A432" s="1" t="s">
        <v>44</v>
      </c>
      <c r="B432" s="1">
        <v>56</v>
      </c>
      <c r="C432" s="1" t="s">
        <v>66</v>
      </c>
      <c r="D432" s="1"/>
      <c r="E432" s="1"/>
      <c r="F432" s="1">
        <v>20106</v>
      </c>
      <c r="G432" s="1" t="s">
        <v>30</v>
      </c>
      <c r="H432" s="11">
        <v>65</v>
      </c>
      <c r="I432" s="20">
        <f t="shared" si="6"/>
        <v>2.2858428957761139E-4</v>
      </c>
    </row>
    <row r="433" spans="1:9" ht="21.75" customHeight="1" x14ac:dyDescent="0.2">
      <c r="A433" s="1" t="s">
        <v>44</v>
      </c>
      <c r="B433" s="1">
        <v>56</v>
      </c>
      <c r="C433" s="1" t="s">
        <v>66</v>
      </c>
      <c r="D433" s="1"/>
      <c r="E433" s="1"/>
      <c r="F433" s="1">
        <v>20107</v>
      </c>
      <c r="G433" s="1" t="s">
        <v>13</v>
      </c>
      <c r="H433" s="11">
        <v>66</v>
      </c>
      <c r="I433" s="20">
        <f t="shared" si="6"/>
        <v>2.321009709557285E-4</v>
      </c>
    </row>
    <row r="434" spans="1:9" ht="21.75" customHeight="1" x14ac:dyDescent="0.2">
      <c r="A434" s="1" t="s">
        <v>44</v>
      </c>
      <c r="B434" s="1">
        <v>56</v>
      </c>
      <c r="C434" s="1" t="s">
        <v>66</v>
      </c>
      <c r="D434" s="1"/>
      <c r="E434" s="1"/>
      <c r="F434" s="1">
        <v>20108</v>
      </c>
      <c r="G434" s="1" t="s">
        <v>14</v>
      </c>
      <c r="H434" s="11">
        <v>0</v>
      </c>
      <c r="I434" s="20">
        <f t="shared" si="6"/>
        <v>0</v>
      </c>
    </row>
    <row r="435" spans="1:9" ht="21.75" customHeight="1" x14ac:dyDescent="0.2">
      <c r="A435" s="1" t="s">
        <v>44</v>
      </c>
      <c r="B435" s="1">
        <v>56</v>
      </c>
      <c r="C435" s="1" t="s">
        <v>66</v>
      </c>
      <c r="D435" s="1"/>
      <c r="E435" s="1"/>
      <c r="F435" s="1">
        <v>20201</v>
      </c>
      <c r="G435" s="1" t="s">
        <v>15</v>
      </c>
      <c r="H435" s="11">
        <v>12</v>
      </c>
      <c r="I435" s="20">
        <f t="shared" si="6"/>
        <v>4.220017653740518E-5</v>
      </c>
    </row>
    <row r="436" spans="1:9" ht="21.75" customHeight="1" x14ac:dyDescent="0.2">
      <c r="A436" s="1" t="s">
        <v>44</v>
      </c>
      <c r="B436" s="1">
        <v>56</v>
      </c>
      <c r="C436" s="1" t="s">
        <v>66</v>
      </c>
      <c r="D436" s="1"/>
      <c r="E436" s="1"/>
      <c r="F436" s="1">
        <v>20202</v>
      </c>
      <c r="G436" s="1" t="s">
        <v>16</v>
      </c>
      <c r="H436" s="11">
        <v>1</v>
      </c>
      <c r="I436" s="20">
        <f t="shared" si="6"/>
        <v>3.5166813781170986E-6</v>
      </c>
    </row>
    <row r="437" spans="1:9" ht="21.75" customHeight="1" x14ac:dyDescent="0.2">
      <c r="A437" s="1" t="s">
        <v>44</v>
      </c>
      <c r="B437" s="1">
        <v>56</v>
      </c>
      <c r="C437" s="1" t="s">
        <v>66</v>
      </c>
      <c r="D437" s="1"/>
      <c r="E437" s="1"/>
      <c r="F437" s="1">
        <v>30101</v>
      </c>
      <c r="G437" s="1" t="s">
        <v>32</v>
      </c>
      <c r="H437" s="11">
        <v>0</v>
      </c>
      <c r="I437" s="20">
        <f t="shared" si="6"/>
        <v>0</v>
      </c>
    </row>
    <row r="438" spans="1:9" ht="21.75" customHeight="1" x14ac:dyDescent="0.2">
      <c r="A438" s="1" t="s">
        <v>44</v>
      </c>
      <c r="B438" s="1">
        <v>56</v>
      </c>
      <c r="C438" s="1" t="s">
        <v>66</v>
      </c>
      <c r="D438" s="1"/>
      <c r="E438" s="1"/>
      <c r="F438" s="1">
        <v>30102</v>
      </c>
      <c r="G438" s="1" t="s">
        <v>33</v>
      </c>
      <c r="H438" s="11">
        <v>152</v>
      </c>
      <c r="I438" s="20">
        <f t="shared" si="6"/>
        <v>5.34535569473799E-4</v>
      </c>
    </row>
    <row r="439" spans="1:9" ht="21.75" customHeight="1" x14ac:dyDescent="0.2">
      <c r="A439" s="1" t="s">
        <v>44</v>
      </c>
      <c r="B439" s="1">
        <v>56</v>
      </c>
      <c r="C439" s="1" t="s">
        <v>66</v>
      </c>
      <c r="D439" s="1"/>
      <c r="E439" s="1"/>
      <c r="F439" s="1">
        <v>30104</v>
      </c>
      <c r="G439" s="1" t="s">
        <v>34</v>
      </c>
      <c r="H439" s="11">
        <v>97</v>
      </c>
      <c r="I439" s="20">
        <f t="shared" si="6"/>
        <v>3.4111809367735858E-4</v>
      </c>
    </row>
    <row r="440" spans="1:9" ht="21.75" customHeight="1" x14ac:dyDescent="0.2">
      <c r="A440" s="1" t="s">
        <v>44</v>
      </c>
      <c r="B440" s="1">
        <v>56</v>
      </c>
      <c r="C440" s="1" t="s">
        <v>66</v>
      </c>
      <c r="D440" s="1"/>
      <c r="E440" s="1"/>
      <c r="F440" s="1">
        <v>30106</v>
      </c>
      <c r="G440" s="1" t="s">
        <v>36</v>
      </c>
      <c r="H440" s="11">
        <v>32</v>
      </c>
      <c r="I440" s="20">
        <f t="shared" si="6"/>
        <v>1.1253380409974716E-4</v>
      </c>
    </row>
    <row r="441" spans="1:9" ht="21.75" customHeight="1" x14ac:dyDescent="0.2">
      <c r="A441" s="1" t="s">
        <v>44</v>
      </c>
      <c r="B441" s="1">
        <v>56</v>
      </c>
      <c r="C441" s="1" t="s">
        <v>66</v>
      </c>
      <c r="D441" s="1"/>
      <c r="E441" s="1"/>
      <c r="F441" s="1">
        <v>30107</v>
      </c>
      <c r="G441" s="1" t="s">
        <v>37</v>
      </c>
      <c r="H441" s="11">
        <v>110</v>
      </c>
      <c r="I441" s="20">
        <f t="shared" si="6"/>
        <v>3.8683495159288084E-4</v>
      </c>
    </row>
    <row r="442" spans="1:9" ht="21.75" customHeight="1" x14ac:dyDescent="0.2">
      <c r="A442" s="1" t="s">
        <v>44</v>
      </c>
      <c r="B442" s="1">
        <v>56</v>
      </c>
      <c r="C442" s="1" t="s">
        <v>66</v>
      </c>
      <c r="D442" s="1"/>
      <c r="E442" s="1"/>
      <c r="F442" s="1">
        <v>30110</v>
      </c>
      <c r="G442" s="1" t="s">
        <v>38</v>
      </c>
      <c r="H442" s="11">
        <v>127</v>
      </c>
      <c r="I442" s="20">
        <f t="shared" si="6"/>
        <v>4.4661853502087149E-4</v>
      </c>
    </row>
    <row r="443" spans="1:9" ht="21.75" customHeight="1" x14ac:dyDescent="0.2">
      <c r="A443" s="1" t="s">
        <v>44</v>
      </c>
      <c r="B443" s="1">
        <v>56</v>
      </c>
      <c r="C443" s="1" t="s">
        <v>66</v>
      </c>
      <c r="D443" s="1"/>
      <c r="E443" s="1"/>
      <c r="F443" s="1">
        <v>40101</v>
      </c>
      <c r="G443" s="1" t="s">
        <v>39</v>
      </c>
      <c r="H443" s="11">
        <v>0</v>
      </c>
      <c r="I443" s="20">
        <f t="shared" si="6"/>
        <v>0</v>
      </c>
    </row>
    <row r="444" spans="1:9" ht="21.75" customHeight="1" x14ac:dyDescent="0.2">
      <c r="A444" s="1" t="s">
        <v>44</v>
      </c>
      <c r="B444" s="1">
        <v>56</v>
      </c>
      <c r="C444" s="1" t="s">
        <v>66</v>
      </c>
      <c r="D444" s="1"/>
      <c r="E444" s="1"/>
      <c r="F444" s="1">
        <v>40102</v>
      </c>
      <c r="G444" s="1" t="s">
        <v>17</v>
      </c>
      <c r="H444" s="11">
        <v>5</v>
      </c>
      <c r="I444" s="20">
        <f t="shared" si="6"/>
        <v>1.7583406890585492E-5</v>
      </c>
    </row>
    <row r="445" spans="1:9" ht="21.75" customHeight="1" x14ac:dyDescent="0.2">
      <c r="A445" s="1" t="s">
        <v>44</v>
      </c>
      <c r="B445" s="1">
        <v>58</v>
      </c>
      <c r="C445" s="1" t="s">
        <v>67</v>
      </c>
      <c r="D445" s="1"/>
      <c r="E445" s="1"/>
      <c r="F445" s="1">
        <v>10102</v>
      </c>
      <c r="G445" s="1" t="s">
        <v>20</v>
      </c>
      <c r="H445" s="11">
        <v>32</v>
      </c>
      <c r="I445" s="20">
        <f t="shared" si="6"/>
        <v>1.1253380409974716E-4</v>
      </c>
    </row>
    <row r="446" spans="1:9" ht="21.75" customHeight="1" x14ac:dyDescent="0.2">
      <c r="A446" s="1" t="s">
        <v>44</v>
      </c>
      <c r="B446" s="1">
        <v>58</v>
      </c>
      <c r="C446" s="1" t="s">
        <v>67</v>
      </c>
      <c r="D446" s="1"/>
      <c r="E446" s="1"/>
      <c r="F446" s="1">
        <v>10103</v>
      </c>
      <c r="G446" s="1" t="s">
        <v>21</v>
      </c>
      <c r="H446" s="11">
        <v>1</v>
      </c>
      <c r="I446" s="20">
        <f t="shared" si="6"/>
        <v>3.5166813781170986E-6</v>
      </c>
    </row>
    <row r="447" spans="1:9" ht="21.75" customHeight="1" x14ac:dyDescent="0.2">
      <c r="A447" s="1" t="s">
        <v>44</v>
      </c>
      <c r="B447" s="1">
        <v>58</v>
      </c>
      <c r="C447" s="1" t="s">
        <v>67</v>
      </c>
      <c r="D447" s="1"/>
      <c r="E447" s="1"/>
      <c r="F447" s="1">
        <v>10104</v>
      </c>
      <c r="G447" s="1" t="s">
        <v>22</v>
      </c>
      <c r="H447" s="11">
        <v>543</v>
      </c>
      <c r="I447" s="20">
        <f t="shared" si="6"/>
        <v>1.9095579883175846E-3</v>
      </c>
    </row>
    <row r="448" spans="1:9" ht="21.75" customHeight="1" x14ac:dyDescent="0.2">
      <c r="A448" s="1" t="s">
        <v>44</v>
      </c>
      <c r="B448" s="1">
        <v>58</v>
      </c>
      <c r="C448" s="1" t="s">
        <v>67</v>
      </c>
      <c r="D448" s="1"/>
      <c r="E448" s="1"/>
      <c r="F448" s="1">
        <v>10106</v>
      </c>
      <c r="G448" s="1" t="s">
        <v>23</v>
      </c>
      <c r="H448" s="11">
        <v>188</v>
      </c>
      <c r="I448" s="20">
        <f t="shared" si="6"/>
        <v>6.6113609908601456E-4</v>
      </c>
    </row>
    <row r="449" spans="1:9" ht="21.75" customHeight="1" x14ac:dyDescent="0.2">
      <c r="A449" s="1" t="s">
        <v>44</v>
      </c>
      <c r="B449" s="1">
        <v>58</v>
      </c>
      <c r="C449" s="1" t="s">
        <v>67</v>
      </c>
      <c r="D449" s="1"/>
      <c r="E449" s="1"/>
      <c r="F449" s="1">
        <v>10107</v>
      </c>
      <c r="G449" s="1" t="s">
        <v>2</v>
      </c>
      <c r="H449" s="11">
        <v>63</v>
      </c>
      <c r="I449" s="20">
        <f t="shared" si="6"/>
        <v>2.215509268213772E-4</v>
      </c>
    </row>
    <row r="450" spans="1:9" ht="21.75" customHeight="1" x14ac:dyDescent="0.2">
      <c r="A450" s="1" t="s">
        <v>44</v>
      </c>
      <c r="B450" s="1">
        <v>58</v>
      </c>
      <c r="C450" s="1" t="s">
        <v>67</v>
      </c>
      <c r="D450" s="1"/>
      <c r="E450" s="1"/>
      <c r="F450" s="1">
        <v>10108</v>
      </c>
      <c r="G450" s="1" t="s">
        <v>3</v>
      </c>
      <c r="H450" s="11">
        <v>69</v>
      </c>
      <c r="I450" s="20">
        <f t="shared" si="6"/>
        <v>2.426510150900798E-4</v>
      </c>
    </row>
    <row r="451" spans="1:9" ht="21.75" customHeight="1" x14ac:dyDescent="0.2">
      <c r="A451" s="1" t="s">
        <v>44</v>
      </c>
      <c r="B451" s="1">
        <v>58</v>
      </c>
      <c r="C451" s="1" t="s">
        <v>67</v>
      </c>
      <c r="D451" s="1"/>
      <c r="E451" s="1"/>
      <c r="F451" s="1">
        <v>10109</v>
      </c>
      <c r="G451" s="1" t="s">
        <v>24</v>
      </c>
      <c r="H451" s="11">
        <v>47</v>
      </c>
      <c r="I451" s="20">
        <f t="shared" ref="I451:I514" si="7">+H451/$H$1253</f>
        <v>1.6528402477150364E-4</v>
      </c>
    </row>
    <row r="452" spans="1:9" ht="21.75" customHeight="1" x14ac:dyDescent="0.2">
      <c r="A452" s="1" t="s">
        <v>44</v>
      </c>
      <c r="B452" s="1">
        <v>58</v>
      </c>
      <c r="C452" s="1" t="s">
        <v>67</v>
      </c>
      <c r="D452" s="1"/>
      <c r="E452" s="1"/>
      <c r="F452" s="1">
        <v>10110</v>
      </c>
      <c r="G452" s="1" t="s">
        <v>25</v>
      </c>
      <c r="H452" s="11">
        <v>201</v>
      </c>
      <c r="I452" s="20">
        <f t="shared" si="7"/>
        <v>7.0685295700153683E-4</v>
      </c>
    </row>
    <row r="453" spans="1:9" ht="21.75" customHeight="1" x14ac:dyDescent="0.2">
      <c r="A453" s="1" t="s">
        <v>44</v>
      </c>
      <c r="B453" s="1">
        <v>58</v>
      </c>
      <c r="C453" s="1" t="s">
        <v>67</v>
      </c>
      <c r="D453" s="1"/>
      <c r="E453" s="1"/>
      <c r="F453" s="1">
        <v>10113</v>
      </c>
      <c r="G453" s="1" t="s">
        <v>4</v>
      </c>
      <c r="H453" s="11">
        <v>37</v>
      </c>
      <c r="I453" s="20">
        <f t="shared" si="7"/>
        <v>1.3011721099033264E-4</v>
      </c>
    </row>
    <row r="454" spans="1:9" ht="21.75" customHeight="1" x14ac:dyDescent="0.2">
      <c r="A454" s="1" t="s">
        <v>44</v>
      </c>
      <c r="B454" s="1">
        <v>58</v>
      </c>
      <c r="C454" s="1" t="s">
        <v>67</v>
      </c>
      <c r="D454" s="1"/>
      <c r="E454" s="1"/>
      <c r="F454" s="1">
        <v>10201</v>
      </c>
      <c r="G454" s="1" t="s">
        <v>5</v>
      </c>
      <c r="H454" s="11">
        <v>0</v>
      </c>
      <c r="I454" s="20">
        <f t="shared" si="7"/>
        <v>0</v>
      </c>
    </row>
    <row r="455" spans="1:9" ht="21.75" customHeight="1" x14ac:dyDescent="0.2">
      <c r="A455" s="1" t="s">
        <v>44</v>
      </c>
      <c r="B455" s="1">
        <v>58</v>
      </c>
      <c r="C455" s="1" t="s">
        <v>67</v>
      </c>
      <c r="D455" s="1"/>
      <c r="E455" s="1"/>
      <c r="F455" s="1">
        <v>10203</v>
      </c>
      <c r="G455" s="1" t="s">
        <v>6</v>
      </c>
      <c r="H455" s="11">
        <v>19</v>
      </c>
      <c r="I455" s="20">
        <f t="shared" si="7"/>
        <v>6.6816946184224875E-5</v>
      </c>
    </row>
    <row r="456" spans="1:9" ht="21.75" customHeight="1" x14ac:dyDescent="0.2">
      <c r="A456" s="1" t="s">
        <v>44</v>
      </c>
      <c r="B456" s="1">
        <v>58</v>
      </c>
      <c r="C456" s="1" t="s">
        <v>67</v>
      </c>
      <c r="D456" s="1"/>
      <c r="E456" s="1"/>
      <c r="F456" s="1">
        <v>10204</v>
      </c>
      <c r="G456" s="1" t="s">
        <v>7</v>
      </c>
      <c r="H456" s="11">
        <v>0</v>
      </c>
      <c r="I456" s="20">
        <f t="shared" si="7"/>
        <v>0</v>
      </c>
    </row>
    <row r="457" spans="1:9" ht="21.75" customHeight="1" x14ac:dyDescent="0.2">
      <c r="A457" s="1" t="s">
        <v>44</v>
      </c>
      <c r="B457" s="1">
        <v>58</v>
      </c>
      <c r="C457" s="1" t="s">
        <v>67</v>
      </c>
      <c r="D457" s="1"/>
      <c r="E457" s="1"/>
      <c r="F457" s="1">
        <v>10206</v>
      </c>
      <c r="G457" s="1" t="s">
        <v>8</v>
      </c>
      <c r="H457" s="11">
        <v>11</v>
      </c>
      <c r="I457" s="20">
        <f t="shared" si="7"/>
        <v>3.8683495159288086E-5</v>
      </c>
    </row>
    <row r="458" spans="1:9" ht="21.75" customHeight="1" x14ac:dyDescent="0.2">
      <c r="A458" s="1" t="s">
        <v>44</v>
      </c>
      <c r="B458" s="1">
        <v>58</v>
      </c>
      <c r="C458" s="1" t="s">
        <v>67</v>
      </c>
      <c r="D458" s="1"/>
      <c r="E458" s="1"/>
      <c r="F458" s="1">
        <v>10303</v>
      </c>
      <c r="G458" s="1" t="s">
        <v>9</v>
      </c>
      <c r="H458" s="11">
        <v>0</v>
      </c>
      <c r="I458" s="20">
        <f t="shared" si="7"/>
        <v>0</v>
      </c>
    </row>
    <row r="459" spans="1:9" ht="21.75" customHeight="1" x14ac:dyDescent="0.2">
      <c r="A459" s="1" t="s">
        <v>44</v>
      </c>
      <c r="B459" s="1">
        <v>58</v>
      </c>
      <c r="C459" s="1" t="s">
        <v>67</v>
      </c>
      <c r="D459" s="1"/>
      <c r="E459" s="1"/>
      <c r="F459" s="1">
        <v>10401</v>
      </c>
      <c r="G459" s="1" t="s">
        <v>28</v>
      </c>
      <c r="H459" s="11">
        <v>1</v>
      </c>
      <c r="I459" s="20">
        <f t="shared" si="7"/>
        <v>3.5166813781170986E-6</v>
      </c>
    </row>
    <row r="460" spans="1:9" ht="21.75" customHeight="1" x14ac:dyDescent="0.2">
      <c r="A460" s="1" t="s">
        <v>44</v>
      </c>
      <c r="B460" s="1">
        <v>58</v>
      </c>
      <c r="C460" s="1" t="s">
        <v>67</v>
      </c>
      <c r="D460" s="1"/>
      <c r="E460" s="1"/>
      <c r="F460" s="1">
        <v>10402</v>
      </c>
      <c r="G460" s="1" t="s">
        <v>10</v>
      </c>
      <c r="H460" s="11">
        <v>10</v>
      </c>
      <c r="I460" s="20">
        <f t="shared" si="7"/>
        <v>3.5166813781170985E-5</v>
      </c>
    </row>
    <row r="461" spans="1:9" ht="21.75" customHeight="1" x14ac:dyDescent="0.2">
      <c r="A461" s="1" t="s">
        <v>44</v>
      </c>
      <c r="B461" s="1">
        <v>58</v>
      </c>
      <c r="C461" s="1" t="s">
        <v>67</v>
      </c>
      <c r="D461" s="1"/>
      <c r="E461" s="1"/>
      <c r="F461" s="1">
        <v>10501</v>
      </c>
      <c r="G461" s="1" t="s">
        <v>11</v>
      </c>
      <c r="H461" s="11">
        <v>5</v>
      </c>
      <c r="I461" s="20">
        <f t="shared" si="7"/>
        <v>1.7583406890585492E-5</v>
      </c>
    </row>
    <row r="462" spans="1:9" ht="21.75" customHeight="1" x14ac:dyDescent="0.2">
      <c r="A462" s="1" t="s">
        <v>44</v>
      </c>
      <c r="B462" s="1">
        <v>58</v>
      </c>
      <c r="C462" s="1" t="s">
        <v>67</v>
      </c>
      <c r="D462" s="1"/>
      <c r="E462" s="1"/>
      <c r="F462" s="1">
        <v>20101</v>
      </c>
      <c r="G462" s="1" t="s">
        <v>12</v>
      </c>
      <c r="H462" s="11">
        <v>68</v>
      </c>
      <c r="I462" s="20">
        <f t="shared" si="7"/>
        <v>2.3913433371196269E-4</v>
      </c>
    </row>
    <row r="463" spans="1:9" ht="21.75" customHeight="1" x14ac:dyDescent="0.2">
      <c r="A463" s="1" t="s">
        <v>44</v>
      </c>
      <c r="B463" s="1">
        <v>58</v>
      </c>
      <c r="C463" s="1" t="s">
        <v>67</v>
      </c>
      <c r="D463" s="1"/>
      <c r="E463" s="1"/>
      <c r="F463" s="1">
        <v>20103</v>
      </c>
      <c r="G463" s="1" t="s">
        <v>29</v>
      </c>
      <c r="H463" s="11">
        <v>0</v>
      </c>
      <c r="I463" s="20">
        <f t="shared" si="7"/>
        <v>0</v>
      </c>
    </row>
    <row r="464" spans="1:9" ht="21.75" customHeight="1" x14ac:dyDescent="0.2">
      <c r="A464" s="1" t="s">
        <v>44</v>
      </c>
      <c r="B464" s="1">
        <v>58</v>
      </c>
      <c r="C464" s="1" t="s">
        <v>67</v>
      </c>
      <c r="D464" s="1"/>
      <c r="E464" s="1"/>
      <c r="F464" s="1">
        <v>20106</v>
      </c>
      <c r="G464" s="1" t="s">
        <v>30</v>
      </c>
      <c r="H464" s="11">
        <v>45</v>
      </c>
      <c r="I464" s="20">
        <f t="shared" si="7"/>
        <v>1.5825066201526942E-4</v>
      </c>
    </row>
    <row r="465" spans="1:9" ht="21.75" customHeight="1" x14ac:dyDescent="0.2">
      <c r="A465" s="1" t="s">
        <v>44</v>
      </c>
      <c r="B465" s="1">
        <v>58</v>
      </c>
      <c r="C465" s="1" t="s">
        <v>67</v>
      </c>
      <c r="D465" s="1"/>
      <c r="E465" s="1"/>
      <c r="F465" s="1">
        <v>20107</v>
      </c>
      <c r="G465" s="1" t="s">
        <v>13</v>
      </c>
      <c r="H465" s="11">
        <v>48</v>
      </c>
      <c r="I465" s="20">
        <f t="shared" si="7"/>
        <v>1.6880070614962072E-4</v>
      </c>
    </row>
    <row r="466" spans="1:9" ht="21.75" customHeight="1" x14ac:dyDescent="0.2">
      <c r="A466" s="1" t="s">
        <v>44</v>
      </c>
      <c r="B466" s="1">
        <v>58</v>
      </c>
      <c r="C466" s="1" t="s">
        <v>67</v>
      </c>
      <c r="D466" s="1"/>
      <c r="E466" s="1"/>
      <c r="F466" s="1">
        <v>20108</v>
      </c>
      <c r="G466" s="1" t="s">
        <v>14</v>
      </c>
      <c r="H466" s="11">
        <v>1</v>
      </c>
      <c r="I466" s="20">
        <f t="shared" si="7"/>
        <v>3.5166813781170986E-6</v>
      </c>
    </row>
    <row r="467" spans="1:9" ht="21.75" customHeight="1" x14ac:dyDescent="0.2">
      <c r="A467" s="1" t="s">
        <v>44</v>
      </c>
      <c r="B467" s="1">
        <v>58</v>
      </c>
      <c r="C467" s="1" t="s">
        <v>67</v>
      </c>
      <c r="D467" s="1"/>
      <c r="E467" s="1"/>
      <c r="F467" s="1">
        <v>20201</v>
      </c>
      <c r="G467" s="1" t="s">
        <v>15</v>
      </c>
      <c r="H467" s="11">
        <v>13</v>
      </c>
      <c r="I467" s="20">
        <f t="shared" si="7"/>
        <v>4.5716857915522281E-5</v>
      </c>
    </row>
    <row r="468" spans="1:9" ht="21.75" customHeight="1" x14ac:dyDescent="0.2">
      <c r="A468" s="1" t="s">
        <v>44</v>
      </c>
      <c r="B468" s="1">
        <v>58</v>
      </c>
      <c r="C468" s="1" t="s">
        <v>67</v>
      </c>
      <c r="D468" s="1"/>
      <c r="E468" s="1"/>
      <c r="F468" s="1">
        <v>20202</v>
      </c>
      <c r="G468" s="1" t="s">
        <v>16</v>
      </c>
      <c r="H468" s="11">
        <v>1</v>
      </c>
      <c r="I468" s="20">
        <f t="shared" si="7"/>
        <v>3.5166813781170986E-6</v>
      </c>
    </row>
    <row r="469" spans="1:9" ht="21.75" customHeight="1" x14ac:dyDescent="0.2">
      <c r="A469" s="1" t="s">
        <v>44</v>
      </c>
      <c r="B469" s="1">
        <v>58</v>
      </c>
      <c r="C469" s="1" t="s">
        <v>67</v>
      </c>
      <c r="D469" s="1"/>
      <c r="E469" s="1"/>
      <c r="F469" s="1">
        <v>30102</v>
      </c>
      <c r="G469" s="1" t="s">
        <v>33</v>
      </c>
      <c r="H469" s="11">
        <v>126</v>
      </c>
      <c r="I469" s="20">
        <f t="shared" si="7"/>
        <v>4.4310185364275441E-4</v>
      </c>
    </row>
    <row r="470" spans="1:9" ht="21.75" customHeight="1" x14ac:dyDescent="0.2">
      <c r="A470" s="1" t="s">
        <v>44</v>
      </c>
      <c r="B470" s="1">
        <v>58</v>
      </c>
      <c r="C470" s="1" t="s">
        <v>67</v>
      </c>
      <c r="D470" s="1"/>
      <c r="E470" s="1"/>
      <c r="F470" s="1">
        <v>30104</v>
      </c>
      <c r="G470" s="1" t="s">
        <v>34</v>
      </c>
      <c r="H470" s="11">
        <v>51</v>
      </c>
      <c r="I470" s="20">
        <f t="shared" si="7"/>
        <v>1.7935075028397202E-4</v>
      </c>
    </row>
    <row r="471" spans="1:9" ht="21.75" customHeight="1" x14ac:dyDescent="0.2">
      <c r="A471" s="1" t="s">
        <v>44</v>
      </c>
      <c r="B471" s="1">
        <v>58</v>
      </c>
      <c r="C471" s="1" t="s">
        <v>67</v>
      </c>
      <c r="D471" s="1"/>
      <c r="E471" s="1"/>
      <c r="F471" s="1">
        <v>30106</v>
      </c>
      <c r="G471" s="1" t="s">
        <v>36</v>
      </c>
      <c r="H471" s="11">
        <v>18</v>
      </c>
      <c r="I471" s="20">
        <f t="shared" si="7"/>
        <v>6.3300264806107767E-5</v>
      </c>
    </row>
    <row r="472" spans="1:9" ht="21.75" customHeight="1" x14ac:dyDescent="0.2">
      <c r="A472" s="1" t="s">
        <v>44</v>
      </c>
      <c r="B472" s="1">
        <v>58</v>
      </c>
      <c r="C472" s="1" t="s">
        <v>67</v>
      </c>
      <c r="D472" s="1"/>
      <c r="E472" s="1"/>
      <c r="F472" s="1">
        <v>30107</v>
      </c>
      <c r="G472" s="1" t="s">
        <v>37</v>
      </c>
      <c r="H472" s="11">
        <v>51</v>
      </c>
      <c r="I472" s="20">
        <f t="shared" si="7"/>
        <v>1.7935075028397202E-4</v>
      </c>
    </row>
    <row r="473" spans="1:9" ht="21.75" customHeight="1" x14ac:dyDescent="0.2">
      <c r="A473" s="1" t="s">
        <v>44</v>
      </c>
      <c r="B473" s="1">
        <v>58</v>
      </c>
      <c r="C473" s="1" t="s">
        <v>67</v>
      </c>
      <c r="D473" s="1"/>
      <c r="E473" s="1"/>
      <c r="F473" s="1">
        <v>30110</v>
      </c>
      <c r="G473" s="1" t="s">
        <v>38</v>
      </c>
      <c r="H473" s="11">
        <v>111</v>
      </c>
      <c r="I473" s="20">
        <f t="shared" si="7"/>
        <v>3.9035163297099793E-4</v>
      </c>
    </row>
    <row r="474" spans="1:9" ht="21.75" customHeight="1" x14ac:dyDescent="0.2">
      <c r="A474" s="1" t="s">
        <v>44</v>
      </c>
      <c r="B474" s="1">
        <v>58</v>
      </c>
      <c r="C474" s="1" t="s">
        <v>67</v>
      </c>
      <c r="D474" s="1"/>
      <c r="E474" s="1"/>
      <c r="F474" s="1">
        <v>40102</v>
      </c>
      <c r="G474" s="1" t="s">
        <v>17</v>
      </c>
      <c r="H474" s="11">
        <v>8</v>
      </c>
      <c r="I474" s="20">
        <f t="shared" si="7"/>
        <v>2.8133451024936789E-5</v>
      </c>
    </row>
    <row r="475" spans="1:9" ht="21.75" customHeight="1" x14ac:dyDescent="0.2">
      <c r="A475" s="1" t="s">
        <v>44</v>
      </c>
      <c r="B475" s="1">
        <v>61</v>
      </c>
      <c r="C475" s="1" t="s">
        <v>68</v>
      </c>
      <c r="D475" s="1"/>
      <c r="E475" s="1"/>
      <c r="F475" s="1">
        <v>10102</v>
      </c>
      <c r="G475" s="1" t="s">
        <v>20</v>
      </c>
      <c r="H475" s="11">
        <v>9</v>
      </c>
      <c r="I475" s="20">
        <f t="shared" si="7"/>
        <v>3.1650132403053883E-5</v>
      </c>
    </row>
    <row r="476" spans="1:9" ht="21.75" customHeight="1" x14ac:dyDescent="0.2">
      <c r="A476" s="1" t="s">
        <v>44</v>
      </c>
      <c r="B476" s="1">
        <v>61</v>
      </c>
      <c r="C476" s="1" t="s">
        <v>68</v>
      </c>
      <c r="D476" s="1"/>
      <c r="E476" s="1"/>
      <c r="F476" s="1">
        <v>10103</v>
      </c>
      <c r="G476" s="1" t="s">
        <v>21</v>
      </c>
      <c r="H476" s="11">
        <v>1</v>
      </c>
      <c r="I476" s="20">
        <f t="shared" si="7"/>
        <v>3.5166813781170986E-6</v>
      </c>
    </row>
    <row r="477" spans="1:9" ht="21.75" customHeight="1" x14ac:dyDescent="0.2">
      <c r="A477" s="1" t="s">
        <v>44</v>
      </c>
      <c r="B477" s="1">
        <v>61</v>
      </c>
      <c r="C477" s="1" t="s">
        <v>68</v>
      </c>
      <c r="D477" s="1"/>
      <c r="E477" s="1"/>
      <c r="F477" s="1">
        <v>10104</v>
      </c>
      <c r="G477" s="1" t="s">
        <v>22</v>
      </c>
      <c r="H477" s="11">
        <v>799</v>
      </c>
      <c r="I477" s="20">
        <f t="shared" si="7"/>
        <v>2.8098284211155616E-3</v>
      </c>
    </row>
    <row r="478" spans="1:9" ht="21.75" customHeight="1" x14ac:dyDescent="0.2">
      <c r="A478" s="1" t="s">
        <v>44</v>
      </c>
      <c r="B478" s="1">
        <v>61</v>
      </c>
      <c r="C478" s="1" t="s">
        <v>68</v>
      </c>
      <c r="D478" s="1"/>
      <c r="E478" s="1"/>
      <c r="F478" s="1">
        <v>10106</v>
      </c>
      <c r="G478" s="1" t="s">
        <v>23</v>
      </c>
      <c r="H478" s="11">
        <v>216</v>
      </c>
      <c r="I478" s="20">
        <f t="shared" si="7"/>
        <v>7.5960317767329326E-4</v>
      </c>
    </row>
    <row r="479" spans="1:9" ht="21.75" customHeight="1" x14ac:dyDescent="0.2">
      <c r="A479" s="1" t="s">
        <v>44</v>
      </c>
      <c r="B479" s="1">
        <v>61</v>
      </c>
      <c r="C479" s="1" t="s">
        <v>68</v>
      </c>
      <c r="D479" s="1"/>
      <c r="E479" s="1"/>
      <c r="F479" s="1">
        <v>10107</v>
      </c>
      <c r="G479" s="1" t="s">
        <v>2</v>
      </c>
      <c r="H479" s="11">
        <v>58</v>
      </c>
      <c r="I479" s="20">
        <f t="shared" si="7"/>
        <v>2.0396751993079172E-4</v>
      </c>
    </row>
    <row r="480" spans="1:9" ht="21.75" customHeight="1" x14ac:dyDescent="0.2">
      <c r="A480" s="1" t="s">
        <v>44</v>
      </c>
      <c r="B480" s="1">
        <v>61</v>
      </c>
      <c r="C480" s="1" t="s">
        <v>68</v>
      </c>
      <c r="D480" s="1"/>
      <c r="E480" s="1"/>
      <c r="F480" s="1">
        <v>10108</v>
      </c>
      <c r="G480" s="1" t="s">
        <v>3</v>
      </c>
      <c r="H480" s="11">
        <v>64</v>
      </c>
      <c r="I480" s="20">
        <f t="shared" si="7"/>
        <v>2.2506760819949431E-4</v>
      </c>
    </row>
    <row r="481" spans="1:9" ht="21.75" customHeight="1" x14ac:dyDescent="0.2">
      <c r="A481" s="1" t="s">
        <v>44</v>
      </c>
      <c r="B481" s="1">
        <v>61</v>
      </c>
      <c r="C481" s="1" t="s">
        <v>68</v>
      </c>
      <c r="D481" s="1"/>
      <c r="E481" s="1"/>
      <c r="F481" s="1">
        <v>10109</v>
      </c>
      <c r="G481" s="1" t="s">
        <v>24</v>
      </c>
      <c r="H481" s="11">
        <v>46</v>
      </c>
      <c r="I481" s="20">
        <f t="shared" si="7"/>
        <v>1.6176734339338653E-4</v>
      </c>
    </row>
    <row r="482" spans="1:9" ht="21.75" customHeight="1" x14ac:dyDescent="0.2">
      <c r="A482" s="1" t="s">
        <v>44</v>
      </c>
      <c r="B482" s="1">
        <v>61</v>
      </c>
      <c r="C482" s="1" t="s">
        <v>68</v>
      </c>
      <c r="D482" s="1"/>
      <c r="E482" s="1"/>
      <c r="F482" s="1">
        <v>10110</v>
      </c>
      <c r="G482" s="1" t="s">
        <v>25</v>
      </c>
      <c r="H482" s="11">
        <v>135</v>
      </c>
      <c r="I482" s="20">
        <f t="shared" si="7"/>
        <v>4.747519860458083E-4</v>
      </c>
    </row>
    <row r="483" spans="1:9" ht="21.75" customHeight="1" x14ac:dyDescent="0.2">
      <c r="A483" s="1" t="s">
        <v>44</v>
      </c>
      <c r="B483" s="1">
        <v>61</v>
      </c>
      <c r="C483" s="1" t="s">
        <v>68</v>
      </c>
      <c r="D483" s="1"/>
      <c r="E483" s="1"/>
      <c r="F483" s="1">
        <v>10113</v>
      </c>
      <c r="G483" s="1" t="s">
        <v>4</v>
      </c>
      <c r="H483" s="11">
        <v>25</v>
      </c>
      <c r="I483" s="20">
        <f t="shared" si="7"/>
        <v>8.7917034452927455E-5</v>
      </c>
    </row>
    <row r="484" spans="1:9" ht="21.75" customHeight="1" x14ac:dyDescent="0.2">
      <c r="A484" s="1" t="s">
        <v>44</v>
      </c>
      <c r="B484" s="1">
        <v>61</v>
      </c>
      <c r="C484" s="1" t="s">
        <v>68</v>
      </c>
      <c r="D484" s="1"/>
      <c r="E484" s="1"/>
      <c r="F484" s="1">
        <v>10201</v>
      </c>
      <c r="G484" s="1" t="s">
        <v>5</v>
      </c>
      <c r="H484" s="11">
        <v>1</v>
      </c>
      <c r="I484" s="20">
        <f t="shared" si="7"/>
        <v>3.5166813781170986E-6</v>
      </c>
    </row>
    <row r="485" spans="1:9" ht="21.75" customHeight="1" x14ac:dyDescent="0.2">
      <c r="A485" s="1" t="s">
        <v>44</v>
      </c>
      <c r="B485" s="1">
        <v>61</v>
      </c>
      <c r="C485" s="1" t="s">
        <v>68</v>
      </c>
      <c r="D485" s="1"/>
      <c r="E485" s="1"/>
      <c r="F485" s="1">
        <v>10203</v>
      </c>
      <c r="G485" s="1" t="s">
        <v>6</v>
      </c>
      <c r="H485" s="11">
        <v>28</v>
      </c>
      <c r="I485" s="20">
        <f t="shared" si="7"/>
        <v>9.8467078587278752E-5</v>
      </c>
    </row>
    <row r="486" spans="1:9" ht="21.75" customHeight="1" x14ac:dyDescent="0.2">
      <c r="A486" s="1" t="s">
        <v>44</v>
      </c>
      <c r="B486" s="1">
        <v>61</v>
      </c>
      <c r="C486" s="1" t="s">
        <v>68</v>
      </c>
      <c r="D486" s="1"/>
      <c r="E486" s="1"/>
      <c r="F486" s="1">
        <v>10204</v>
      </c>
      <c r="G486" s="1" t="s">
        <v>7</v>
      </c>
      <c r="H486" s="11">
        <v>0</v>
      </c>
      <c r="I486" s="20">
        <f t="shared" si="7"/>
        <v>0</v>
      </c>
    </row>
    <row r="487" spans="1:9" ht="21.75" customHeight="1" x14ac:dyDescent="0.2">
      <c r="A487" s="1" t="s">
        <v>44</v>
      </c>
      <c r="B487" s="1">
        <v>61</v>
      </c>
      <c r="C487" s="1" t="s">
        <v>68</v>
      </c>
      <c r="D487" s="1"/>
      <c r="E487" s="1"/>
      <c r="F487" s="1">
        <v>10206</v>
      </c>
      <c r="G487" s="1" t="s">
        <v>8</v>
      </c>
      <c r="H487" s="11">
        <v>18</v>
      </c>
      <c r="I487" s="20">
        <f t="shared" si="7"/>
        <v>6.3300264806107767E-5</v>
      </c>
    </row>
    <row r="488" spans="1:9" ht="21.75" customHeight="1" x14ac:dyDescent="0.2">
      <c r="A488" s="1" t="s">
        <v>44</v>
      </c>
      <c r="B488" s="1">
        <v>61</v>
      </c>
      <c r="C488" s="1" t="s">
        <v>68</v>
      </c>
      <c r="D488" s="1"/>
      <c r="E488" s="1"/>
      <c r="F488" s="1">
        <v>10303</v>
      </c>
      <c r="G488" s="1" t="s">
        <v>9</v>
      </c>
      <c r="H488" s="11">
        <v>1</v>
      </c>
      <c r="I488" s="20">
        <f t="shared" si="7"/>
        <v>3.5166813781170986E-6</v>
      </c>
    </row>
    <row r="489" spans="1:9" ht="21.75" customHeight="1" x14ac:dyDescent="0.2">
      <c r="A489" s="1" t="s">
        <v>44</v>
      </c>
      <c r="B489" s="1">
        <v>61</v>
      </c>
      <c r="C489" s="1" t="s">
        <v>68</v>
      </c>
      <c r="D489" s="1"/>
      <c r="E489" s="1"/>
      <c r="F489" s="1">
        <v>10401</v>
      </c>
      <c r="G489" s="1" t="s">
        <v>28</v>
      </c>
      <c r="H489" s="11">
        <v>2</v>
      </c>
      <c r="I489" s="20">
        <f t="shared" si="7"/>
        <v>7.0333627562341973E-6</v>
      </c>
    </row>
    <row r="490" spans="1:9" ht="21.75" customHeight="1" x14ac:dyDescent="0.2">
      <c r="A490" s="1" t="s">
        <v>44</v>
      </c>
      <c r="B490" s="1">
        <v>61</v>
      </c>
      <c r="C490" s="1" t="s">
        <v>68</v>
      </c>
      <c r="D490" s="1"/>
      <c r="E490" s="1"/>
      <c r="F490" s="1">
        <v>10402</v>
      </c>
      <c r="G490" s="1" t="s">
        <v>10</v>
      </c>
      <c r="H490" s="11">
        <v>24</v>
      </c>
      <c r="I490" s="20">
        <f t="shared" si="7"/>
        <v>8.440035307481036E-5</v>
      </c>
    </row>
    <row r="491" spans="1:9" ht="21.75" customHeight="1" x14ac:dyDescent="0.2">
      <c r="A491" s="1" t="s">
        <v>44</v>
      </c>
      <c r="B491" s="1">
        <v>61</v>
      </c>
      <c r="C491" s="1" t="s">
        <v>68</v>
      </c>
      <c r="D491" s="1"/>
      <c r="E491" s="1"/>
      <c r="F491" s="1">
        <v>10501</v>
      </c>
      <c r="G491" s="1" t="s">
        <v>11</v>
      </c>
      <c r="H491" s="11">
        <v>11</v>
      </c>
      <c r="I491" s="20">
        <f t="shared" si="7"/>
        <v>3.8683495159288086E-5</v>
      </c>
    </row>
    <row r="492" spans="1:9" ht="21.75" customHeight="1" x14ac:dyDescent="0.2">
      <c r="A492" s="1" t="s">
        <v>44</v>
      </c>
      <c r="B492" s="1">
        <v>61</v>
      </c>
      <c r="C492" s="1" t="s">
        <v>68</v>
      </c>
      <c r="D492" s="1"/>
      <c r="E492" s="1"/>
      <c r="F492" s="1">
        <v>20101</v>
      </c>
      <c r="G492" s="1" t="s">
        <v>12</v>
      </c>
      <c r="H492" s="11">
        <v>234</v>
      </c>
      <c r="I492" s="20">
        <f t="shared" si="7"/>
        <v>8.2290344247940104E-4</v>
      </c>
    </row>
    <row r="493" spans="1:9" ht="21.75" customHeight="1" x14ac:dyDescent="0.2">
      <c r="A493" s="1" t="s">
        <v>44</v>
      </c>
      <c r="B493" s="1">
        <v>61</v>
      </c>
      <c r="C493" s="1" t="s">
        <v>68</v>
      </c>
      <c r="D493" s="1"/>
      <c r="E493" s="1"/>
      <c r="F493" s="1">
        <v>20103</v>
      </c>
      <c r="G493" s="1" t="s">
        <v>29</v>
      </c>
      <c r="H493" s="11">
        <v>0</v>
      </c>
      <c r="I493" s="20">
        <f t="shared" si="7"/>
        <v>0</v>
      </c>
    </row>
    <row r="494" spans="1:9" ht="21.75" customHeight="1" x14ac:dyDescent="0.2">
      <c r="A494" s="1" t="s">
        <v>44</v>
      </c>
      <c r="B494" s="1">
        <v>61</v>
      </c>
      <c r="C494" s="1" t="s">
        <v>68</v>
      </c>
      <c r="D494" s="1"/>
      <c r="E494" s="1"/>
      <c r="F494" s="1">
        <v>20106</v>
      </c>
      <c r="G494" s="1" t="s">
        <v>30</v>
      </c>
      <c r="H494" s="11">
        <v>53</v>
      </c>
      <c r="I494" s="20">
        <f t="shared" si="7"/>
        <v>1.8638411304020621E-4</v>
      </c>
    </row>
    <row r="495" spans="1:9" ht="21.75" customHeight="1" x14ac:dyDescent="0.2">
      <c r="A495" s="1" t="s">
        <v>44</v>
      </c>
      <c r="B495" s="1">
        <v>61</v>
      </c>
      <c r="C495" s="1" t="s">
        <v>68</v>
      </c>
      <c r="D495" s="1"/>
      <c r="E495" s="1"/>
      <c r="F495" s="1">
        <v>20107</v>
      </c>
      <c r="G495" s="1" t="s">
        <v>13</v>
      </c>
      <c r="H495" s="11">
        <v>92</v>
      </c>
      <c r="I495" s="20">
        <f t="shared" si="7"/>
        <v>3.2353468678677306E-4</v>
      </c>
    </row>
    <row r="496" spans="1:9" ht="21.75" customHeight="1" x14ac:dyDescent="0.2">
      <c r="A496" s="1" t="s">
        <v>44</v>
      </c>
      <c r="B496" s="1">
        <v>61</v>
      </c>
      <c r="C496" s="1" t="s">
        <v>68</v>
      </c>
      <c r="D496" s="1"/>
      <c r="E496" s="1"/>
      <c r="F496" s="1">
        <v>20108</v>
      </c>
      <c r="G496" s="1" t="s">
        <v>14</v>
      </c>
      <c r="H496" s="11">
        <v>0</v>
      </c>
      <c r="I496" s="20">
        <f t="shared" si="7"/>
        <v>0</v>
      </c>
    </row>
    <row r="497" spans="1:9" ht="21.75" customHeight="1" x14ac:dyDescent="0.2">
      <c r="A497" s="1" t="s">
        <v>44</v>
      </c>
      <c r="B497" s="1">
        <v>61</v>
      </c>
      <c r="C497" s="1" t="s">
        <v>68</v>
      </c>
      <c r="D497" s="1"/>
      <c r="E497" s="1"/>
      <c r="F497" s="1">
        <v>20201</v>
      </c>
      <c r="G497" s="1" t="s">
        <v>15</v>
      </c>
      <c r="H497" s="11">
        <v>14</v>
      </c>
      <c r="I497" s="20">
        <f t="shared" si="7"/>
        <v>4.9233539293639376E-5</v>
      </c>
    </row>
    <row r="498" spans="1:9" ht="21.75" customHeight="1" x14ac:dyDescent="0.2">
      <c r="A498" s="1" t="s">
        <v>44</v>
      </c>
      <c r="B498" s="1">
        <v>61</v>
      </c>
      <c r="C498" s="1" t="s">
        <v>68</v>
      </c>
      <c r="D498" s="1"/>
      <c r="E498" s="1"/>
      <c r="F498" s="1">
        <v>20202</v>
      </c>
      <c r="G498" s="1" t="s">
        <v>16</v>
      </c>
      <c r="H498" s="11">
        <v>4</v>
      </c>
      <c r="I498" s="20">
        <f t="shared" si="7"/>
        <v>1.4066725512468395E-5</v>
      </c>
    </row>
    <row r="499" spans="1:9" ht="21.75" customHeight="1" x14ac:dyDescent="0.2">
      <c r="A499" s="1" t="s">
        <v>44</v>
      </c>
      <c r="B499" s="1">
        <v>61</v>
      </c>
      <c r="C499" s="1" t="s">
        <v>68</v>
      </c>
      <c r="D499" s="1"/>
      <c r="E499" s="1"/>
      <c r="F499" s="1">
        <v>30102</v>
      </c>
      <c r="G499" s="1" t="s">
        <v>33</v>
      </c>
      <c r="H499" s="11">
        <v>88</v>
      </c>
      <c r="I499" s="20">
        <f t="shared" si="7"/>
        <v>3.0946796127430469E-4</v>
      </c>
    </row>
    <row r="500" spans="1:9" ht="21.75" customHeight="1" x14ac:dyDescent="0.2">
      <c r="A500" s="1" t="s">
        <v>44</v>
      </c>
      <c r="B500" s="1">
        <v>61</v>
      </c>
      <c r="C500" s="1" t="s">
        <v>68</v>
      </c>
      <c r="D500" s="1"/>
      <c r="E500" s="1"/>
      <c r="F500" s="1">
        <v>30104</v>
      </c>
      <c r="G500" s="1" t="s">
        <v>34</v>
      </c>
      <c r="H500" s="11">
        <v>68</v>
      </c>
      <c r="I500" s="20">
        <f t="shared" si="7"/>
        <v>2.3913433371196269E-4</v>
      </c>
    </row>
    <row r="501" spans="1:9" ht="21.75" customHeight="1" x14ac:dyDescent="0.2">
      <c r="A501" s="1" t="s">
        <v>44</v>
      </c>
      <c r="B501" s="1">
        <v>61</v>
      </c>
      <c r="C501" s="1" t="s">
        <v>68</v>
      </c>
      <c r="D501" s="1"/>
      <c r="E501" s="1"/>
      <c r="F501" s="1">
        <v>30106</v>
      </c>
      <c r="G501" s="1" t="s">
        <v>36</v>
      </c>
      <c r="H501" s="11">
        <v>30</v>
      </c>
      <c r="I501" s="20">
        <f t="shared" si="7"/>
        <v>1.0550044134351295E-4</v>
      </c>
    </row>
    <row r="502" spans="1:9" ht="21.75" customHeight="1" x14ac:dyDescent="0.2">
      <c r="A502" s="1" t="s">
        <v>44</v>
      </c>
      <c r="B502" s="1">
        <v>61</v>
      </c>
      <c r="C502" s="1" t="s">
        <v>68</v>
      </c>
      <c r="D502" s="1"/>
      <c r="E502" s="1"/>
      <c r="F502" s="1">
        <v>30107</v>
      </c>
      <c r="G502" s="1" t="s">
        <v>37</v>
      </c>
      <c r="H502" s="11">
        <v>62</v>
      </c>
      <c r="I502" s="20">
        <f t="shared" si="7"/>
        <v>2.180342454432601E-4</v>
      </c>
    </row>
    <row r="503" spans="1:9" ht="21.75" customHeight="1" x14ac:dyDescent="0.2">
      <c r="A503" s="1" t="s">
        <v>44</v>
      </c>
      <c r="B503" s="1">
        <v>61</v>
      </c>
      <c r="C503" s="1" t="s">
        <v>68</v>
      </c>
      <c r="D503" s="1"/>
      <c r="E503" s="1"/>
      <c r="F503" s="1">
        <v>30110</v>
      </c>
      <c r="G503" s="1" t="s">
        <v>38</v>
      </c>
      <c r="H503" s="11">
        <v>83</v>
      </c>
      <c r="I503" s="20">
        <f t="shared" si="7"/>
        <v>2.9188455438371917E-4</v>
      </c>
    </row>
    <row r="504" spans="1:9" ht="21.75" customHeight="1" x14ac:dyDescent="0.2">
      <c r="A504" s="1" t="s">
        <v>44</v>
      </c>
      <c r="B504" s="1">
        <v>61</v>
      </c>
      <c r="C504" s="1" t="s">
        <v>68</v>
      </c>
      <c r="D504" s="1"/>
      <c r="E504" s="1"/>
      <c r="F504" s="1">
        <v>40102</v>
      </c>
      <c r="G504" s="1" t="s">
        <v>17</v>
      </c>
      <c r="H504" s="11">
        <v>7</v>
      </c>
      <c r="I504" s="20">
        <f t="shared" si="7"/>
        <v>2.4616769646819688E-5</v>
      </c>
    </row>
    <row r="505" spans="1:9" ht="21.75" customHeight="1" x14ac:dyDescent="0.2">
      <c r="A505" s="1" t="s">
        <v>44</v>
      </c>
      <c r="B505" s="1">
        <v>61</v>
      </c>
      <c r="C505" s="1" t="s">
        <v>68</v>
      </c>
      <c r="D505" s="1"/>
      <c r="E505" s="1"/>
      <c r="F505" s="1">
        <v>40103</v>
      </c>
      <c r="G505" s="1" t="s">
        <v>18</v>
      </c>
      <c r="H505" s="11">
        <v>0</v>
      </c>
      <c r="I505" s="20">
        <f t="shared" si="7"/>
        <v>0</v>
      </c>
    </row>
    <row r="506" spans="1:9" ht="21.75" customHeight="1" x14ac:dyDescent="0.2">
      <c r="A506" s="1" t="s">
        <v>44</v>
      </c>
      <c r="B506" s="1">
        <v>61</v>
      </c>
      <c r="C506" s="1" t="s">
        <v>68</v>
      </c>
      <c r="D506" s="1"/>
      <c r="E506" s="1"/>
      <c r="F506" s="1">
        <v>40201</v>
      </c>
      <c r="G506" s="1" t="s">
        <v>40</v>
      </c>
      <c r="H506" s="11">
        <v>0</v>
      </c>
      <c r="I506" s="20">
        <f t="shared" si="7"/>
        <v>0</v>
      </c>
    </row>
    <row r="507" spans="1:9" ht="21.75" customHeight="1" x14ac:dyDescent="0.2">
      <c r="A507" s="1" t="s">
        <v>44</v>
      </c>
      <c r="B507" s="1">
        <v>61</v>
      </c>
      <c r="C507" s="1" t="s">
        <v>68</v>
      </c>
      <c r="D507" s="1"/>
      <c r="E507" s="1"/>
      <c r="F507" s="1">
        <v>40202</v>
      </c>
      <c r="G507" s="1" t="s">
        <v>41</v>
      </c>
      <c r="H507" s="11">
        <v>0</v>
      </c>
      <c r="I507" s="20">
        <f t="shared" si="7"/>
        <v>0</v>
      </c>
    </row>
    <row r="508" spans="1:9" ht="21.75" customHeight="1" x14ac:dyDescent="0.2">
      <c r="A508" s="1" t="s">
        <v>44</v>
      </c>
      <c r="B508" s="1">
        <v>64</v>
      </c>
      <c r="C508" s="1" t="s">
        <v>69</v>
      </c>
      <c r="D508" s="1"/>
      <c r="E508" s="1"/>
      <c r="F508" s="1">
        <v>10102</v>
      </c>
      <c r="G508" s="1" t="s">
        <v>20</v>
      </c>
      <c r="H508" s="11">
        <v>26</v>
      </c>
      <c r="I508" s="20">
        <f t="shared" si="7"/>
        <v>9.1433715831044563E-5</v>
      </c>
    </row>
    <row r="509" spans="1:9" ht="21.75" customHeight="1" x14ac:dyDescent="0.2">
      <c r="A509" s="1" t="s">
        <v>44</v>
      </c>
      <c r="B509" s="1">
        <v>64</v>
      </c>
      <c r="C509" s="1" t="s">
        <v>69</v>
      </c>
      <c r="D509" s="1"/>
      <c r="E509" s="1"/>
      <c r="F509" s="1">
        <v>10103</v>
      </c>
      <c r="G509" s="1" t="s">
        <v>21</v>
      </c>
      <c r="H509" s="11">
        <v>2</v>
      </c>
      <c r="I509" s="20">
        <f t="shared" si="7"/>
        <v>7.0333627562341973E-6</v>
      </c>
    </row>
    <row r="510" spans="1:9" ht="21.75" customHeight="1" x14ac:dyDescent="0.2">
      <c r="A510" s="1" t="s">
        <v>44</v>
      </c>
      <c r="B510" s="1">
        <v>64</v>
      </c>
      <c r="C510" s="1" t="s">
        <v>69</v>
      </c>
      <c r="D510" s="1"/>
      <c r="E510" s="1"/>
      <c r="F510" s="1">
        <v>10104</v>
      </c>
      <c r="G510" s="1" t="s">
        <v>22</v>
      </c>
      <c r="H510" s="11">
        <v>869</v>
      </c>
      <c r="I510" s="20">
        <f t="shared" si="7"/>
        <v>3.0559961175837588E-3</v>
      </c>
    </row>
    <row r="511" spans="1:9" ht="21.75" customHeight="1" x14ac:dyDescent="0.2">
      <c r="A511" s="1" t="s">
        <v>44</v>
      </c>
      <c r="B511" s="1">
        <v>64</v>
      </c>
      <c r="C511" s="1" t="s">
        <v>69</v>
      </c>
      <c r="D511" s="1"/>
      <c r="E511" s="1"/>
      <c r="F511" s="1">
        <v>10106</v>
      </c>
      <c r="G511" s="1" t="s">
        <v>23</v>
      </c>
      <c r="H511" s="11">
        <v>240</v>
      </c>
      <c r="I511" s="20">
        <f t="shared" si="7"/>
        <v>8.4400353074810363E-4</v>
      </c>
    </row>
    <row r="512" spans="1:9" ht="21.75" customHeight="1" x14ac:dyDescent="0.2">
      <c r="A512" s="1" t="s">
        <v>44</v>
      </c>
      <c r="B512" s="1">
        <v>64</v>
      </c>
      <c r="C512" s="1" t="s">
        <v>69</v>
      </c>
      <c r="D512" s="1"/>
      <c r="E512" s="1"/>
      <c r="F512" s="1">
        <v>10107</v>
      </c>
      <c r="G512" s="1" t="s">
        <v>2</v>
      </c>
      <c r="H512" s="11">
        <v>97</v>
      </c>
      <c r="I512" s="20">
        <f t="shared" si="7"/>
        <v>3.4111809367735858E-4</v>
      </c>
    </row>
    <row r="513" spans="1:9" ht="21.75" customHeight="1" x14ac:dyDescent="0.2">
      <c r="A513" s="1" t="s">
        <v>44</v>
      </c>
      <c r="B513" s="1">
        <v>64</v>
      </c>
      <c r="C513" s="1" t="s">
        <v>69</v>
      </c>
      <c r="D513" s="1"/>
      <c r="E513" s="1"/>
      <c r="F513" s="1">
        <v>10108</v>
      </c>
      <c r="G513" s="1" t="s">
        <v>3</v>
      </c>
      <c r="H513" s="11">
        <v>75</v>
      </c>
      <c r="I513" s="20">
        <f t="shared" si="7"/>
        <v>2.6375110335878236E-4</v>
      </c>
    </row>
    <row r="514" spans="1:9" ht="21.75" customHeight="1" x14ac:dyDescent="0.2">
      <c r="A514" s="1" t="s">
        <v>44</v>
      </c>
      <c r="B514" s="1">
        <v>64</v>
      </c>
      <c r="C514" s="1" t="s">
        <v>69</v>
      </c>
      <c r="D514" s="1"/>
      <c r="E514" s="1"/>
      <c r="F514" s="1">
        <v>10109</v>
      </c>
      <c r="G514" s="1" t="s">
        <v>24</v>
      </c>
      <c r="H514" s="11">
        <v>49</v>
      </c>
      <c r="I514" s="20">
        <f t="shared" si="7"/>
        <v>1.7231738752773783E-4</v>
      </c>
    </row>
    <row r="515" spans="1:9" ht="21.75" customHeight="1" x14ac:dyDescent="0.2">
      <c r="A515" s="1" t="s">
        <v>44</v>
      </c>
      <c r="B515" s="1">
        <v>64</v>
      </c>
      <c r="C515" s="1" t="s">
        <v>69</v>
      </c>
      <c r="D515" s="1"/>
      <c r="E515" s="1"/>
      <c r="F515" s="1">
        <v>10110</v>
      </c>
      <c r="G515" s="1" t="s">
        <v>25</v>
      </c>
      <c r="H515" s="11">
        <v>223</v>
      </c>
      <c r="I515" s="20">
        <f t="shared" ref="I515:I578" si="8">+H515/$H$1253</f>
        <v>7.8421994732011293E-4</v>
      </c>
    </row>
    <row r="516" spans="1:9" ht="21.75" customHeight="1" x14ac:dyDescent="0.2">
      <c r="A516" s="1" t="s">
        <v>44</v>
      </c>
      <c r="B516" s="1">
        <v>64</v>
      </c>
      <c r="C516" s="1" t="s">
        <v>69</v>
      </c>
      <c r="D516" s="1"/>
      <c r="E516" s="1"/>
      <c r="F516" s="1">
        <v>10113</v>
      </c>
      <c r="G516" s="1" t="s">
        <v>4</v>
      </c>
      <c r="H516" s="11">
        <v>31</v>
      </c>
      <c r="I516" s="20">
        <f t="shared" si="8"/>
        <v>1.0901712272163005E-4</v>
      </c>
    </row>
    <row r="517" spans="1:9" ht="21.75" customHeight="1" x14ac:dyDescent="0.2">
      <c r="A517" s="1" t="s">
        <v>44</v>
      </c>
      <c r="B517" s="1">
        <v>64</v>
      </c>
      <c r="C517" s="1" t="s">
        <v>69</v>
      </c>
      <c r="D517" s="1"/>
      <c r="E517" s="1"/>
      <c r="F517" s="1">
        <v>10201</v>
      </c>
      <c r="G517" s="1" t="s">
        <v>5</v>
      </c>
      <c r="H517" s="11">
        <v>1</v>
      </c>
      <c r="I517" s="20">
        <f t="shared" si="8"/>
        <v>3.5166813781170986E-6</v>
      </c>
    </row>
    <row r="518" spans="1:9" ht="21.75" customHeight="1" x14ac:dyDescent="0.2">
      <c r="A518" s="1" t="s">
        <v>44</v>
      </c>
      <c r="B518" s="1">
        <v>64</v>
      </c>
      <c r="C518" s="1" t="s">
        <v>69</v>
      </c>
      <c r="D518" s="1"/>
      <c r="E518" s="1"/>
      <c r="F518" s="1">
        <v>10203</v>
      </c>
      <c r="G518" s="1" t="s">
        <v>6</v>
      </c>
      <c r="H518" s="11">
        <v>43</v>
      </c>
      <c r="I518" s="20">
        <f t="shared" si="8"/>
        <v>1.5121729925903524E-4</v>
      </c>
    </row>
    <row r="519" spans="1:9" ht="21.75" customHeight="1" x14ac:dyDescent="0.2">
      <c r="A519" s="1" t="s">
        <v>44</v>
      </c>
      <c r="B519" s="1">
        <v>64</v>
      </c>
      <c r="C519" s="1" t="s">
        <v>69</v>
      </c>
      <c r="D519" s="1"/>
      <c r="E519" s="1"/>
      <c r="F519" s="1">
        <v>10204</v>
      </c>
      <c r="G519" s="1" t="s">
        <v>7</v>
      </c>
      <c r="H519" s="11">
        <v>0</v>
      </c>
      <c r="I519" s="20">
        <f t="shared" si="8"/>
        <v>0</v>
      </c>
    </row>
    <row r="520" spans="1:9" ht="21.75" customHeight="1" x14ac:dyDescent="0.2">
      <c r="A520" s="1" t="s">
        <v>44</v>
      </c>
      <c r="B520" s="1">
        <v>64</v>
      </c>
      <c r="C520" s="1" t="s">
        <v>69</v>
      </c>
      <c r="D520" s="1"/>
      <c r="E520" s="1"/>
      <c r="F520" s="1">
        <v>10206</v>
      </c>
      <c r="G520" s="1" t="s">
        <v>8</v>
      </c>
      <c r="H520" s="11">
        <v>23</v>
      </c>
      <c r="I520" s="20">
        <f t="shared" si="8"/>
        <v>8.0883671696693266E-5</v>
      </c>
    </row>
    <row r="521" spans="1:9" ht="21.75" customHeight="1" x14ac:dyDescent="0.2">
      <c r="A521" s="1" t="s">
        <v>44</v>
      </c>
      <c r="B521" s="1">
        <v>64</v>
      </c>
      <c r="C521" s="1" t="s">
        <v>69</v>
      </c>
      <c r="D521" s="1"/>
      <c r="E521" s="1"/>
      <c r="F521" s="1">
        <v>10303</v>
      </c>
      <c r="G521" s="1" t="s">
        <v>9</v>
      </c>
      <c r="H521" s="11">
        <v>0</v>
      </c>
      <c r="I521" s="20">
        <f t="shared" si="8"/>
        <v>0</v>
      </c>
    </row>
    <row r="522" spans="1:9" ht="21.75" customHeight="1" x14ac:dyDescent="0.2">
      <c r="A522" s="1" t="s">
        <v>44</v>
      </c>
      <c r="B522" s="1">
        <v>64</v>
      </c>
      <c r="C522" s="1" t="s">
        <v>69</v>
      </c>
      <c r="D522" s="1"/>
      <c r="E522" s="1"/>
      <c r="F522" s="1">
        <v>10401</v>
      </c>
      <c r="G522" s="1" t="s">
        <v>28</v>
      </c>
      <c r="H522" s="11">
        <v>1</v>
      </c>
      <c r="I522" s="20">
        <f t="shared" si="8"/>
        <v>3.5166813781170986E-6</v>
      </c>
    </row>
    <row r="523" spans="1:9" ht="21.75" customHeight="1" x14ac:dyDescent="0.2">
      <c r="A523" s="1" t="s">
        <v>44</v>
      </c>
      <c r="B523" s="1">
        <v>64</v>
      </c>
      <c r="C523" s="1" t="s">
        <v>69</v>
      </c>
      <c r="D523" s="1"/>
      <c r="E523" s="1"/>
      <c r="F523" s="1">
        <v>10402</v>
      </c>
      <c r="G523" s="1" t="s">
        <v>10</v>
      </c>
      <c r="H523" s="11">
        <v>14</v>
      </c>
      <c r="I523" s="20">
        <f t="shared" si="8"/>
        <v>4.9233539293639376E-5</v>
      </c>
    </row>
    <row r="524" spans="1:9" ht="21.75" customHeight="1" x14ac:dyDescent="0.2">
      <c r="A524" s="1" t="s">
        <v>44</v>
      </c>
      <c r="B524" s="1">
        <v>64</v>
      </c>
      <c r="C524" s="1" t="s">
        <v>69</v>
      </c>
      <c r="D524" s="1"/>
      <c r="E524" s="1"/>
      <c r="F524" s="1">
        <v>10501</v>
      </c>
      <c r="G524" s="1" t="s">
        <v>11</v>
      </c>
      <c r="H524" s="11">
        <v>5</v>
      </c>
      <c r="I524" s="20">
        <f t="shared" si="8"/>
        <v>1.7583406890585492E-5</v>
      </c>
    </row>
    <row r="525" spans="1:9" ht="21.75" customHeight="1" x14ac:dyDescent="0.2">
      <c r="A525" s="1" t="s">
        <v>44</v>
      </c>
      <c r="B525" s="1">
        <v>64</v>
      </c>
      <c r="C525" s="1" t="s">
        <v>69</v>
      </c>
      <c r="D525" s="1"/>
      <c r="E525" s="1"/>
      <c r="F525" s="1">
        <v>20101</v>
      </c>
      <c r="G525" s="1" t="s">
        <v>12</v>
      </c>
      <c r="H525" s="11">
        <v>70</v>
      </c>
      <c r="I525" s="20">
        <f t="shared" si="8"/>
        <v>2.4616769646819691E-4</v>
      </c>
    </row>
    <row r="526" spans="1:9" ht="21.75" customHeight="1" x14ac:dyDescent="0.2">
      <c r="A526" s="1" t="s">
        <v>44</v>
      </c>
      <c r="B526" s="1">
        <v>64</v>
      </c>
      <c r="C526" s="1" t="s">
        <v>69</v>
      </c>
      <c r="D526" s="1"/>
      <c r="E526" s="1"/>
      <c r="F526" s="1">
        <v>20103</v>
      </c>
      <c r="G526" s="1" t="s">
        <v>29</v>
      </c>
      <c r="H526" s="11">
        <v>3</v>
      </c>
      <c r="I526" s="20">
        <f t="shared" si="8"/>
        <v>1.0550044134351295E-5</v>
      </c>
    </row>
    <row r="527" spans="1:9" ht="21.75" customHeight="1" x14ac:dyDescent="0.2">
      <c r="A527" s="1" t="s">
        <v>44</v>
      </c>
      <c r="B527" s="1">
        <v>64</v>
      </c>
      <c r="C527" s="1" t="s">
        <v>69</v>
      </c>
      <c r="D527" s="1"/>
      <c r="E527" s="1"/>
      <c r="F527" s="1">
        <v>20106</v>
      </c>
      <c r="G527" s="1" t="s">
        <v>30</v>
      </c>
      <c r="H527" s="11">
        <v>57</v>
      </c>
      <c r="I527" s="20">
        <f t="shared" si="8"/>
        <v>2.0045083855267461E-4</v>
      </c>
    </row>
    <row r="528" spans="1:9" ht="21.75" customHeight="1" x14ac:dyDescent="0.2">
      <c r="A528" s="1" t="s">
        <v>44</v>
      </c>
      <c r="B528" s="1">
        <v>64</v>
      </c>
      <c r="C528" s="1" t="s">
        <v>69</v>
      </c>
      <c r="D528" s="1"/>
      <c r="E528" s="1"/>
      <c r="F528" s="1">
        <v>20107</v>
      </c>
      <c r="G528" s="1" t="s">
        <v>13</v>
      </c>
      <c r="H528" s="11">
        <v>48</v>
      </c>
      <c r="I528" s="20">
        <f t="shared" si="8"/>
        <v>1.6880070614962072E-4</v>
      </c>
    </row>
    <row r="529" spans="1:9" ht="21.75" customHeight="1" x14ac:dyDescent="0.2">
      <c r="A529" s="1" t="s">
        <v>44</v>
      </c>
      <c r="B529" s="1">
        <v>64</v>
      </c>
      <c r="C529" s="1" t="s">
        <v>69</v>
      </c>
      <c r="D529" s="1"/>
      <c r="E529" s="1"/>
      <c r="F529" s="1">
        <v>20108</v>
      </c>
      <c r="G529" s="1" t="s">
        <v>14</v>
      </c>
      <c r="H529" s="11">
        <v>0</v>
      </c>
      <c r="I529" s="20">
        <f t="shared" si="8"/>
        <v>0</v>
      </c>
    </row>
    <row r="530" spans="1:9" ht="21.75" customHeight="1" x14ac:dyDescent="0.2">
      <c r="A530" s="1" t="s">
        <v>44</v>
      </c>
      <c r="B530" s="1">
        <v>64</v>
      </c>
      <c r="C530" s="1" t="s">
        <v>69</v>
      </c>
      <c r="D530" s="1"/>
      <c r="E530" s="1"/>
      <c r="F530" s="1">
        <v>20201</v>
      </c>
      <c r="G530" s="1" t="s">
        <v>15</v>
      </c>
      <c r="H530" s="11">
        <v>20</v>
      </c>
      <c r="I530" s="20">
        <f t="shared" si="8"/>
        <v>7.0333627562341969E-5</v>
      </c>
    </row>
    <row r="531" spans="1:9" ht="21.75" customHeight="1" x14ac:dyDescent="0.2">
      <c r="A531" s="1" t="s">
        <v>44</v>
      </c>
      <c r="B531" s="1">
        <v>64</v>
      </c>
      <c r="C531" s="1" t="s">
        <v>69</v>
      </c>
      <c r="D531" s="1"/>
      <c r="E531" s="1"/>
      <c r="F531" s="1">
        <v>20202</v>
      </c>
      <c r="G531" s="1" t="s">
        <v>16</v>
      </c>
      <c r="H531" s="11">
        <v>4</v>
      </c>
      <c r="I531" s="20">
        <f t="shared" si="8"/>
        <v>1.4066725512468395E-5</v>
      </c>
    </row>
    <row r="532" spans="1:9" ht="21.75" customHeight="1" x14ac:dyDescent="0.2">
      <c r="A532" s="1" t="s">
        <v>44</v>
      </c>
      <c r="B532" s="1">
        <v>64</v>
      </c>
      <c r="C532" s="1" t="s">
        <v>69</v>
      </c>
      <c r="D532" s="1"/>
      <c r="E532" s="1"/>
      <c r="F532" s="1">
        <v>30102</v>
      </c>
      <c r="G532" s="1" t="s">
        <v>33</v>
      </c>
      <c r="H532" s="11">
        <v>86</v>
      </c>
      <c r="I532" s="20">
        <f t="shared" si="8"/>
        <v>3.0243459851807047E-4</v>
      </c>
    </row>
    <row r="533" spans="1:9" ht="21.75" customHeight="1" x14ac:dyDescent="0.2">
      <c r="A533" s="1" t="s">
        <v>44</v>
      </c>
      <c r="B533" s="1">
        <v>64</v>
      </c>
      <c r="C533" s="1" t="s">
        <v>69</v>
      </c>
      <c r="D533" s="1"/>
      <c r="E533" s="1"/>
      <c r="F533" s="1">
        <v>30104</v>
      </c>
      <c r="G533" s="1" t="s">
        <v>34</v>
      </c>
      <c r="H533" s="11">
        <v>60</v>
      </c>
      <c r="I533" s="20">
        <f t="shared" si="8"/>
        <v>2.1100088268702591E-4</v>
      </c>
    </row>
    <row r="534" spans="1:9" ht="21.75" customHeight="1" x14ac:dyDescent="0.2">
      <c r="A534" s="1" t="s">
        <v>44</v>
      </c>
      <c r="B534" s="1">
        <v>64</v>
      </c>
      <c r="C534" s="1" t="s">
        <v>69</v>
      </c>
      <c r="D534" s="1"/>
      <c r="E534" s="1"/>
      <c r="F534" s="1">
        <v>30106</v>
      </c>
      <c r="G534" s="1" t="s">
        <v>36</v>
      </c>
      <c r="H534" s="11">
        <v>33</v>
      </c>
      <c r="I534" s="20">
        <f t="shared" si="8"/>
        <v>1.1605048547786425E-4</v>
      </c>
    </row>
    <row r="535" spans="1:9" ht="21.75" customHeight="1" x14ac:dyDescent="0.2">
      <c r="A535" s="1" t="s">
        <v>44</v>
      </c>
      <c r="B535" s="1">
        <v>64</v>
      </c>
      <c r="C535" s="1" t="s">
        <v>69</v>
      </c>
      <c r="D535" s="1"/>
      <c r="E535" s="1"/>
      <c r="F535" s="1">
        <v>30107</v>
      </c>
      <c r="G535" s="1" t="s">
        <v>37</v>
      </c>
      <c r="H535" s="11">
        <v>105</v>
      </c>
      <c r="I535" s="20">
        <f t="shared" si="8"/>
        <v>3.6925154470229533E-4</v>
      </c>
    </row>
    <row r="536" spans="1:9" ht="21.75" customHeight="1" x14ac:dyDescent="0.2">
      <c r="A536" s="1" t="s">
        <v>44</v>
      </c>
      <c r="B536" s="1">
        <v>64</v>
      </c>
      <c r="C536" s="1" t="s">
        <v>69</v>
      </c>
      <c r="D536" s="1"/>
      <c r="E536" s="1"/>
      <c r="F536" s="1">
        <v>30110</v>
      </c>
      <c r="G536" s="1" t="s">
        <v>38</v>
      </c>
      <c r="H536" s="11">
        <v>79</v>
      </c>
      <c r="I536" s="20">
        <f t="shared" si="8"/>
        <v>2.778178288712508E-4</v>
      </c>
    </row>
    <row r="537" spans="1:9" ht="21.75" customHeight="1" x14ac:dyDescent="0.2">
      <c r="A537" s="1" t="s">
        <v>44</v>
      </c>
      <c r="B537" s="1">
        <v>64</v>
      </c>
      <c r="C537" s="1" t="s">
        <v>69</v>
      </c>
      <c r="D537" s="1"/>
      <c r="E537" s="1"/>
      <c r="F537" s="1">
        <v>40102</v>
      </c>
      <c r="G537" s="1" t="s">
        <v>17</v>
      </c>
      <c r="H537" s="11">
        <v>5</v>
      </c>
      <c r="I537" s="20">
        <f t="shared" si="8"/>
        <v>1.7583406890585492E-5</v>
      </c>
    </row>
    <row r="538" spans="1:9" ht="21.75" customHeight="1" x14ac:dyDescent="0.2">
      <c r="A538" s="1" t="s">
        <v>44</v>
      </c>
      <c r="B538" s="1">
        <v>241</v>
      </c>
      <c r="C538" s="1" t="s">
        <v>70</v>
      </c>
      <c r="D538" s="1"/>
      <c r="E538" s="1"/>
      <c r="F538" s="1">
        <v>10102</v>
      </c>
      <c r="G538" s="1" t="s">
        <v>20</v>
      </c>
      <c r="H538" s="11">
        <v>17</v>
      </c>
      <c r="I538" s="20">
        <f t="shared" si="8"/>
        <v>5.9783583427990673E-5</v>
      </c>
    </row>
    <row r="539" spans="1:9" ht="21.75" customHeight="1" x14ac:dyDescent="0.2">
      <c r="A539" s="1" t="s">
        <v>44</v>
      </c>
      <c r="B539" s="1">
        <v>241</v>
      </c>
      <c r="C539" s="1" t="s">
        <v>70</v>
      </c>
      <c r="D539" s="1"/>
      <c r="E539" s="1"/>
      <c r="F539" s="1">
        <v>10103</v>
      </c>
      <c r="G539" s="1" t="s">
        <v>21</v>
      </c>
      <c r="H539" s="11">
        <v>1</v>
      </c>
      <c r="I539" s="20">
        <f t="shared" si="8"/>
        <v>3.5166813781170986E-6</v>
      </c>
    </row>
    <row r="540" spans="1:9" ht="21.75" customHeight="1" x14ac:dyDescent="0.2">
      <c r="A540" s="1" t="s">
        <v>44</v>
      </c>
      <c r="B540" s="1">
        <v>241</v>
      </c>
      <c r="C540" s="1" t="s">
        <v>70</v>
      </c>
      <c r="D540" s="1"/>
      <c r="E540" s="1"/>
      <c r="F540" s="1">
        <v>10104</v>
      </c>
      <c r="G540" s="1" t="s">
        <v>22</v>
      </c>
      <c r="H540" s="11">
        <v>494</v>
      </c>
      <c r="I540" s="20">
        <f t="shared" si="8"/>
        <v>1.7372406007898466E-3</v>
      </c>
    </row>
    <row r="541" spans="1:9" ht="21.75" customHeight="1" x14ac:dyDescent="0.2">
      <c r="A541" s="1" t="s">
        <v>44</v>
      </c>
      <c r="B541" s="1">
        <v>241</v>
      </c>
      <c r="C541" s="1" t="s">
        <v>70</v>
      </c>
      <c r="D541" s="1"/>
      <c r="E541" s="1"/>
      <c r="F541" s="1">
        <v>10106</v>
      </c>
      <c r="G541" s="1" t="s">
        <v>23</v>
      </c>
      <c r="H541" s="11">
        <v>209</v>
      </c>
      <c r="I541" s="20">
        <f t="shared" si="8"/>
        <v>7.3498640802647358E-4</v>
      </c>
    </row>
    <row r="542" spans="1:9" ht="21.75" customHeight="1" x14ac:dyDescent="0.2">
      <c r="A542" s="1" t="s">
        <v>44</v>
      </c>
      <c r="B542" s="1">
        <v>241</v>
      </c>
      <c r="C542" s="1" t="s">
        <v>70</v>
      </c>
      <c r="D542" s="1"/>
      <c r="E542" s="1"/>
      <c r="F542" s="1">
        <v>10107</v>
      </c>
      <c r="G542" s="1" t="s">
        <v>2</v>
      </c>
      <c r="H542" s="11">
        <v>78</v>
      </c>
      <c r="I542" s="20">
        <f t="shared" si="8"/>
        <v>2.7430114749313366E-4</v>
      </c>
    </row>
    <row r="543" spans="1:9" ht="21.75" customHeight="1" x14ac:dyDescent="0.2">
      <c r="A543" s="1" t="s">
        <v>44</v>
      </c>
      <c r="B543" s="1">
        <v>241</v>
      </c>
      <c r="C543" s="1" t="s">
        <v>70</v>
      </c>
      <c r="D543" s="1"/>
      <c r="E543" s="1"/>
      <c r="F543" s="1">
        <v>10108</v>
      </c>
      <c r="G543" s="1" t="s">
        <v>3</v>
      </c>
      <c r="H543" s="11">
        <v>88</v>
      </c>
      <c r="I543" s="20">
        <f t="shared" si="8"/>
        <v>3.0946796127430469E-4</v>
      </c>
    </row>
    <row r="544" spans="1:9" ht="21.75" customHeight="1" x14ac:dyDescent="0.2">
      <c r="A544" s="1" t="s">
        <v>44</v>
      </c>
      <c r="B544" s="1">
        <v>241</v>
      </c>
      <c r="C544" s="1" t="s">
        <v>70</v>
      </c>
      <c r="D544" s="1"/>
      <c r="E544" s="1"/>
      <c r="F544" s="1">
        <v>10109</v>
      </c>
      <c r="G544" s="1" t="s">
        <v>24</v>
      </c>
      <c r="H544" s="11">
        <v>71</v>
      </c>
      <c r="I544" s="20">
        <f t="shared" si="8"/>
        <v>2.4968437784631399E-4</v>
      </c>
    </row>
    <row r="545" spans="1:9" ht="21.75" customHeight="1" x14ac:dyDescent="0.2">
      <c r="A545" s="1" t="s">
        <v>44</v>
      </c>
      <c r="B545" s="1">
        <v>241</v>
      </c>
      <c r="C545" s="1" t="s">
        <v>70</v>
      </c>
      <c r="D545" s="1"/>
      <c r="E545" s="1"/>
      <c r="F545" s="1">
        <v>10110</v>
      </c>
      <c r="G545" s="1" t="s">
        <v>25</v>
      </c>
      <c r="H545" s="11">
        <v>188</v>
      </c>
      <c r="I545" s="20">
        <f t="shared" si="8"/>
        <v>6.6113609908601456E-4</v>
      </c>
    </row>
    <row r="546" spans="1:9" ht="21.75" customHeight="1" x14ac:dyDescent="0.2">
      <c r="A546" s="1" t="s">
        <v>44</v>
      </c>
      <c r="B546" s="1">
        <v>241</v>
      </c>
      <c r="C546" s="1" t="s">
        <v>70</v>
      </c>
      <c r="D546" s="1"/>
      <c r="E546" s="1"/>
      <c r="F546" s="1">
        <v>10113</v>
      </c>
      <c r="G546" s="1" t="s">
        <v>4</v>
      </c>
      <c r="H546" s="11">
        <v>47</v>
      </c>
      <c r="I546" s="20">
        <f t="shared" si="8"/>
        <v>1.6528402477150364E-4</v>
      </c>
    </row>
    <row r="547" spans="1:9" ht="21.75" customHeight="1" x14ac:dyDescent="0.2">
      <c r="A547" s="1" t="s">
        <v>44</v>
      </c>
      <c r="B547" s="1">
        <v>241</v>
      </c>
      <c r="C547" s="1" t="s">
        <v>70</v>
      </c>
      <c r="D547" s="1"/>
      <c r="E547" s="1"/>
      <c r="F547" s="1">
        <v>10201</v>
      </c>
      <c r="G547" s="1" t="s">
        <v>5</v>
      </c>
      <c r="H547" s="11">
        <v>1</v>
      </c>
      <c r="I547" s="20">
        <f t="shared" si="8"/>
        <v>3.5166813781170986E-6</v>
      </c>
    </row>
    <row r="548" spans="1:9" ht="21.75" customHeight="1" x14ac:dyDescent="0.2">
      <c r="A548" s="1" t="s">
        <v>44</v>
      </c>
      <c r="B548" s="1">
        <v>241</v>
      </c>
      <c r="C548" s="1" t="s">
        <v>70</v>
      </c>
      <c r="D548" s="1"/>
      <c r="E548" s="1"/>
      <c r="F548" s="1">
        <v>10203</v>
      </c>
      <c r="G548" s="1" t="s">
        <v>6</v>
      </c>
      <c r="H548" s="11">
        <v>37</v>
      </c>
      <c r="I548" s="20">
        <f t="shared" si="8"/>
        <v>1.3011721099033264E-4</v>
      </c>
    </row>
    <row r="549" spans="1:9" ht="21.75" customHeight="1" x14ac:dyDescent="0.2">
      <c r="A549" s="1" t="s">
        <v>44</v>
      </c>
      <c r="B549" s="1">
        <v>241</v>
      </c>
      <c r="C549" s="1" t="s">
        <v>70</v>
      </c>
      <c r="D549" s="1"/>
      <c r="E549" s="1"/>
      <c r="F549" s="1">
        <v>10204</v>
      </c>
      <c r="G549" s="1" t="s">
        <v>7</v>
      </c>
      <c r="H549" s="11">
        <v>0</v>
      </c>
      <c r="I549" s="20">
        <f t="shared" si="8"/>
        <v>0</v>
      </c>
    </row>
    <row r="550" spans="1:9" ht="21.75" customHeight="1" x14ac:dyDescent="0.2">
      <c r="A550" s="1" t="s">
        <v>44</v>
      </c>
      <c r="B550" s="1">
        <v>241</v>
      </c>
      <c r="C550" s="1" t="s">
        <v>70</v>
      </c>
      <c r="D550" s="1"/>
      <c r="E550" s="1"/>
      <c r="F550" s="1">
        <v>10206</v>
      </c>
      <c r="G550" s="1" t="s">
        <v>8</v>
      </c>
      <c r="H550" s="11">
        <v>13</v>
      </c>
      <c r="I550" s="20">
        <f t="shared" si="8"/>
        <v>4.5716857915522281E-5</v>
      </c>
    </row>
    <row r="551" spans="1:9" ht="21.75" customHeight="1" x14ac:dyDescent="0.2">
      <c r="A551" s="1" t="s">
        <v>44</v>
      </c>
      <c r="B551" s="1">
        <v>241</v>
      </c>
      <c r="C551" s="1" t="s">
        <v>70</v>
      </c>
      <c r="D551" s="1"/>
      <c r="E551" s="1"/>
      <c r="F551" s="1">
        <v>10303</v>
      </c>
      <c r="G551" s="1" t="s">
        <v>9</v>
      </c>
      <c r="H551" s="11">
        <v>1</v>
      </c>
      <c r="I551" s="20">
        <f t="shared" si="8"/>
        <v>3.5166813781170986E-6</v>
      </c>
    </row>
    <row r="552" spans="1:9" ht="21.75" customHeight="1" x14ac:dyDescent="0.2">
      <c r="A552" s="1" t="s">
        <v>44</v>
      </c>
      <c r="B552" s="1">
        <v>241</v>
      </c>
      <c r="C552" s="1" t="s">
        <v>70</v>
      </c>
      <c r="D552" s="1"/>
      <c r="E552" s="1"/>
      <c r="F552" s="1">
        <v>10401</v>
      </c>
      <c r="G552" s="1" t="s">
        <v>28</v>
      </c>
      <c r="H552" s="11">
        <v>3</v>
      </c>
      <c r="I552" s="20">
        <f t="shared" si="8"/>
        <v>1.0550044134351295E-5</v>
      </c>
    </row>
    <row r="553" spans="1:9" ht="21.75" customHeight="1" x14ac:dyDescent="0.2">
      <c r="A553" s="1" t="s">
        <v>44</v>
      </c>
      <c r="B553" s="1">
        <v>241</v>
      </c>
      <c r="C553" s="1" t="s">
        <v>70</v>
      </c>
      <c r="D553" s="1"/>
      <c r="E553" s="1"/>
      <c r="F553" s="1">
        <v>10402</v>
      </c>
      <c r="G553" s="1" t="s">
        <v>10</v>
      </c>
      <c r="H553" s="11">
        <v>27</v>
      </c>
      <c r="I553" s="20">
        <f t="shared" si="8"/>
        <v>9.4950397209161657E-5</v>
      </c>
    </row>
    <row r="554" spans="1:9" ht="21.75" customHeight="1" x14ac:dyDescent="0.2">
      <c r="A554" s="1" t="s">
        <v>44</v>
      </c>
      <c r="B554" s="1">
        <v>241</v>
      </c>
      <c r="C554" s="1" t="s">
        <v>70</v>
      </c>
      <c r="D554" s="1"/>
      <c r="E554" s="1"/>
      <c r="F554" s="1">
        <v>10501</v>
      </c>
      <c r="G554" s="1" t="s">
        <v>11</v>
      </c>
      <c r="H554" s="11">
        <v>12</v>
      </c>
      <c r="I554" s="20">
        <f t="shared" si="8"/>
        <v>4.220017653740518E-5</v>
      </c>
    </row>
    <row r="555" spans="1:9" ht="21.75" customHeight="1" x14ac:dyDescent="0.2">
      <c r="A555" s="1" t="s">
        <v>44</v>
      </c>
      <c r="B555" s="1">
        <v>241</v>
      </c>
      <c r="C555" s="1" t="s">
        <v>70</v>
      </c>
      <c r="D555" s="1"/>
      <c r="E555" s="1"/>
      <c r="F555" s="1">
        <v>20101</v>
      </c>
      <c r="G555" s="1" t="s">
        <v>12</v>
      </c>
      <c r="H555" s="11">
        <v>13</v>
      </c>
      <c r="I555" s="20">
        <f t="shared" si="8"/>
        <v>4.5716857915522281E-5</v>
      </c>
    </row>
    <row r="556" spans="1:9" ht="21.75" customHeight="1" x14ac:dyDescent="0.2">
      <c r="A556" s="1" t="s">
        <v>44</v>
      </c>
      <c r="B556" s="1">
        <v>241</v>
      </c>
      <c r="C556" s="1" t="s">
        <v>70</v>
      </c>
      <c r="D556" s="1"/>
      <c r="E556" s="1"/>
      <c r="F556" s="1">
        <v>20103</v>
      </c>
      <c r="G556" s="1" t="s">
        <v>29</v>
      </c>
      <c r="H556" s="11">
        <v>0</v>
      </c>
      <c r="I556" s="20">
        <f t="shared" si="8"/>
        <v>0</v>
      </c>
    </row>
    <row r="557" spans="1:9" ht="21.75" customHeight="1" x14ac:dyDescent="0.2">
      <c r="A557" s="1" t="s">
        <v>44</v>
      </c>
      <c r="B557" s="1">
        <v>241</v>
      </c>
      <c r="C557" s="1" t="s">
        <v>70</v>
      </c>
      <c r="D557" s="1"/>
      <c r="E557" s="1"/>
      <c r="F557" s="1">
        <v>20106</v>
      </c>
      <c r="G557" s="1" t="s">
        <v>30</v>
      </c>
      <c r="H557" s="11">
        <v>20</v>
      </c>
      <c r="I557" s="20">
        <f t="shared" si="8"/>
        <v>7.0333627562341969E-5</v>
      </c>
    </row>
    <row r="558" spans="1:9" ht="21.75" customHeight="1" x14ac:dyDescent="0.2">
      <c r="A558" s="1" t="s">
        <v>44</v>
      </c>
      <c r="B558" s="1">
        <v>241</v>
      </c>
      <c r="C558" s="1" t="s">
        <v>70</v>
      </c>
      <c r="D558" s="1"/>
      <c r="E558" s="1"/>
      <c r="F558" s="1">
        <v>20107</v>
      </c>
      <c r="G558" s="1" t="s">
        <v>13</v>
      </c>
      <c r="H558" s="11">
        <v>19</v>
      </c>
      <c r="I558" s="20">
        <f t="shared" si="8"/>
        <v>6.6816946184224875E-5</v>
      </c>
    </row>
    <row r="559" spans="1:9" ht="21.75" customHeight="1" x14ac:dyDescent="0.2">
      <c r="A559" s="1" t="s">
        <v>44</v>
      </c>
      <c r="B559" s="1">
        <v>241</v>
      </c>
      <c r="C559" s="1" t="s">
        <v>70</v>
      </c>
      <c r="D559" s="1"/>
      <c r="E559" s="1"/>
      <c r="F559" s="1">
        <v>20201</v>
      </c>
      <c r="G559" s="1" t="s">
        <v>15</v>
      </c>
      <c r="H559" s="11">
        <v>10</v>
      </c>
      <c r="I559" s="20">
        <f t="shared" si="8"/>
        <v>3.5166813781170985E-5</v>
      </c>
    </row>
    <row r="560" spans="1:9" ht="21.75" customHeight="1" x14ac:dyDescent="0.2">
      <c r="A560" s="1" t="s">
        <v>44</v>
      </c>
      <c r="B560" s="1">
        <v>241</v>
      </c>
      <c r="C560" s="1" t="s">
        <v>70</v>
      </c>
      <c r="D560" s="1"/>
      <c r="E560" s="1"/>
      <c r="F560" s="1">
        <v>20202</v>
      </c>
      <c r="G560" s="1" t="s">
        <v>16</v>
      </c>
      <c r="H560" s="11">
        <v>0</v>
      </c>
      <c r="I560" s="20">
        <f t="shared" si="8"/>
        <v>0</v>
      </c>
    </row>
    <row r="561" spans="1:9" ht="21.75" customHeight="1" x14ac:dyDescent="0.2">
      <c r="A561" s="1" t="s">
        <v>44</v>
      </c>
      <c r="B561" s="1">
        <v>241</v>
      </c>
      <c r="C561" s="1" t="s">
        <v>70</v>
      </c>
      <c r="D561" s="1"/>
      <c r="E561" s="1"/>
      <c r="F561" s="1">
        <v>30102</v>
      </c>
      <c r="G561" s="1" t="s">
        <v>33</v>
      </c>
      <c r="H561" s="11">
        <v>154</v>
      </c>
      <c r="I561" s="20">
        <f t="shared" si="8"/>
        <v>5.4156893223003316E-4</v>
      </c>
    </row>
    <row r="562" spans="1:9" ht="21.75" customHeight="1" x14ac:dyDescent="0.2">
      <c r="A562" s="1" t="s">
        <v>44</v>
      </c>
      <c r="B562" s="1">
        <v>241</v>
      </c>
      <c r="C562" s="1" t="s">
        <v>70</v>
      </c>
      <c r="D562" s="1"/>
      <c r="E562" s="1"/>
      <c r="F562" s="1">
        <v>30104</v>
      </c>
      <c r="G562" s="1" t="s">
        <v>34</v>
      </c>
      <c r="H562" s="11">
        <v>105</v>
      </c>
      <c r="I562" s="20">
        <f t="shared" si="8"/>
        <v>3.6925154470229533E-4</v>
      </c>
    </row>
    <row r="563" spans="1:9" ht="21.75" customHeight="1" x14ac:dyDescent="0.2">
      <c r="A563" s="1" t="s">
        <v>44</v>
      </c>
      <c r="B563" s="1">
        <v>241</v>
      </c>
      <c r="C563" s="1" t="s">
        <v>70</v>
      </c>
      <c r="D563" s="1"/>
      <c r="E563" s="1"/>
      <c r="F563" s="1">
        <v>30106</v>
      </c>
      <c r="G563" s="1" t="s">
        <v>36</v>
      </c>
      <c r="H563" s="11">
        <v>54</v>
      </c>
      <c r="I563" s="20">
        <f t="shared" si="8"/>
        <v>1.8990079441832331E-4</v>
      </c>
    </row>
    <row r="564" spans="1:9" ht="21.75" customHeight="1" x14ac:dyDescent="0.2">
      <c r="A564" s="1" t="s">
        <v>44</v>
      </c>
      <c r="B564" s="1">
        <v>241</v>
      </c>
      <c r="C564" s="1" t="s">
        <v>70</v>
      </c>
      <c r="D564" s="1"/>
      <c r="E564" s="1"/>
      <c r="F564" s="1">
        <v>30107</v>
      </c>
      <c r="G564" s="1" t="s">
        <v>37</v>
      </c>
      <c r="H564" s="11">
        <v>101</v>
      </c>
      <c r="I564" s="20">
        <f t="shared" si="8"/>
        <v>3.5518481918982695E-4</v>
      </c>
    </row>
    <row r="565" spans="1:9" ht="21.75" customHeight="1" x14ac:dyDescent="0.2">
      <c r="A565" s="1" t="s">
        <v>44</v>
      </c>
      <c r="B565" s="1">
        <v>241</v>
      </c>
      <c r="C565" s="1" t="s">
        <v>70</v>
      </c>
      <c r="D565" s="1"/>
      <c r="E565" s="1"/>
      <c r="F565" s="1">
        <v>30110</v>
      </c>
      <c r="G565" s="1" t="s">
        <v>38</v>
      </c>
      <c r="H565" s="11">
        <v>165</v>
      </c>
      <c r="I565" s="20">
        <f t="shared" si="8"/>
        <v>5.8025242738932127E-4</v>
      </c>
    </row>
    <row r="566" spans="1:9" ht="21.75" customHeight="1" x14ac:dyDescent="0.2">
      <c r="A566" s="1" t="s">
        <v>44</v>
      </c>
      <c r="B566" s="1">
        <v>241</v>
      </c>
      <c r="C566" s="1" t="s">
        <v>70</v>
      </c>
      <c r="D566" s="1"/>
      <c r="E566" s="1"/>
      <c r="F566" s="1">
        <v>40102</v>
      </c>
      <c r="G566" s="1" t="s">
        <v>17</v>
      </c>
      <c r="H566" s="11">
        <v>11</v>
      </c>
      <c r="I566" s="20">
        <f t="shared" si="8"/>
        <v>3.8683495159288086E-5</v>
      </c>
    </row>
    <row r="567" spans="1:9" ht="21.75" customHeight="1" x14ac:dyDescent="0.2">
      <c r="A567" s="1" t="s">
        <v>45</v>
      </c>
      <c r="B567" s="1">
        <v>54</v>
      </c>
      <c r="C567" s="1" t="s">
        <v>71</v>
      </c>
      <c r="D567" s="1"/>
      <c r="E567" s="1"/>
      <c r="F567" s="1">
        <v>10102</v>
      </c>
      <c r="G567" s="1" t="s">
        <v>20</v>
      </c>
      <c r="H567" s="11">
        <v>8</v>
      </c>
      <c r="I567" s="20">
        <f t="shared" si="8"/>
        <v>2.8133451024936789E-5</v>
      </c>
    </row>
    <row r="568" spans="1:9" ht="21.75" customHeight="1" x14ac:dyDescent="0.2">
      <c r="A568" s="1" t="s">
        <v>45</v>
      </c>
      <c r="B568" s="1">
        <v>54</v>
      </c>
      <c r="C568" s="1" t="s">
        <v>71</v>
      </c>
      <c r="D568" s="1"/>
      <c r="E568" s="1"/>
      <c r="F568" s="1">
        <v>10103</v>
      </c>
      <c r="G568" s="1" t="s">
        <v>21</v>
      </c>
      <c r="H568" s="11">
        <v>182</v>
      </c>
      <c r="I568" s="20">
        <f t="shared" si="8"/>
        <v>6.4003601081731197E-4</v>
      </c>
    </row>
    <row r="569" spans="1:9" ht="21.75" customHeight="1" x14ac:dyDescent="0.2">
      <c r="A569" s="1" t="s">
        <v>45</v>
      </c>
      <c r="B569" s="1">
        <v>54</v>
      </c>
      <c r="C569" s="1" t="s">
        <v>71</v>
      </c>
      <c r="D569" s="1"/>
      <c r="E569" s="1"/>
      <c r="F569" s="1">
        <v>10104</v>
      </c>
      <c r="G569" s="1" t="s">
        <v>22</v>
      </c>
      <c r="H569" s="11">
        <v>13701</v>
      </c>
      <c r="I569" s="20">
        <f t="shared" si="8"/>
        <v>4.8182051561582367E-2</v>
      </c>
    </row>
    <row r="570" spans="1:9" ht="21.75" customHeight="1" x14ac:dyDescent="0.2">
      <c r="A570" s="1" t="s">
        <v>45</v>
      </c>
      <c r="B570" s="1">
        <v>54</v>
      </c>
      <c r="C570" s="1" t="s">
        <v>71</v>
      </c>
      <c r="D570" s="1"/>
      <c r="E570" s="1"/>
      <c r="F570" s="1">
        <v>10106</v>
      </c>
      <c r="G570" s="1" t="s">
        <v>23</v>
      </c>
      <c r="H570" s="11">
        <v>3488</v>
      </c>
      <c r="I570" s="20">
        <f t="shared" si="8"/>
        <v>1.2266184646872439E-2</v>
      </c>
    </row>
    <row r="571" spans="1:9" ht="21.75" customHeight="1" x14ac:dyDescent="0.2">
      <c r="A571" s="1" t="s">
        <v>45</v>
      </c>
      <c r="B571" s="1">
        <v>54</v>
      </c>
      <c r="C571" s="1" t="s">
        <v>71</v>
      </c>
      <c r="D571" s="1"/>
      <c r="E571" s="1"/>
      <c r="F571" s="1">
        <v>10107</v>
      </c>
      <c r="G571" s="1" t="s">
        <v>2</v>
      </c>
      <c r="H571" s="11">
        <v>247</v>
      </c>
      <c r="I571" s="20">
        <f t="shared" si="8"/>
        <v>8.6862030039492331E-4</v>
      </c>
    </row>
    <row r="572" spans="1:9" ht="21.75" customHeight="1" x14ac:dyDescent="0.2">
      <c r="A572" s="1" t="s">
        <v>45</v>
      </c>
      <c r="B572" s="1">
        <v>54</v>
      </c>
      <c r="C572" s="1" t="s">
        <v>71</v>
      </c>
      <c r="D572" s="1"/>
      <c r="E572" s="1"/>
      <c r="F572" s="1">
        <v>10108</v>
      </c>
      <c r="G572" s="1" t="s">
        <v>3</v>
      </c>
      <c r="H572" s="11">
        <v>3154</v>
      </c>
      <c r="I572" s="20">
        <f t="shared" si="8"/>
        <v>1.1091613066581329E-2</v>
      </c>
    </row>
    <row r="573" spans="1:9" ht="21.75" customHeight="1" x14ac:dyDescent="0.2">
      <c r="A573" s="1" t="s">
        <v>45</v>
      </c>
      <c r="B573" s="1">
        <v>54</v>
      </c>
      <c r="C573" s="1" t="s">
        <v>71</v>
      </c>
      <c r="D573" s="1"/>
      <c r="E573" s="1"/>
      <c r="F573" s="1">
        <v>10109</v>
      </c>
      <c r="G573" s="1" t="s">
        <v>24</v>
      </c>
      <c r="H573" s="11">
        <v>1684</v>
      </c>
      <c r="I573" s="20">
        <f t="shared" si="8"/>
        <v>5.9220914407491941E-3</v>
      </c>
    </row>
    <row r="574" spans="1:9" ht="21.75" customHeight="1" x14ac:dyDescent="0.2">
      <c r="A574" s="1" t="s">
        <v>45</v>
      </c>
      <c r="B574" s="1">
        <v>54</v>
      </c>
      <c r="C574" s="1" t="s">
        <v>71</v>
      </c>
      <c r="D574" s="1"/>
      <c r="E574" s="1"/>
      <c r="F574" s="1">
        <v>10110</v>
      </c>
      <c r="G574" s="1" t="s">
        <v>25</v>
      </c>
      <c r="H574" s="11">
        <v>378</v>
      </c>
      <c r="I574" s="20">
        <f t="shared" si="8"/>
        <v>1.3293055609282633E-3</v>
      </c>
    </row>
    <row r="575" spans="1:9" ht="21.75" customHeight="1" x14ac:dyDescent="0.2">
      <c r="A575" s="1" t="s">
        <v>45</v>
      </c>
      <c r="B575" s="1">
        <v>54</v>
      </c>
      <c r="C575" s="1" t="s">
        <v>71</v>
      </c>
      <c r="D575" s="1"/>
      <c r="E575" s="1"/>
      <c r="F575" s="1">
        <v>10113</v>
      </c>
      <c r="G575" s="1" t="s">
        <v>4</v>
      </c>
      <c r="H575" s="11">
        <v>46</v>
      </c>
      <c r="I575" s="20">
        <f t="shared" si="8"/>
        <v>1.6176734339338653E-4</v>
      </c>
    </row>
    <row r="576" spans="1:9" ht="21.75" customHeight="1" x14ac:dyDescent="0.2">
      <c r="A576" s="1" t="s">
        <v>45</v>
      </c>
      <c r="B576" s="1">
        <v>54</v>
      </c>
      <c r="C576" s="1" t="s">
        <v>71</v>
      </c>
      <c r="D576" s="1"/>
      <c r="E576" s="1"/>
      <c r="F576" s="1">
        <v>10201</v>
      </c>
      <c r="G576" s="1" t="s">
        <v>5</v>
      </c>
      <c r="H576" s="11">
        <v>0</v>
      </c>
      <c r="I576" s="20">
        <f t="shared" si="8"/>
        <v>0</v>
      </c>
    </row>
    <row r="577" spans="1:9" ht="21.75" customHeight="1" x14ac:dyDescent="0.2">
      <c r="A577" s="1" t="s">
        <v>45</v>
      </c>
      <c r="B577" s="1">
        <v>54</v>
      </c>
      <c r="C577" s="1" t="s">
        <v>71</v>
      </c>
      <c r="D577" s="1"/>
      <c r="E577" s="1"/>
      <c r="F577" s="1">
        <v>10203</v>
      </c>
      <c r="G577" s="1" t="s">
        <v>6</v>
      </c>
      <c r="H577" s="11">
        <v>260</v>
      </c>
      <c r="I577" s="20">
        <f t="shared" si="8"/>
        <v>9.1433715831044557E-4</v>
      </c>
    </row>
    <row r="578" spans="1:9" ht="21.75" customHeight="1" x14ac:dyDescent="0.2">
      <c r="A578" s="1" t="s">
        <v>45</v>
      </c>
      <c r="B578" s="1">
        <v>54</v>
      </c>
      <c r="C578" s="1" t="s">
        <v>71</v>
      </c>
      <c r="D578" s="1"/>
      <c r="E578" s="1"/>
      <c r="F578" s="1">
        <v>10204</v>
      </c>
      <c r="G578" s="1" t="s">
        <v>7</v>
      </c>
      <c r="H578" s="11">
        <v>1</v>
      </c>
      <c r="I578" s="20">
        <f t="shared" si="8"/>
        <v>3.5166813781170986E-6</v>
      </c>
    </row>
    <row r="579" spans="1:9" ht="21.75" customHeight="1" x14ac:dyDescent="0.2">
      <c r="A579" s="1" t="s">
        <v>45</v>
      </c>
      <c r="B579" s="1">
        <v>54</v>
      </c>
      <c r="C579" s="1" t="s">
        <v>71</v>
      </c>
      <c r="D579" s="1"/>
      <c r="E579" s="1"/>
      <c r="F579" s="1">
        <v>10206</v>
      </c>
      <c r="G579" s="1" t="s">
        <v>8</v>
      </c>
      <c r="H579" s="11">
        <v>465</v>
      </c>
      <c r="I579" s="20">
        <f t="shared" ref="I579:I642" si="9">+H579/$H$1253</f>
        <v>1.6352568408244507E-3</v>
      </c>
    </row>
    <row r="580" spans="1:9" ht="21.75" customHeight="1" x14ac:dyDescent="0.2">
      <c r="A580" s="1" t="s">
        <v>45</v>
      </c>
      <c r="B580" s="1">
        <v>54</v>
      </c>
      <c r="C580" s="1" t="s">
        <v>71</v>
      </c>
      <c r="D580" s="1"/>
      <c r="E580" s="1"/>
      <c r="F580" s="1">
        <v>10303</v>
      </c>
      <c r="G580" s="1" t="s">
        <v>9</v>
      </c>
      <c r="H580" s="11">
        <v>3</v>
      </c>
      <c r="I580" s="20">
        <f t="shared" si="9"/>
        <v>1.0550044134351295E-5</v>
      </c>
    </row>
    <row r="581" spans="1:9" ht="21.75" customHeight="1" x14ac:dyDescent="0.2">
      <c r="A581" s="1" t="s">
        <v>45</v>
      </c>
      <c r="B581" s="1">
        <v>54</v>
      </c>
      <c r="C581" s="1" t="s">
        <v>71</v>
      </c>
      <c r="D581" s="1"/>
      <c r="E581" s="1"/>
      <c r="F581" s="1">
        <v>10401</v>
      </c>
      <c r="G581" s="1" t="s">
        <v>28</v>
      </c>
      <c r="H581" s="11">
        <v>22</v>
      </c>
      <c r="I581" s="20">
        <f t="shared" si="9"/>
        <v>7.7366990318576172E-5</v>
      </c>
    </row>
    <row r="582" spans="1:9" ht="21.75" customHeight="1" x14ac:dyDescent="0.2">
      <c r="A582" s="1" t="s">
        <v>45</v>
      </c>
      <c r="B582" s="1">
        <v>54</v>
      </c>
      <c r="C582" s="1" t="s">
        <v>71</v>
      </c>
      <c r="D582" s="1"/>
      <c r="E582" s="1"/>
      <c r="F582" s="1">
        <v>10402</v>
      </c>
      <c r="G582" s="1" t="s">
        <v>10</v>
      </c>
      <c r="H582" s="11">
        <v>228</v>
      </c>
      <c r="I582" s="20">
        <f t="shared" si="9"/>
        <v>8.0180335421069845E-4</v>
      </c>
    </row>
    <row r="583" spans="1:9" ht="21.75" customHeight="1" x14ac:dyDescent="0.2">
      <c r="A583" s="1" t="s">
        <v>45</v>
      </c>
      <c r="B583" s="1">
        <v>54</v>
      </c>
      <c r="C583" s="1" t="s">
        <v>71</v>
      </c>
      <c r="D583" s="1"/>
      <c r="E583" s="1"/>
      <c r="F583" s="1">
        <v>10501</v>
      </c>
      <c r="G583" s="1" t="s">
        <v>11</v>
      </c>
      <c r="H583" s="11">
        <v>107</v>
      </c>
      <c r="I583" s="20">
        <f t="shared" si="9"/>
        <v>3.7628490745852955E-4</v>
      </c>
    </row>
    <row r="584" spans="1:9" ht="21.75" customHeight="1" x14ac:dyDescent="0.2">
      <c r="A584" s="1" t="s">
        <v>45</v>
      </c>
      <c r="B584" s="1">
        <v>54</v>
      </c>
      <c r="C584" s="1" t="s">
        <v>71</v>
      </c>
      <c r="D584" s="1"/>
      <c r="E584" s="1"/>
      <c r="F584" s="1">
        <v>20101</v>
      </c>
      <c r="G584" s="1" t="s">
        <v>12</v>
      </c>
      <c r="H584" s="11">
        <v>319</v>
      </c>
      <c r="I584" s="20">
        <f t="shared" si="9"/>
        <v>1.1218213596193543E-3</v>
      </c>
    </row>
    <row r="585" spans="1:9" ht="21.75" customHeight="1" x14ac:dyDescent="0.2">
      <c r="A585" s="1" t="s">
        <v>45</v>
      </c>
      <c r="B585" s="1">
        <v>54</v>
      </c>
      <c r="C585" s="1" t="s">
        <v>71</v>
      </c>
      <c r="D585" s="1"/>
      <c r="E585" s="1"/>
      <c r="F585" s="1">
        <v>20103</v>
      </c>
      <c r="G585" s="1" t="s">
        <v>29</v>
      </c>
      <c r="H585" s="11">
        <v>11</v>
      </c>
      <c r="I585" s="20">
        <f t="shared" si="9"/>
        <v>3.8683495159288086E-5</v>
      </c>
    </row>
    <row r="586" spans="1:9" ht="21.75" customHeight="1" x14ac:dyDescent="0.2">
      <c r="A586" s="1" t="s">
        <v>45</v>
      </c>
      <c r="B586" s="1">
        <v>54</v>
      </c>
      <c r="C586" s="1" t="s">
        <v>71</v>
      </c>
      <c r="D586" s="1"/>
      <c r="E586" s="1"/>
      <c r="F586" s="1">
        <v>20106</v>
      </c>
      <c r="G586" s="1" t="s">
        <v>30</v>
      </c>
      <c r="H586" s="11">
        <v>15</v>
      </c>
      <c r="I586" s="20">
        <f t="shared" si="9"/>
        <v>5.2750220671756477E-5</v>
      </c>
    </row>
    <row r="587" spans="1:9" ht="21.75" customHeight="1" x14ac:dyDescent="0.2">
      <c r="A587" s="1" t="s">
        <v>45</v>
      </c>
      <c r="B587" s="1">
        <v>54</v>
      </c>
      <c r="C587" s="1" t="s">
        <v>71</v>
      </c>
      <c r="D587" s="1"/>
      <c r="E587" s="1"/>
      <c r="F587" s="1">
        <v>20107</v>
      </c>
      <c r="G587" s="1" t="s">
        <v>13</v>
      </c>
      <c r="H587" s="11">
        <v>0</v>
      </c>
      <c r="I587" s="20">
        <f t="shared" si="9"/>
        <v>0</v>
      </c>
    </row>
    <row r="588" spans="1:9" ht="21.75" customHeight="1" x14ac:dyDescent="0.2">
      <c r="A588" s="1" t="s">
        <v>45</v>
      </c>
      <c r="B588" s="1">
        <v>54</v>
      </c>
      <c r="C588" s="1" t="s">
        <v>71</v>
      </c>
      <c r="D588" s="1"/>
      <c r="E588" s="1"/>
      <c r="F588" s="1">
        <v>20201</v>
      </c>
      <c r="G588" s="1" t="s">
        <v>15</v>
      </c>
      <c r="H588" s="11">
        <v>20</v>
      </c>
      <c r="I588" s="20">
        <f t="shared" si="9"/>
        <v>7.0333627562341969E-5</v>
      </c>
    </row>
    <row r="589" spans="1:9" ht="21.75" customHeight="1" x14ac:dyDescent="0.2">
      <c r="A589" s="1" t="s">
        <v>45</v>
      </c>
      <c r="B589" s="1">
        <v>54</v>
      </c>
      <c r="C589" s="1" t="s">
        <v>71</v>
      </c>
      <c r="D589" s="1"/>
      <c r="E589" s="1"/>
      <c r="F589" s="1">
        <v>20202</v>
      </c>
      <c r="G589" s="1" t="s">
        <v>16</v>
      </c>
      <c r="H589" s="11">
        <v>10</v>
      </c>
      <c r="I589" s="20">
        <f t="shared" si="9"/>
        <v>3.5166813781170985E-5</v>
      </c>
    </row>
    <row r="590" spans="1:9" ht="21.75" customHeight="1" x14ac:dyDescent="0.2">
      <c r="A590" s="1" t="s">
        <v>45</v>
      </c>
      <c r="B590" s="1">
        <v>54</v>
      </c>
      <c r="C590" s="1" t="s">
        <v>71</v>
      </c>
      <c r="D590" s="1"/>
      <c r="E590" s="1"/>
      <c r="F590" s="1">
        <v>30102</v>
      </c>
      <c r="G590" s="1" t="s">
        <v>33</v>
      </c>
      <c r="H590" s="11">
        <v>4173</v>
      </c>
      <c r="I590" s="20">
        <f t="shared" si="9"/>
        <v>1.4675111390882652E-2</v>
      </c>
    </row>
    <row r="591" spans="1:9" ht="21.75" customHeight="1" x14ac:dyDescent="0.2">
      <c r="A591" s="1" t="s">
        <v>45</v>
      </c>
      <c r="B591" s="1">
        <v>54</v>
      </c>
      <c r="C591" s="1" t="s">
        <v>71</v>
      </c>
      <c r="D591" s="1"/>
      <c r="E591" s="1"/>
      <c r="F591" s="1">
        <v>30104</v>
      </c>
      <c r="G591" s="1" t="s">
        <v>34</v>
      </c>
      <c r="H591" s="11">
        <v>2803</v>
      </c>
      <c r="I591" s="20">
        <f t="shared" si="9"/>
        <v>9.8572579028622272E-3</v>
      </c>
    </row>
    <row r="592" spans="1:9" ht="21.75" customHeight="1" x14ac:dyDescent="0.2">
      <c r="A592" s="1" t="s">
        <v>45</v>
      </c>
      <c r="B592" s="1">
        <v>54</v>
      </c>
      <c r="C592" s="1" t="s">
        <v>71</v>
      </c>
      <c r="D592" s="1"/>
      <c r="E592" s="1"/>
      <c r="F592" s="1">
        <v>30106</v>
      </c>
      <c r="G592" s="1" t="s">
        <v>36</v>
      </c>
      <c r="H592" s="11">
        <v>1133</v>
      </c>
      <c r="I592" s="20">
        <f t="shared" si="9"/>
        <v>3.9844000014066724E-3</v>
      </c>
    </row>
    <row r="593" spans="1:9" ht="21.75" customHeight="1" x14ac:dyDescent="0.2">
      <c r="A593" s="1" t="s">
        <v>45</v>
      </c>
      <c r="B593" s="1">
        <v>54</v>
      </c>
      <c r="C593" s="1" t="s">
        <v>71</v>
      </c>
      <c r="D593" s="1"/>
      <c r="E593" s="1"/>
      <c r="F593" s="1">
        <v>30107</v>
      </c>
      <c r="G593" s="1" t="s">
        <v>37</v>
      </c>
      <c r="H593" s="11">
        <v>198</v>
      </c>
      <c r="I593" s="20">
        <f t="shared" si="9"/>
        <v>6.9630291286718548E-4</v>
      </c>
    </row>
    <row r="594" spans="1:9" ht="21.75" customHeight="1" x14ac:dyDescent="0.2">
      <c r="A594" s="1" t="s">
        <v>45</v>
      </c>
      <c r="B594" s="1">
        <v>54</v>
      </c>
      <c r="C594" s="1" t="s">
        <v>71</v>
      </c>
      <c r="D594" s="1"/>
      <c r="E594" s="1"/>
      <c r="F594" s="1">
        <v>30110</v>
      </c>
      <c r="G594" s="1" t="s">
        <v>38</v>
      </c>
      <c r="H594" s="11">
        <v>661</v>
      </c>
      <c r="I594" s="20">
        <f t="shared" si="9"/>
        <v>2.324526390935402E-3</v>
      </c>
    </row>
    <row r="595" spans="1:9" ht="21.75" customHeight="1" x14ac:dyDescent="0.2">
      <c r="A595" s="1" t="s">
        <v>45</v>
      </c>
      <c r="B595" s="1">
        <v>54</v>
      </c>
      <c r="C595" s="1" t="s">
        <v>71</v>
      </c>
      <c r="D595" s="1"/>
      <c r="E595" s="1"/>
      <c r="F595" s="1">
        <v>40101</v>
      </c>
      <c r="G595" s="1" t="s">
        <v>39</v>
      </c>
      <c r="H595" s="11">
        <v>0</v>
      </c>
      <c r="I595" s="20">
        <f t="shared" si="9"/>
        <v>0</v>
      </c>
    </row>
    <row r="596" spans="1:9" ht="21.75" customHeight="1" x14ac:dyDescent="0.2">
      <c r="A596" s="1" t="s">
        <v>45</v>
      </c>
      <c r="B596" s="1">
        <v>54</v>
      </c>
      <c r="C596" s="1" t="s">
        <v>71</v>
      </c>
      <c r="D596" s="1"/>
      <c r="E596" s="1"/>
      <c r="F596" s="1">
        <v>40102</v>
      </c>
      <c r="G596" s="1" t="s">
        <v>17</v>
      </c>
      <c r="H596" s="11">
        <v>139</v>
      </c>
      <c r="I596" s="20">
        <f t="shared" si="9"/>
        <v>4.8881871155827673E-4</v>
      </c>
    </row>
    <row r="597" spans="1:9" ht="21.75" customHeight="1" x14ac:dyDescent="0.2">
      <c r="A597" s="1" t="s">
        <v>45</v>
      </c>
      <c r="B597" s="1">
        <v>54</v>
      </c>
      <c r="C597" s="1" t="s">
        <v>71</v>
      </c>
      <c r="D597" s="1"/>
      <c r="E597" s="1"/>
      <c r="F597" s="1">
        <v>40103</v>
      </c>
      <c r="G597" s="1" t="s">
        <v>18</v>
      </c>
      <c r="H597" s="11">
        <v>0</v>
      </c>
      <c r="I597" s="20">
        <f t="shared" si="9"/>
        <v>0</v>
      </c>
    </row>
    <row r="598" spans="1:9" ht="21.75" customHeight="1" x14ac:dyDescent="0.2">
      <c r="A598" s="1" t="s">
        <v>45</v>
      </c>
      <c r="B598" s="1">
        <v>54</v>
      </c>
      <c r="C598" s="1" t="s">
        <v>71</v>
      </c>
      <c r="D598" s="1"/>
      <c r="E598" s="1"/>
      <c r="F598" s="1">
        <v>40201</v>
      </c>
      <c r="G598" s="1" t="s">
        <v>40</v>
      </c>
      <c r="H598" s="11">
        <v>1</v>
      </c>
      <c r="I598" s="20">
        <f t="shared" si="9"/>
        <v>3.5166813781170986E-6</v>
      </c>
    </row>
    <row r="599" spans="1:9" ht="21.75" customHeight="1" x14ac:dyDescent="0.2">
      <c r="A599" s="1" t="s">
        <v>45</v>
      </c>
      <c r="B599" s="1">
        <v>157</v>
      </c>
      <c r="C599" s="1" t="s">
        <v>72</v>
      </c>
      <c r="D599" s="1"/>
      <c r="E599" s="1"/>
      <c r="F599" s="1">
        <v>10102</v>
      </c>
      <c r="G599" s="1" t="s">
        <v>20</v>
      </c>
      <c r="H599" s="11">
        <v>5</v>
      </c>
      <c r="I599" s="20">
        <f t="shared" si="9"/>
        <v>1.7583406890585492E-5</v>
      </c>
    </row>
    <row r="600" spans="1:9" ht="21.75" customHeight="1" x14ac:dyDescent="0.2">
      <c r="A600" s="1" t="s">
        <v>45</v>
      </c>
      <c r="B600" s="1">
        <v>157</v>
      </c>
      <c r="C600" s="1" t="s">
        <v>72</v>
      </c>
      <c r="D600" s="1"/>
      <c r="E600" s="1"/>
      <c r="F600" s="1">
        <v>10103</v>
      </c>
      <c r="G600" s="1" t="s">
        <v>21</v>
      </c>
      <c r="H600" s="11">
        <v>7</v>
      </c>
      <c r="I600" s="20">
        <f t="shared" si="9"/>
        <v>2.4616769646819688E-5</v>
      </c>
    </row>
    <row r="601" spans="1:9" ht="21.75" customHeight="1" x14ac:dyDescent="0.2">
      <c r="A601" s="1" t="s">
        <v>45</v>
      </c>
      <c r="B601" s="1">
        <v>157</v>
      </c>
      <c r="C601" s="1" t="s">
        <v>72</v>
      </c>
      <c r="D601" s="1"/>
      <c r="E601" s="1"/>
      <c r="F601" s="1">
        <v>10104</v>
      </c>
      <c r="G601" s="1" t="s">
        <v>22</v>
      </c>
      <c r="H601" s="11">
        <v>3307</v>
      </c>
      <c r="I601" s="20">
        <f t="shared" si="9"/>
        <v>1.1629665317433245E-2</v>
      </c>
    </row>
    <row r="602" spans="1:9" ht="21.75" customHeight="1" x14ac:dyDescent="0.2">
      <c r="A602" s="1" t="s">
        <v>45</v>
      </c>
      <c r="B602" s="1">
        <v>157</v>
      </c>
      <c r="C602" s="1" t="s">
        <v>72</v>
      </c>
      <c r="D602" s="1"/>
      <c r="E602" s="1"/>
      <c r="F602" s="1">
        <v>10106</v>
      </c>
      <c r="G602" s="1" t="s">
        <v>23</v>
      </c>
      <c r="H602" s="11">
        <v>1312</v>
      </c>
      <c r="I602" s="20">
        <f t="shared" si="9"/>
        <v>4.6138859680896335E-3</v>
      </c>
    </row>
    <row r="603" spans="1:9" ht="21.75" customHeight="1" x14ac:dyDescent="0.2">
      <c r="A603" s="1" t="s">
        <v>45</v>
      </c>
      <c r="B603" s="1">
        <v>157</v>
      </c>
      <c r="C603" s="1" t="s">
        <v>72</v>
      </c>
      <c r="D603" s="1"/>
      <c r="E603" s="1"/>
      <c r="F603" s="1">
        <v>10107</v>
      </c>
      <c r="G603" s="1" t="s">
        <v>2</v>
      </c>
      <c r="H603" s="11">
        <v>363</v>
      </c>
      <c r="I603" s="20">
        <f t="shared" si="9"/>
        <v>1.2765553402565067E-3</v>
      </c>
    </row>
    <row r="604" spans="1:9" ht="21.75" customHeight="1" x14ac:dyDescent="0.2">
      <c r="A604" s="1" t="s">
        <v>45</v>
      </c>
      <c r="B604" s="1">
        <v>157</v>
      </c>
      <c r="C604" s="1" t="s">
        <v>72</v>
      </c>
      <c r="D604" s="1"/>
      <c r="E604" s="1"/>
      <c r="F604" s="1">
        <v>10108</v>
      </c>
      <c r="G604" s="1" t="s">
        <v>3</v>
      </c>
      <c r="H604" s="11">
        <v>649</v>
      </c>
      <c r="I604" s="20">
        <f t="shared" si="9"/>
        <v>2.2823262143979971E-3</v>
      </c>
    </row>
    <row r="605" spans="1:9" ht="21.75" customHeight="1" x14ac:dyDescent="0.2">
      <c r="A605" s="1" t="s">
        <v>45</v>
      </c>
      <c r="B605" s="1">
        <v>157</v>
      </c>
      <c r="C605" s="1" t="s">
        <v>72</v>
      </c>
      <c r="D605" s="1"/>
      <c r="E605" s="1"/>
      <c r="F605" s="1">
        <v>10109</v>
      </c>
      <c r="G605" s="1" t="s">
        <v>24</v>
      </c>
      <c r="H605" s="11">
        <v>393</v>
      </c>
      <c r="I605" s="20">
        <f t="shared" si="9"/>
        <v>1.3820557816000196E-3</v>
      </c>
    </row>
    <row r="606" spans="1:9" ht="21.75" customHeight="1" x14ac:dyDescent="0.2">
      <c r="A606" s="1" t="s">
        <v>45</v>
      </c>
      <c r="B606" s="1">
        <v>157</v>
      </c>
      <c r="C606" s="1" t="s">
        <v>72</v>
      </c>
      <c r="D606" s="1"/>
      <c r="E606" s="1"/>
      <c r="F606" s="1">
        <v>10110</v>
      </c>
      <c r="G606" s="1" t="s">
        <v>25</v>
      </c>
      <c r="H606" s="11">
        <v>226</v>
      </c>
      <c r="I606" s="20">
        <f t="shared" si="9"/>
        <v>7.9476999145446428E-4</v>
      </c>
    </row>
    <row r="607" spans="1:9" ht="21.75" customHeight="1" x14ac:dyDescent="0.2">
      <c r="A607" s="1" t="s">
        <v>45</v>
      </c>
      <c r="B607" s="1">
        <v>157</v>
      </c>
      <c r="C607" s="1" t="s">
        <v>72</v>
      </c>
      <c r="D607" s="1"/>
      <c r="E607" s="1"/>
      <c r="F607" s="1">
        <v>10113</v>
      </c>
      <c r="G607" s="1" t="s">
        <v>4</v>
      </c>
      <c r="H607" s="11">
        <v>169</v>
      </c>
      <c r="I607" s="20">
        <f t="shared" si="9"/>
        <v>5.9431915290178959E-4</v>
      </c>
    </row>
    <row r="608" spans="1:9" ht="21.75" customHeight="1" x14ac:dyDescent="0.2">
      <c r="A608" s="1" t="s">
        <v>45</v>
      </c>
      <c r="B608" s="1">
        <v>157</v>
      </c>
      <c r="C608" s="1" t="s">
        <v>72</v>
      </c>
      <c r="D608" s="1"/>
      <c r="E608" s="1"/>
      <c r="F608" s="1">
        <v>10201</v>
      </c>
      <c r="G608" s="1" t="s">
        <v>5</v>
      </c>
      <c r="H608" s="11">
        <v>0</v>
      </c>
      <c r="I608" s="20">
        <f t="shared" si="9"/>
        <v>0</v>
      </c>
    </row>
    <row r="609" spans="1:9" ht="21.75" customHeight="1" x14ac:dyDescent="0.2">
      <c r="A609" s="1" t="s">
        <v>45</v>
      </c>
      <c r="B609" s="1">
        <v>157</v>
      </c>
      <c r="C609" s="1" t="s">
        <v>72</v>
      </c>
      <c r="D609" s="1"/>
      <c r="E609" s="1"/>
      <c r="F609" s="1">
        <v>10203</v>
      </c>
      <c r="G609" s="1" t="s">
        <v>6</v>
      </c>
      <c r="H609" s="11">
        <v>171</v>
      </c>
      <c r="I609" s="20">
        <f t="shared" si="9"/>
        <v>6.0135251565802386E-4</v>
      </c>
    </row>
    <row r="610" spans="1:9" ht="21.75" customHeight="1" x14ac:dyDescent="0.2">
      <c r="A610" s="1" t="s">
        <v>45</v>
      </c>
      <c r="B610" s="1">
        <v>157</v>
      </c>
      <c r="C610" s="1" t="s">
        <v>72</v>
      </c>
      <c r="D610" s="1"/>
      <c r="E610" s="1"/>
      <c r="F610" s="1">
        <v>10204</v>
      </c>
      <c r="G610" s="1" t="s">
        <v>7</v>
      </c>
      <c r="H610" s="11">
        <v>5</v>
      </c>
      <c r="I610" s="20">
        <f t="shared" si="9"/>
        <v>1.7583406890585492E-5</v>
      </c>
    </row>
    <row r="611" spans="1:9" ht="21.75" customHeight="1" x14ac:dyDescent="0.2">
      <c r="A611" s="1" t="s">
        <v>45</v>
      </c>
      <c r="B611" s="1">
        <v>157</v>
      </c>
      <c r="C611" s="1" t="s">
        <v>72</v>
      </c>
      <c r="D611" s="1"/>
      <c r="E611" s="1"/>
      <c r="F611" s="1">
        <v>10206</v>
      </c>
      <c r="G611" s="1" t="s">
        <v>8</v>
      </c>
      <c r="H611" s="11">
        <v>270</v>
      </c>
      <c r="I611" s="20">
        <f t="shared" si="9"/>
        <v>9.495039720916166E-4</v>
      </c>
    </row>
    <row r="612" spans="1:9" ht="21.75" customHeight="1" x14ac:dyDescent="0.2">
      <c r="A612" s="1" t="s">
        <v>45</v>
      </c>
      <c r="B612" s="1">
        <v>157</v>
      </c>
      <c r="C612" s="1" t="s">
        <v>72</v>
      </c>
      <c r="D612" s="1"/>
      <c r="E612" s="1"/>
      <c r="F612" s="1">
        <v>10303</v>
      </c>
      <c r="G612" s="1" t="s">
        <v>9</v>
      </c>
      <c r="H612" s="11">
        <v>28</v>
      </c>
      <c r="I612" s="20">
        <f t="shared" si="9"/>
        <v>9.8467078587278752E-5</v>
      </c>
    </row>
    <row r="613" spans="1:9" ht="21.75" customHeight="1" x14ac:dyDescent="0.2">
      <c r="A613" s="1" t="s">
        <v>45</v>
      </c>
      <c r="B613" s="1">
        <v>157</v>
      </c>
      <c r="C613" s="1" t="s">
        <v>72</v>
      </c>
      <c r="D613" s="1"/>
      <c r="E613" s="1"/>
      <c r="F613" s="1">
        <v>10401</v>
      </c>
      <c r="G613" s="1" t="s">
        <v>28</v>
      </c>
      <c r="H613" s="11">
        <v>21</v>
      </c>
      <c r="I613" s="20">
        <f t="shared" si="9"/>
        <v>7.3850308940459064E-5</v>
      </c>
    </row>
    <row r="614" spans="1:9" ht="21.75" customHeight="1" x14ac:dyDescent="0.2">
      <c r="A614" s="1" t="s">
        <v>45</v>
      </c>
      <c r="B614" s="1">
        <v>157</v>
      </c>
      <c r="C614" s="1" t="s">
        <v>72</v>
      </c>
      <c r="D614" s="1"/>
      <c r="E614" s="1"/>
      <c r="F614" s="1">
        <v>10402</v>
      </c>
      <c r="G614" s="1" t="s">
        <v>10</v>
      </c>
      <c r="H614" s="11">
        <v>305</v>
      </c>
      <c r="I614" s="20">
        <f t="shared" si="9"/>
        <v>1.072587820325715E-3</v>
      </c>
    </row>
    <row r="615" spans="1:9" ht="21.75" customHeight="1" x14ac:dyDescent="0.2">
      <c r="A615" s="1" t="s">
        <v>45</v>
      </c>
      <c r="B615" s="1">
        <v>157</v>
      </c>
      <c r="C615" s="1" t="s">
        <v>72</v>
      </c>
      <c r="D615" s="1"/>
      <c r="E615" s="1"/>
      <c r="F615" s="1">
        <v>10501</v>
      </c>
      <c r="G615" s="1" t="s">
        <v>11</v>
      </c>
      <c r="H615" s="11">
        <v>105</v>
      </c>
      <c r="I615" s="20">
        <f t="shared" si="9"/>
        <v>3.6925154470229533E-4</v>
      </c>
    </row>
    <row r="616" spans="1:9" ht="21.75" customHeight="1" x14ac:dyDescent="0.2">
      <c r="A616" s="1" t="s">
        <v>45</v>
      </c>
      <c r="B616" s="1">
        <v>157</v>
      </c>
      <c r="C616" s="1" t="s">
        <v>72</v>
      </c>
      <c r="D616" s="1"/>
      <c r="E616" s="1"/>
      <c r="F616" s="1">
        <v>20101</v>
      </c>
      <c r="G616" s="1" t="s">
        <v>12</v>
      </c>
      <c r="H616" s="11">
        <v>26</v>
      </c>
      <c r="I616" s="20">
        <f t="shared" si="9"/>
        <v>9.1433715831044563E-5</v>
      </c>
    </row>
    <row r="617" spans="1:9" ht="21.75" customHeight="1" x14ac:dyDescent="0.2">
      <c r="A617" s="1" t="s">
        <v>45</v>
      </c>
      <c r="B617" s="1">
        <v>157</v>
      </c>
      <c r="C617" s="1" t="s">
        <v>72</v>
      </c>
      <c r="D617" s="1"/>
      <c r="E617" s="1"/>
      <c r="F617" s="1">
        <v>20103</v>
      </c>
      <c r="G617" s="1" t="s">
        <v>29</v>
      </c>
      <c r="H617" s="11">
        <v>51</v>
      </c>
      <c r="I617" s="20">
        <f t="shared" si="9"/>
        <v>1.7935075028397202E-4</v>
      </c>
    </row>
    <row r="618" spans="1:9" ht="21.75" customHeight="1" x14ac:dyDescent="0.2">
      <c r="A618" s="1" t="s">
        <v>45</v>
      </c>
      <c r="B618" s="1">
        <v>157</v>
      </c>
      <c r="C618" s="1" t="s">
        <v>72</v>
      </c>
      <c r="D618" s="1"/>
      <c r="E618" s="1"/>
      <c r="F618" s="1">
        <v>20106</v>
      </c>
      <c r="G618" s="1" t="s">
        <v>30</v>
      </c>
      <c r="H618" s="11">
        <v>94</v>
      </c>
      <c r="I618" s="20">
        <f t="shared" si="9"/>
        <v>3.3056804954300728E-4</v>
      </c>
    </row>
    <row r="619" spans="1:9" ht="21.75" customHeight="1" x14ac:dyDescent="0.2">
      <c r="A619" s="1" t="s">
        <v>45</v>
      </c>
      <c r="B619" s="1">
        <v>157</v>
      </c>
      <c r="C619" s="1" t="s">
        <v>72</v>
      </c>
      <c r="D619" s="1"/>
      <c r="E619" s="1"/>
      <c r="F619" s="1">
        <v>20107</v>
      </c>
      <c r="G619" s="1" t="s">
        <v>13</v>
      </c>
      <c r="H619" s="11">
        <v>4</v>
      </c>
      <c r="I619" s="20">
        <f t="shared" si="9"/>
        <v>1.4066725512468395E-5</v>
      </c>
    </row>
    <row r="620" spans="1:9" ht="21.75" customHeight="1" x14ac:dyDescent="0.2">
      <c r="A620" s="1" t="s">
        <v>45</v>
      </c>
      <c r="B620" s="1">
        <v>157</v>
      </c>
      <c r="C620" s="1" t="s">
        <v>72</v>
      </c>
      <c r="D620" s="1"/>
      <c r="E620" s="1"/>
      <c r="F620" s="1">
        <v>20108</v>
      </c>
      <c r="G620" s="1" t="s">
        <v>14</v>
      </c>
      <c r="H620" s="11">
        <v>1</v>
      </c>
      <c r="I620" s="20">
        <f t="shared" si="9"/>
        <v>3.5166813781170986E-6</v>
      </c>
    </row>
    <row r="621" spans="1:9" ht="21.75" customHeight="1" x14ac:dyDescent="0.2">
      <c r="A621" s="1" t="s">
        <v>45</v>
      </c>
      <c r="B621" s="1">
        <v>157</v>
      </c>
      <c r="C621" s="1" t="s">
        <v>72</v>
      </c>
      <c r="D621" s="1"/>
      <c r="E621" s="1"/>
      <c r="F621" s="1">
        <v>20201</v>
      </c>
      <c r="G621" s="1" t="s">
        <v>15</v>
      </c>
      <c r="H621" s="11">
        <v>100</v>
      </c>
      <c r="I621" s="20">
        <f t="shared" si="9"/>
        <v>3.5166813781170982E-4</v>
      </c>
    </row>
    <row r="622" spans="1:9" ht="21.75" customHeight="1" x14ac:dyDescent="0.2">
      <c r="A622" s="1" t="s">
        <v>45</v>
      </c>
      <c r="B622" s="1">
        <v>157</v>
      </c>
      <c r="C622" s="1" t="s">
        <v>72</v>
      </c>
      <c r="D622" s="1"/>
      <c r="E622" s="1"/>
      <c r="F622" s="1">
        <v>20202</v>
      </c>
      <c r="G622" s="1" t="s">
        <v>16</v>
      </c>
      <c r="H622" s="11">
        <v>35</v>
      </c>
      <c r="I622" s="20">
        <f t="shared" si="9"/>
        <v>1.2308384823409845E-4</v>
      </c>
    </row>
    <row r="623" spans="1:9" ht="21.75" customHeight="1" x14ac:dyDescent="0.2">
      <c r="A623" s="1" t="s">
        <v>45</v>
      </c>
      <c r="B623" s="1">
        <v>157</v>
      </c>
      <c r="C623" s="1" t="s">
        <v>72</v>
      </c>
      <c r="D623" s="1"/>
      <c r="E623" s="1"/>
      <c r="F623" s="1">
        <v>20301</v>
      </c>
      <c r="G623" s="1" t="s">
        <v>31</v>
      </c>
      <c r="H623" s="11">
        <v>0</v>
      </c>
      <c r="I623" s="20">
        <f t="shared" si="9"/>
        <v>0</v>
      </c>
    </row>
    <row r="624" spans="1:9" ht="21.75" customHeight="1" x14ac:dyDescent="0.2">
      <c r="A624" s="1" t="s">
        <v>45</v>
      </c>
      <c r="B624" s="1">
        <v>157</v>
      </c>
      <c r="C624" s="1" t="s">
        <v>72</v>
      </c>
      <c r="D624" s="1"/>
      <c r="E624" s="1"/>
      <c r="F624" s="1">
        <v>30102</v>
      </c>
      <c r="G624" s="1" t="s">
        <v>33</v>
      </c>
      <c r="H624" s="11">
        <v>370</v>
      </c>
      <c r="I624" s="20">
        <f t="shared" si="9"/>
        <v>1.3011721099033264E-3</v>
      </c>
    </row>
    <row r="625" spans="1:9" ht="21.75" customHeight="1" x14ac:dyDescent="0.2">
      <c r="A625" s="1" t="s">
        <v>45</v>
      </c>
      <c r="B625" s="1">
        <v>157</v>
      </c>
      <c r="C625" s="1" t="s">
        <v>72</v>
      </c>
      <c r="D625" s="1"/>
      <c r="E625" s="1"/>
      <c r="F625" s="1">
        <v>30104</v>
      </c>
      <c r="G625" s="1" t="s">
        <v>34</v>
      </c>
      <c r="H625" s="11">
        <v>461</v>
      </c>
      <c r="I625" s="20">
        <f t="shared" si="9"/>
        <v>1.6211901153119824E-3</v>
      </c>
    </row>
    <row r="626" spans="1:9" ht="21.75" customHeight="1" x14ac:dyDescent="0.2">
      <c r="A626" s="1" t="s">
        <v>45</v>
      </c>
      <c r="B626" s="1">
        <v>157</v>
      </c>
      <c r="C626" s="1" t="s">
        <v>72</v>
      </c>
      <c r="D626" s="1"/>
      <c r="E626" s="1"/>
      <c r="F626" s="1">
        <v>30105</v>
      </c>
      <c r="G626" s="1" t="s">
        <v>35</v>
      </c>
      <c r="H626" s="11">
        <v>0</v>
      </c>
      <c r="I626" s="20">
        <f t="shared" si="9"/>
        <v>0</v>
      </c>
    </row>
    <row r="627" spans="1:9" ht="21.75" customHeight="1" x14ac:dyDescent="0.2">
      <c r="A627" s="1" t="s">
        <v>45</v>
      </c>
      <c r="B627" s="1">
        <v>157</v>
      </c>
      <c r="C627" s="1" t="s">
        <v>72</v>
      </c>
      <c r="D627" s="1"/>
      <c r="E627" s="1"/>
      <c r="F627" s="1">
        <v>30106</v>
      </c>
      <c r="G627" s="1" t="s">
        <v>36</v>
      </c>
      <c r="H627" s="11">
        <v>452</v>
      </c>
      <c r="I627" s="20">
        <f t="shared" si="9"/>
        <v>1.5895399829089286E-3</v>
      </c>
    </row>
    <row r="628" spans="1:9" ht="21.75" customHeight="1" x14ac:dyDescent="0.2">
      <c r="A628" s="1" t="s">
        <v>45</v>
      </c>
      <c r="B628" s="1">
        <v>157</v>
      </c>
      <c r="C628" s="1" t="s">
        <v>72</v>
      </c>
      <c r="D628" s="1"/>
      <c r="E628" s="1"/>
      <c r="F628" s="1">
        <v>30107</v>
      </c>
      <c r="G628" s="1" t="s">
        <v>37</v>
      </c>
      <c r="H628" s="11">
        <v>303</v>
      </c>
      <c r="I628" s="20">
        <f t="shared" si="9"/>
        <v>1.0655544575694808E-3</v>
      </c>
    </row>
    <row r="629" spans="1:9" ht="21.75" customHeight="1" x14ac:dyDescent="0.2">
      <c r="A629" s="1" t="s">
        <v>45</v>
      </c>
      <c r="B629" s="1">
        <v>157</v>
      </c>
      <c r="C629" s="1" t="s">
        <v>72</v>
      </c>
      <c r="D629" s="1"/>
      <c r="E629" s="1"/>
      <c r="F629" s="1">
        <v>30110</v>
      </c>
      <c r="G629" s="1" t="s">
        <v>38</v>
      </c>
      <c r="H629" s="11">
        <v>140</v>
      </c>
      <c r="I629" s="20">
        <f t="shared" si="9"/>
        <v>4.9233539293639381E-4</v>
      </c>
    </row>
    <row r="630" spans="1:9" ht="21.75" customHeight="1" x14ac:dyDescent="0.2">
      <c r="A630" s="1" t="s">
        <v>45</v>
      </c>
      <c r="B630" s="1">
        <v>157</v>
      </c>
      <c r="C630" s="1" t="s">
        <v>72</v>
      </c>
      <c r="D630" s="1"/>
      <c r="E630" s="1"/>
      <c r="F630" s="1">
        <v>40101</v>
      </c>
      <c r="G630" s="1" t="s">
        <v>39</v>
      </c>
      <c r="H630" s="11">
        <v>2</v>
      </c>
      <c r="I630" s="20">
        <f t="shared" si="9"/>
        <v>7.0333627562341973E-6</v>
      </c>
    </row>
    <row r="631" spans="1:9" ht="21.75" customHeight="1" x14ac:dyDescent="0.2">
      <c r="A631" s="1" t="s">
        <v>45</v>
      </c>
      <c r="B631" s="1">
        <v>157</v>
      </c>
      <c r="C631" s="1" t="s">
        <v>72</v>
      </c>
      <c r="D631" s="1"/>
      <c r="E631" s="1"/>
      <c r="F631" s="1">
        <v>40102</v>
      </c>
      <c r="G631" s="1" t="s">
        <v>17</v>
      </c>
      <c r="H631" s="11">
        <v>83</v>
      </c>
      <c r="I631" s="20">
        <f t="shared" si="9"/>
        <v>2.9188455438371917E-4</v>
      </c>
    </row>
    <row r="632" spans="1:9" ht="21.75" customHeight="1" x14ac:dyDescent="0.2">
      <c r="A632" s="1" t="s">
        <v>45</v>
      </c>
      <c r="B632" s="1">
        <v>157</v>
      </c>
      <c r="C632" s="1" t="s">
        <v>72</v>
      </c>
      <c r="D632" s="1"/>
      <c r="E632" s="1"/>
      <c r="F632" s="1">
        <v>40103</v>
      </c>
      <c r="G632" s="1" t="s">
        <v>18</v>
      </c>
      <c r="H632" s="11">
        <v>6</v>
      </c>
      <c r="I632" s="20">
        <f t="shared" si="9"/>
        <v>2.110008826870259E-5</v>
      </c>
    </row>
    <row r="633" spans="1:9" ht="21.75" customHeight="1" x14ac:dyDescent="0.2">
      <c r="A633" s="1" t="s">
        <v>45</v>
      </c>
      <c r="B633" s="1">
        <v>157</v>
      </c>
      <c r="C633" s="1" t="s">
        <v>72</v>
      </c>
      <c r="D633" s="1"/>
      <c r="E633" s="1"/>
      <c r="F633" s="1">
        <v>40201</v>
      </c>
      <c r="G633" s="1" t="s">
        <v>40</v>
      </c>
      <c r="H633" s="11">
        <v>3</v>
      </c>
      <c r="I633" s="20">
        <f t="shared" si="9"/>
        <v>1.0550044134351295E-5</v>
      </c>
    </row>
    <row r="634" spans="1:9" ht="21.75" customHeight="1" x14ac:dyDescent="0.2">
      <c r="A634" s="1" t="s">
        <v>45</v>
      </c>
      <c r="B634" s="1">
        <v>157</v>
      </c>
      <c r="C634" s="1" t="s">
        <v>72</v>
      </c>
      <c r="D634" s="1"/>
      <c r="E634" s="1"/>
      <c r="F634" s="1">
        <v>40202</v>
      </c>
      <c r="G634" s="1" t="s">
        <v>41</v>
      </c>
      <c r="H634" s="11">
        <v>1</v>
      </c>
      <c r="I634" s="20">
        <f t="shared" si="9"/>
        <v>3.5166813781170986E-6</v>
      </c>
    </row>
    <row r="635" spans="1:9" ht="21.75" customHeight="1" x14ac:dyDescent="0.2">
      <c r="A635" s="1" t="s">
        <v>45</v>
      </c>
      <c r="B635" s="1">
        <v>160</v>
      </c>
      <c r="C635" s="1" t="s">
        <v>73</v>
      </c>
      <c r="D635" s="1"/>
      <c r="E635" s="1"/>
      <c r="F635" s="1">
        <v>10102</v>
      </c>
      <c r="G635" s="1" t="s">
        <v>20</v>
      </c>
      <c r="H635" s="11">
        <v>126</v>
      </c>
      <c r="I635" s="20">
        <f t="shared" si="9"/>
        <v>4.4310185364275441E-4</v>
      </c>
    </row>
    <row r="636" spans="1:9" ht="21.75" customHeight="1" x14ac:dyDescent="0.2">
      <c r="A636" s="1" t="s">
        <v>45</v>
      </c>
      <c r="B636" s="1">
        <v>160</v>
      </c>
      <c r="C636" s="1" t="s">
        <v>73</v>
      </c>
      <c r="D636" s="1"/>
      <c r="E636" s="1"/>
      <c r="F636" s="1">
        <v>10103</v>
      </c>
      <c r="G636" s="1" t="s">
        <v>21</v>
      </c>
      <c r="H636" s="11">
        <v>81</v>
      </c>
      <c r="I636" s="20">
        <f t="shared" si="9"/>
        <v>2.8485119162748496E-4</v>
      </c>
    </row>
    <row r="637" spans="1:9" ht="21.75" customHeight="1" x14ac:dyDescent="0.2">
      <c r="A637" s="1" t="s">
        <v>45</v>
      </c>
      <c r="B637" s="1">
        <v>160</v>
      </c>
      <c r="C637" s="1" t="s">
        <v>73</v>
      </c>
      <c r="D637" s="1"/>
      <c r="E637" s="1"/>
      <c r="F637" s="1">
        <v>10104</v>
      </c>
      <c r="G637" s="1" t="s">
        <v>22</v>
      </c>
      <c r="H637" s="11">
        <v>10238</v>
      </c>
      <c r="I637" s="20">
        <f t="shared" si="9"/>
        <v>3.6003783949162857E-2</v>
      </c>
    </row>
    <row r="638" spans="1:9" ht="21.75" customHeight="1" x14ac:dyDescent="0.2">
      <c r="A638" s="1" t="s">
        <v>45</v>
      </c>
      <c r="B638" s="1">
        <v>160</v>
      </c>
      <c r="C638" s="1" t="s">
        <v>73</v>
      </c>
      <c r="D638" s="1"/>
      <c r="E638" s="1"/>
      <c r="F638" s="1">
        <v>10106</v>
      </c>
      <c r="G638" s="1" t="s">
        <v>23</v>
      </c>
      <c r="H638" s="11">
        <v>3684</v>
      </c>
      <c r="I638" s="20">
        <f t="shared" si="9"/>
        <v>1.2955454196983391E-2</v>
      </c>
    </row>
    <row r="639" spans="1:9" ht="21.75" customHeight="1" x14ac:dyDescent="0.2">
      <c r="A639" s="1" t="s">
        <v>45</v>
      </c>
      <c r="B639" s="1">
        <v>160</v>
      </c>
      <c r="C639" s="1" t="s">
        <v>73</v>
      </c>
      <c r="D639" s="1"/>
      <c r="E639" s="1"/>
      <c r="F639" s="1">
        <v>10107</v>
      </c>
      <c r="G639" s="1" t="s">
        <v>2</v>
      </c>
      <c r="H639" s="11">
        <v>442</v>
      </c>
      <c r="I639" s="20">
        <f t="shared" si="9"/>
        <v>1.5543731691277575E-3</v>
      </c>
    </row>
    <row r="640" spans="1:9" ht="21.75" customHeight="1" x14ac:dyDescent="0.2">
      <c r="A640" s="1" t="s">
        <v>45</v>
      </c>
      <c r="B640" s="1">
        <v>160</v>
      </c>
      <c r="C640" s="1" t="s">
        <v>73</v>
      </c>
      <c r="D640" s="1"/>
      <c r="E640" s="1"/>
      <c r="F640" s="1">
        <v>10108</v>
      </c>
      <c r="G640" s="1" t="s">
        <v>3</v>
      </c>
      <c r="H640" s="11">
        <v>1846</v>
      </c>
      <c r="I640" s="20">
        <f t="shared" si="9"/>
        <v>6.4917938240041636E-3</v>
      </c>
    </row>
    <row r="641" spans="1:9" ht="21.75" customHeight="1" x14ac:dyDescent="0.2">
      <c r="A641" s="1" t="s">
        <v>45</v>
      </c>
      <c r="B641" s="1">
        <v>160</v>
      </c>
      <c r="C641" s="1" t="s">
        <v>73</v>
      </c>
      <c r="D641" s="1"/>
      <c r="E641" s="1"/>
      <c r="F641" s="1">
        <v>10109</v>
      </c>
      <c r="G641" s="1" t="s">
        <v>24</v>
      </c>
      <c r="H641" s="11">
        <v>644</v>
      </c>
      <c r="I641" s="20">
        <f t="shared" si="9"/>
        <v>2.2647428075074113E-3</v>
      </c>
    </row>
    <row r="642" spans="1:9" ht="21.75" customHeight="1" x14ac:dyDescent="0.2">
      <c r="A642" s="1" t="s">
        <v>45</v>
      </c>
      <c r="B642" s="1">
        <v>160</v>
      </c>
      <c r="C642" s="1" t="s">
        <v>73</v>
      </c>
      <c r="D642" s="1"/>
      <c r="E642" s="1"/>
      <c r="F642" s="1">
        <v>10110</v>
      </c>
      <c r="G642" s="1" t="s">
        <v>25</v>
      </c>
      <c r="H642" s="11">
        <v>884</v>
      </c>
      <c r="I642" s="20">
        <f t="shared" si="9"/>
        <v>3.1087463382555151E-3</v>
      </c>
    </row>
    <row r="643" spans="1:9" ht="21.75" customHeight="1" x14ac:dyDescent="0.2">
      <c r="A643" s="1" t="s">
        <v>45</v>
      </c>
      <c r="B643" s="1">
        <v>160</v>
      </c>
      <c r="C643" s="1" t="s">
        <v>73</v>
      </c>
      <c r="D643" s="1"/>
      <c r="E643" s="1"/>
      <c r="F643" s="1">
        <v>10113</v>
      </c>
      <c r="G643" s="1" t="s">
        <v>4</v>
      </c>
      <c r="H643" s="11">
        <v>172</v>
      </c>
      <c r="I643" s="20">
        <f t="shared" ref="I643:I706" si="10">+H643/$H$1253</f>
        <v>6.0486919703614094E-4</v>
      </c>
    </row>
    <row r="644" spans="1:9" ht="21.75" customHeight="1" x14ac:dyDescent="0.2">
      <c r="A644" s="1" t="s">
        <v>45</v>
      </c>
      <c r="B644" s="1">
        <v>160</v>
      </c>
      <c r="C644" s="1" t="s">
        <v>73</v>
      </c>
      <c r="D644" s="1"/>
      <c r="E644" s="1"/>
      <c r="F644" s="1">
        <v>10201</v>
      </c>
      <c r="G644" s="1" t="s">
        <v>5</v>
      </c>
      <c r="H644" s="11">
        <v>0</v>
      </c>
      <c r="I644" s="20">
        <f t="shared" si="10"/>
        <v>0</v>
      </c>
    </row>
    <row r="645" spans="1:9" ht="21.75" customHeight="1" x14ac:dyDescent="0.2">
      <c r="A645" s="1" t="s">
        <v>45</v>
      </c>
      <c r="B645" s="1">
        <v>160</v>
      </c>
      <c r="C645" s="1" t="s">
        <v>73</v>
      </c>
      <c r="D645" s="1"/>
      <c r="E645" s="1"/>
      <c r="F645" s="1">
        <v>10203</v>
      </c>
      <c r="G645" s="1" t="s">
        <v>6</v>
      </c>
      <c r="H645" s="11">
        <v>136</v>
      </c>
      <c r="I645" s="20">
        <f t="shared" si="10"/>
        <v>4.7826866742392538E-4</v>
      </c>
    </row>
    <row r="646" spans="1:9" ht="21.75" customHeight="1" x14ac:dyDescent="0.2">
      <c r="A646" s="1" t="s">
        <v>45</v>
      </c>
      <c r="B646" s="1">
        <v>160</v>
      </c>
      <c r="C646" s="1" t="s">
        <v>73</v>
      </c>
      <c r="D646" s="1"/>
      <c r="E646" s="1"/>
      <c r="F646" s="1">
        <v>10206</v>
      </c>
      <c r="G646" s="1" t="s">
        <v>8</v>
      </c>
      <c r="H646" s="11">
        <v>178</v>
      </c>
      <c r="I646" s="20">
        <f t="shared" si="10"/>
        <v>6.2596928530484354E-4</v>
      </c>
    </row>
    <row r="647" spans="1:9" ht="21.75" customHeight="1" x14ac:dyDescent="0.2">
      <c r="A647" s="1" t="s">
        <v>45</v>
      </c>
      <c r="B647" s="1">
        <v>160</v>
      </c>
      <c r="C647" s="1" t="s">
        <v>73</v>
      </c>
      <c r="D647" s="1"/>
      <c r="E647" s="1"/>
      <c r="F647" s="1">
        <v>10301</v>
      </c>
      <c r="G647" s="1" t="s">
        <v>27</v>
      </c>
      <c r="H647" s="11">
        <v>0</v>
      </c>
      <c r="I647" s="20">
        <f t="shared" si="10"/>
        <v>0</v>
      </c>
    </row>
    <row r="648" spans="1:9" ht="21.75" customHeight="1" x14ac:dyDescent="0.2">
      <c r="A648" s="1" t="s">
        <v>45</v>
      </c>
      <c r="B648" s="1">
        <v>160</v>
      </c>
      <c r="C648" s="1" t="s">
        <v>73</v>
      </c>
      <c r="D648" s="1"/>
      <c r="E648" s="1"/>
      <c r="F648" s="1">
        <v>10303</v>
      </c>
      <c r="G648" s="1" t="s">
        <v>9</v>
      </c>
      <c r="H648" s="11">
        <v>2</v>
      </c>
      <c r="I648" s="20">
        <f t="shared" si="10"/>
        <v>7.0333627562341973E-6</v>
      </c>
    </row>
    <row r="649" spans="1:9" ht="21.75" customHeight="1" x14ac:dyDescent="0.2">
      <c r="A649" s="1" t="s">
        <v>45</v>
      </c>
      <c r="B649" s="1">
        <v>160</v>
      </c>
      <c r="C649" s="1" t="s">
        <v>73</v>
      </c>
      <c r="D649" s="1"/>
      <c r="E649" s="1"/>
      <c r="F649" s="1">
        <v>10401</v>
      </c>
      <c r="G649" s="1" t="s">
        <v>28</v>
      </c>
      <c r="H649" s="11">
        <v>4</v>
      </c>
      <c r="I649" s="20">
        <f t="shared" si="10"/>
        <v>1.4066725512468395E-5</v>
      </c>
    </row>
    <row r="650" spans="1:9" ht="21.75" customHeight="1" x14ac:dyDescent="0.2">
      <c r="A650" s="1" t="s">
        <v>45</v>
      </c>
      <c r="B650" s="1">
        <v>160</v>
      </c>
      <c r="C650" s="1" t="s">
        <v>73</v>
      </c>
      <c r="D650" s="1"/>
      <c r="E650" s="1"/>
      <c r="F650" s="1">
        <v>10402</v>
      </c>
      <c r="G650" s="1" t="s">
        <v>10</v>
      </c>
      <c r="H650" s="11">
        <v>132</v>
      </c>
      <c r="I650" s="20">
        <f t="shared" si="10"/>
        <v>4.64201941911457E-4</v>
      </c>
    </row>
    <row r="651" spans="1:9" ht="21.75" customHeight="1" x14ac:dyDescent="0.2">
      <c r="A651" s="1" t="s">
        <v>45</v>
      </c>
      <c r="B651" s="1">
        <v>160</v>
      </c>
      <c r="C651" s="1" t="s">
        <v>73</v>
      </c>
      <c r="D651" s="1"/>
      <c r="E651" s="1"/>
      <c r="F651" s="1">
        <v>10501</v>
      </c>
      <c r="G651" s="1" t="s">
        <v>11</v>
      </c>
      <c r="H651" s="11">
        <v>40</v>
      </c>
      <c r="I651" s="20">
        <f t="shared" si="10"/>
        <v>1.4066725512468394E-4</v>
      </c>
    </row>
    <row r="652" spans="1:9" ht="21.75" customHeight="1" x14ac:dyDescent="0.2">
      <c r="A652" s="1" t="s">
        <v>45</v>
      </c>
      <c r="B652" s="1">
        <v>160</v>
      </c>
      <c r="C652" s="1" t="s">
        <v>73</v>
      </c>
      <c r="D652" s="1"/>
      <c r="E652" s="1"/>
      <c r="F652" s="1">
        <v>20101</v>
      </c>
      <c r="G652" s="1" t="s">
        <v>12</v>
      </c>
      <c r="H652" s="11">
        <v>531</v>
      </c>
      <c r="I652" s="20">
        <f t="shared" si="10"/>
        <v>1.8673578117801794E-3</v>
      </c>
    </row>
    <row r="653" spans="1:9" ht="21.75" customHeight="1" x14ac:dyDescent="0.2">
      <c r="A653" s="1" t="s">
        <v>45</v>
      </c>
      <c r="B653" s="1">
        <v>160</v>
      </c>
      <c r="C653" s="1" t="s">
        <v>73</v>
      </c>
      <c r="D653" s="1"/>
      <c r="E653" s="1"/>
      <c r="F653" s="1">
        <v>20103</v>
      </c>
      <c r="G653" s="1" t="s">
        <v>29</v>
      </c>
      <c r="H653" s="11">
        <v>46</v>
      </c>
      <c r="I653" s="20">
        <f t="shared" si="10"/>
        <v>1.6176734339338653E-4</v>
      </c>
    </row>
    <row r="654" spans="1:9" ht="21.75" customHeight="1" x14ac:dyDescent="0.2">
      <c r="A654" s="1" t="s">
        <v>45</v>
      </c>
      <c r="B654" s="1">
        <v>160</v>
      </c>
      <c r="C654" s="1" t="s">
        <v>73</v>
      </c>
      <c r="D654" s="1"/>
      <c r="E654" s="1"/>
      <c r="F654" s="1">
        <v>20106</v>
      </c>
      <c r="G654" s="1" t="s">
        <v>30</v>
      </c>
      <c r="H654" s="11">
        <v>109</v>
      </c>
      <c r="I654" s="20">
        <f t="shared" si="10"/>
        <v>3.8331827021476371E-4</v>
      </c>
    </row>
    <row r="655" spans="1:9" ht="21.75" customHeight="1" x14ac:dyDescent="0.2">
      <c r="A655" s="1" t="s">
        <v>45</v>
      </c>
      <c r="B655" s="1">
        <v>160</v>
      </c>
      <c r="C655" s="1" t="s">
        <v>73</v>
      </c>
      <c r="D655" s="1"/>
      <c r="E655" s="1"/>
      <c r="F655" s="1">
        <v>20107</v>
      </c>
      <c r="G655" s="1" t="s">
        <v>13</v>
      </c>
      <c r="H655" s="11">
        <v>0</v>
      </c>
      <c r="I655" s="20">
        <f t="shared" si="10"/>
        <v>0</v>
      </c>
    </row>
    <row r="656" spans="1:9" ht="21.75" customHeight="1" x14ac:dyDescent="0.2">
      <c r="A656" s="1" t="s">
        <v>45</v>
      </c>
      <c r="B656" s="1">
        <v>160</v>
      </c>
      <c r="C656" s="1" t="s">
        <v>73</v>
      </c>
      <c r="D656" s="1"/>
      <c r="E656" s="1"/>
      <c r="F656" s="1">
        <v>20201</v>
      </c>
      <c r="G656" s="1" t="s">
        <v>15</v>
      </c>
      <c r="H656" s="11">
        <v>48</v>
      </c>
      <c r="I656" s="20">
        <f t="shared" si="10"/>
        <v>1.6880070614962072E-4</v>
      </c>
    </row>
    <row r="657" spans="1:9" ht="21.75" customHeight="1" x14ac:dyDescent="0.2">
      <c r="A657" s="1" t="s">
        <v>45</v>
      </c>
      <c r="B657" s="1">
        <v>160</v>
      </c>
      <c r="C657" s="1" t="s">
        <v>73</v>
      </c>
      <c r="D657" s="1"/>
      <c r="E657" s="1"/>
      <c r="F657" s="1">
        <v>20202</v>
      </c>
      <c r="G657" s="1" t="s">
        <v>16</v>
      </c>
      <c r="H657" s="11">
        <v>16</v>
      </c>
      <c r="I657" s="20">
        <f t="shared" si="10"/>
        <v>5.6266902049873578E-5</v>
      </c>
    </row>
    <row r="658" spans="1:9" ht="21.75" customHeight="1" x14ac:dyDescent="0.2">
      <c r="A658" s="1" t="s">
        <v>45</v>
      </c>
      <c r="B658" s="1">
        <v>160</v>
      </c>
      <c r="C658" s="1" t="s">
        <v>73</v>
      </c>
      <c r="D658" s="1"/>
      <c r="E658" s="1"/>
      <c r="F658" s="1">
        <v>30102</v>
      </c>
      <c r="G658" s="1" t="s">
        <v>33</v>
      </c>
      <c r="H658" s="11">
        <v>2345</v>
      </c>
      <c r="I658" s="20">
        <f t="shared" si="10"/>
        <v>8.2466178316845957E-3</v>
      </c>
    </row>
    <row r="659" spans="1:9" ht="21.75" customHeight="1" x14ac:dyDescent="0.2">
      <c r="A659" s="1" t="s">
        <v>45</v>
      </c>
      <c r="B659" s="1">
        <v>160</v>
      </c>
      <c r="C659" s="1" t="s">
        <v>73</v>
      </c>
      <c r="D659" s="1"/>
      <c r="E659" s="1"/>
      <c r="F659" s="1">
        <v>30104</v>
      </c>
      <c r="G659" s="1" t="s">
        <v>34</v>
      </c>
      <c r="H659" s="11">
        <v>1103</v>
      </c>
      <c r="I659" s="20">
        <f t="shared" si="10"/>
        <v>3.8788995600631598E-3</v>
      </c>
    </row>
    <row r="660" spans="1:9" ht="21.75" customHeight="1" x14ac:dyDescent="0.2">
      <c r="A660" s="1" t="s">
        <v>45</v>
      </c>
      <c r="B660" s="1">
        <v>160</v>
      </c>
      <c r="C660" s="1" t="s">
        <v>73</v>
      </c>
      <c r="D660" s="1"/>
      <c r="E660" s="1"/>
      <c r="F660" s="1">
        <v>30106</v>
      </c>
      <c r="G660" s="1" t="s">
        <v>36</v>
      </c>
      <c r="H660" s="11">
        <v>383</v>
      </c>
      <c r="I660" s="20">
        <f t="shared" si="10"/>
        <v>1.3468889678188488E-3</v>
      </c>
    </row>
    <row r="661" spans="1:9" ht="21.75" customHeight="1" x14ac:dyDescent="0.2">
      <c r="A661" s="1" t="s">
        <v>45</v>
      </c>
      <c r="B661" s="1">
        <v>160</v>
      </c>
      <c r="C661" s="1" t="s">
        <v>73</v>
      </c>
      <c r="D661" s="1"/>
      <c r="E661" s="1"/>
      <c r="F661" s="1">
        <v>30107</v>
      </c>
      <c r="G661" s="1" t="s">
        <v>37</v>
      </c>
      <c r="H661" s="11">
        <v>239</v>
      </c>
      <c r="I661" s="20">
        <f t="shared" si="10"/>
        <v>8.4048684936998655E-4</v>
      </c>
    </row>
    <row r="662" spans="1:9" ht="21.75" customHeight="1" x14ac:dyDescent="0.2">
      <c r="A662" s="1" t="s">
        <v>45</v>
      </c>
      <c r="B662" s="1">
        <v>160</v>
      </c>
      <c r="C662" s="1" t="s">
        <v>73</v>
      </c>
      <c r="D662" s="1"/>
      <c r="E662" s="1"/>
      <c r="F662" s="1">
        <v>30110</v>
      </c>
      <c r="G662" s="1" t="s">
        <v>38</v>
      </c>
      <c r="H662" s="11">
        <v>293</v>
      </c>
      <c r="I662" s="20">
        <f t="shared" si="10"/>
        <v>1.0303876437883098E-3</v>
      </c>
    </row>
    <row r="663" spans="1:9" ht="21.75" customHeight="1" x14ac:dyDescent="0.2">
      <c r="A663" s="1" t="s">
        <v>45</v>
      </c>
      <c r="B663" s="1">
        <v>160</v>
      </c>
      <c r="C663" s="1" t="s">
        <v>73</v>
      </c>
      <c r="D663" s="1"/>
      <c r="E663" s="1"/>
      <c r="F663" s="1">
        <v>40101</v>
      </c>
      <c r="G663" s="1" t="s">
        <v>39</v>
      </c>
      <c r="H663" s="11">
        <v>0</v>
      </c>
      <c r="I663" s="20">
        <f t="shared" si="10"/>
        <v>0</v>
      </c>
    </row>
    <row r="664" spans="1:9" ht="21.75" customHeight="1" x14ac:dyDescent="0.2">
      <c r="A664" s="1" t="s">
        <v>45</v>
      </c>
      <c r="B664" s="1">
        <v>160</v>
      </c>
      <c r="C664" s="1" t="s">
        <v>73</v>
      </c>
      <c r="D664" s="1"/>
      <c r="E664" s="1"/>
      <c r="F664" s="1">
        <v>40102</v>
      </c>
      <c r="G664" s="1" t="s">
        <v>17</v>
      </c>
      <c r="H664" s="11">
        <v>33</v>
      </c>
      <c r="I664" s="20">
        <f t="shared" si="10"/>
        <v>1.1605048547786425E-4</v>
      </c>
    </row>
    <row r="665" spans="1:9" ht="21.75" customHeight="1" x14ac:dyDescent="0.2">
      <c r="A665" s="1" t="s">
        <v>45</v>
      </c>
      <c r="B665" s="1">
        <v>160</v>
      </c>
      <c r="C665" s="1" t="s">
        <v>73</v>
      </c>
      <c r="D665" s="1"/>
      <c r="E665" s="1"/>
      <c r="F665" s="1">
        <v>40103</v>
      </c>
      <c r="G665" s="1" t="s">
        <v>18</v>
      </c>
      <c r="H665" s="11">
        <v>0</v>
      </c>
      <c r="I665" s="20">
        <f t="shared" si="10"/>
        <v>0</v>
      </c>
    </row>
    <row r="666" spans="1:9" ht="21.75" customHeight="1" x14ac:dyDescent="0.2">
      <c r="A666" s="1" t="s">
        <v>45</v>
      </c>
      <c r="B666" s="1">
        <v>162</v>
      </c>
      <c r="C666" s="1" t="s">
        <v>74</v>
      </c>
      <c r="D666" s="1"/>
      <c r="E666" s="1"/>
      <c r="F666" s="1">
        <v>10102</v>
      </c>
      <c r="G666" s="1" t="s">
        <v>20</v>
      </c>
      <c r="H666" s="11">
        <v>10</v>
      </c>
      <c r="I666" s="20">
        <f t="shared" si="10"/>
        <v>3.5166813781170985E-5</v>
      </c>
    </row>
    <row r="667" spans="1:9" ht="21.75" customHeight="1" x14ac:dyDescent="0.2">
      <c r="A667" s="1" t="s">
        <v>45</v>
      </c>
      <c r="B667" s="1">
        <v>162</v>
      </c>
      <c r="C667" s="1" t="s">
        <v>74</v>
      </c>
      <c r="D667" s="1"/>
      <c r="E667" s="1"/>
      <c r="F667" s="1">
        <v>10103</v>
      </c>
      <c r="G667" s="1" t="s">
        <v>21</v>
      </c>
      <c r="H667" s="11">
        <v>25</v>
      </c>
      <c r="I667" s="20">
        <f t="shared" si="10"/>
        <v>8.7917034452927455E-5</v>
      </c>
    </row>
    <row r="668" spans="1:9" ht="21.75" customHeight="1" x14ac:dyDescent="0.2">
      <c r="A668" s="1" t="s">
        <v>45</v>
      </c>
      <c r="B668" s="1">
        <v>162</v>
      </c>
      <c r="C668" s="1" t="s">
        <v>74</v>
      </c>
      <c r="D668" s="1"/>
      <c r="E668" s="1"/>
      <c r="F668" s="1">
        <v>10104</v>
      </c>
      <c r="G668" s="1" t="s">
        <v>22</v>
      </c>
      <c r="H668" s="11">
        <v>3150</v>
      </c>
      <c r="I668" s="20">
        <f t="shared" si="10"/>
        <v>1.107754634106886E-2</v>
      </c>
    </row>
    <row r="669" spans="1:9" ht="21.75" customHeight="1" x14ac:dyDescent="0.2">
      <c r="A669" s="1" t="s">
        <v>45</v>
      </c>
      <c r="B669" s="1">
        <v>162</v>
      </c>
      <c r="C669" s="1" t="s">
        <v>74</v>
      </c>
      <c r="D669" s="1"/>
      <c r="E669" s="1"/>
      <c r="F669" s="1">
        <v>10106</v>
      </c>
      <c r="G669" s="1" t="s">
        <v>23</v>
      </c>
      <c r="H669" s="11">
        <v>1518</v>
      </c>
      <c r="I669" s="20">
        <f t="shared" si="10"/>
        <v>5.3383223319817558E-3</v>
      </c>
    </row>
    <row r="670" spans="1:9" ht="21.75" customHeight="1" x14ac:dyDescent="0.2">
      <c r="A670" s="1" t="s">
        <v>45</v>
      </c>
      <c r="B670" s="1">
        <v>162</v>
      </c>
      <c r="C670" s="1" t="s">
        <v>74</v>
      </c>
      <c r="D670" s="1"/>
      <c r="E670" s="1"/>
      <c r="F670" s="1">
        <v>10107</v>
      </c>
      <c r="G670" s="1" t="s">
        <v>2</v>
      </c>
      <c r="H670" s="11">
        <v>467</v>
      </c>
      <c r="I670" s="20">
        <f t="shared" si="10"/>
        <v>1.6422902035806849E-3</v>
      </c>
    </row>
    <row r="671" spans="1:9" ht="21.75" customHeight="1" x14ac:dyDescent="0.2">
      <c r="A671" s="1" t="s">
        <v>45</v>
      </c>
      <c r="B671" s="1">
        <v>162</v>
      </c>
      <c r="C671" s="1" t="s">
        <v>74</v>
      </c>
      <c r="D671" s="1"/>
      <c r="E671" s="1"/>
      <c r="F671" s="1">
        <v>10108</v>
      </c>
      <c r="G671" s="1" t="s">
        <v>3</v>
      </c>
      <c r="H671" s="11">
        <v>1106</v>
      </c>
      <c r="I671" s="20">
        <f t="shared" si="10"/>
        <v>3.8894496041975107E-3</v>
      </c>
    </row>
    <row r="672" spans="1:9" ht="21.75" customHeight="1" x14ac:dyDescent="0.2">
      <c r="A672" s="1" t="s">
        <v>45</v>
      </c>
      <c r="B672" s="1">
        <v>162</v>
      </c>
      <c r="C672" s="1" t="s">
        <v>74</v>
      </c>
      <c r="D672" s="1"/>
      <c r="E672" s="1"/>
      <c r="F672" s="1">
        <v>10109</v>
      </c>
      <c r="G672" s="1" t="s">
        <v>24</v>
      </c>
      <c r="H672" s="11">
        <v>578</v>
      </c>
      <c r="I672" s="20">
        <f t="shared" si="10"/>
        <v>2.0326418365516829E-3</v>
      </c>
    </row>
    <row r="673" spans="1:9" ht="21.75" customHeight="1" x14ac:dyDescent="0.2">
      <c r="A673" s="1" t="s">
        <v>45</v>
      </c>
      <c r="B673" s="1">
        <v>162</v>
      </c>
      <c r="C673" s="1" t="s">
        <v>74</v>
      </c>
      <c r="D673" s="1"/>
      <c r="E673" s="1"/>
      <c r="F673" s="1">
        <v>10110</v>
      </c>
      <c r="G673" s="1" t="s">
        <v>25</v>
      </c>
      <c r="H673" s="11">
        <v>282</v>
      </c>
      <c r="I673" s="20">
        <f t="shared" si="10"/>
        <v>9.9170414862902179E-4</v>
      </c>
    </row>
    <row r="674" spans="1:9" ht="21.75" customHeight="1" x14ac:dyDescent="0.2">
      <c r="A674" s="1" t="s">
        <v>45</v>
      </c>
      <c r="B674" s="1">
        <v>162</v>
      </c>
      <c r="C674" s="1" t="s">
        <v>74</v>
      </c>
      <c r="D674" s="1"/>
      <c r="E674" s="1"/>
      <c r="F674" s="1">
        <v>10113</v>
      </c>
      <c r="G674" s="1" t="s">
        <v>4</v>
      </c>
      <c r="H674" s="11">
        <v>148</v>
      </c>
      <c r="I674" s="20">
        <f t="shared" si="10"/>
        <v>5.2046884396133057E-4</v>
      </c>
    </row>
    <row r="675" spans="1:9" ht="21.75" customHeight="1" x14ac:dyDescent="0.2">
      <c r="A675" s="1" t="s">
        <v>45</v>
      </c>
      <c r="B675" s="1">
        <v>162</v>
      </c>
      <c r="C675" s="1" t="s">
        <v>74</v>
      </c>
      <c r="D675" s="1"/>
      <c r="E675" s="1"/>
      <c r="F675" s="1">
        <v>10201</v>
      </c>
      <c r="G675" s="1" t="s">
        <v>5</v>
      </c>
      <c r="H675" s="11">
        <v>7</v>
      </c>
      <c r="I675" s="20">
        <f t="shared" si="10"/>
        <v>2.4616769646819688E-5</v>
      </c>
    </row>
    <row r="676" spans="1:9" ht="21.75" customHeight="1" x14ac:dyDescent="0.2">
      <c r="A676" s="1" t="s">
        <v>45</v>
      </c>
      <c r="B676" s="1">
        <v>162</v>
      </c>
      <c r="C676" s="1" t="s">
        <v>74</v>
      </c>
      <c r="D676" s="1"/>
      <c r="E676" s="1"/>
      <c r="F676" s="1">
        <v>10203</v>
      </c>
      <c r="G676" s="1" t="s">
        <v>6</v>
      </c>
      <c r="H676" s="11">
        <v>217</v>
      </c>
      <c r="I676" s="20">
        <f t="shared" si="10"/>
        <v>7.6311985905141034E-4</v>
      </c>
    </row>
    <row r="677" spans="1:9" ht="21.75" customHeight="1" x14ac:dyDescent="0.2">
      <c r="A677" s="1" t="s">
        <v>45</v>
      </c>
      <c r="B677" s="1">
        <v>162</v>
      </c>
      <c r="C677" s="1" t="s">
        <v>74</v>
      </c>
      <c r="D677" s="1"/>
      <c r="E677" s="1"/>
      <c r="F677" s="1">
        <v>10204</v>
      </c>
      <c r="G677" s="1" t="s">
        <v>7</v>
      </c>
      <c r="H677" s="11">
        <v>16</v>
      </c>
      <c r="I677" s="20">
        <f t="shared" si="10"/>
        <v>5.6266902049873578E-5</v>
      </c>
    </row>
    <row r="678" spans="1:9" ht="21.75" customHeight="1" x14ac:dyDescent="0.2">
      <c r="A678" s="1" t="s">
        <v>45</v>
      </c>
      <c r="B678" s="1">
        <v>162</v>
      </c>
      <c r="C678" s="1" t="s">
        <v>74</v>
      </c>
      <c r="D678" s="1"/>
      <c r="E678" s="1"/>
      <c r="F678" s="1">
        <v>10205</v>
      </c>
      <c r="G678" s="1" t="s">
        <v>26</v>
      </c>
      <c r="H678" s="11">
        <v>9</v>
      </c>
      <c r="I678" s="20">
        <f t="shared" si="10"/>
        <v>3.1650132403053883E-5</v>
      </c>
    </row>
    <row r="679" spans="1:9" ht="21.75" customHeight="1" x14ac:dyDescent="0.2">
      <c r="A679" s="1" t="s">
        <v>45</v>
      </c>
      <c r="B679" s="1">
        <v>162</v>
      </c>
      <c r="C679" s="1" t="s">
        <v>74</v>
      </c>
      <c r="D679" s="1"/>
      <c r="E679" s="1"/>
      <c r="F679" s="1">
        <v>10206</v>
      </c>
      <c r="G679" s="1" t="s">
        <v>8</v>
      </c>
      <c r="H679" s="11">
        <v>295</v>
      </c>
      <c r="I679" s="20">
        <f t="shared" si="10"/>
        <v>1.0374210065445439E-3</v>
      </c>
    </row>
    <row r="680" spans="1:9" ht="21.75" customHeight="1" x14ac:dyDescent="0.2">
      <c r="A680" s="1" t="s">
        <v>45</v>
      </c>
      <c r="B680" s="1">
        <v>162</v>
      </c>
      <c r="C680" s="1" t="s">
        <v>74</v>
      </c>
      <c r="D680" s="1"/>
      <c r="E680" s="1"/>
      <c r="F680" s="1">
        <v>10301</v>
      </c>
      <c r="G680" s="1" t="s">
        <v>27</v>
      </c>
      <c r="H680" s="11">
        <v>2</v>
      </c>
      <c r="I680" s="20">
        <f t="shared" si="10"/>
        <v>7.0333627562341973E-6</v>
      </c>
    </row>
    <row r="681" spans="1:9" ht="21.75" customHeight="1" x14ac:dyDescent="0.2">
      <c r="A681" s="1" t="s">
        <v>45</v>
      </c>
      <c r="B681" s="1">
        <v>162</v>
      </c>
      <c r="C681" s="1" t="s">
        <v>74</v>
      </c>
      <c r="D681" s="1"/>
      <c r="E681" s="1"/>
      <c r="F681" s="1">
        <v>10303</v>
      </c>
      <c r="G681" s="1" t="s">
        <v>9</v>
      </c>
      <c r="H681" s="11">
        <v>51</v>
      </c>
      <c r="I681" s="20">
        <f t="shared" si="10"/>
        <v>1.7935075028397202E-4</v>
      </c>
    </row>
    <row r="682" spans="1:9" ht="21.75" customHeight="1" x14ac:dyDescent="0.2">
      <c r="A682" s="1" t="s">
        <v>45</v>
      </c>
      <c r="B682" s="1">
        <v>162</v>
      </c>
      <c r="C682" s="1" t="s">
        <v>74</v>
      </c>
      <c r="D682" s="1"/>
      <c r="E682" s="1"/>
      <c r="F682" s="1">
        <v>10401</v>
      </c>
      <c r="G682" s="1" t="s">
        <v>28</v>
      </c>
      <c r="H682" s="11">
        <v>39</v>
      </c>
      <c r="I682" s="20">
        <f t="shared" si="10"/>
        <v>1.3715057374656683E-4</v>
      </c>
    </row>
    <row r="683" spans="1:9" ht="21.75" customHeight="1" x14ac:dyDescent="0.2">
      <c r="A683" s="1" t="s">
        <v>45</v>
      </c>
      <c r="B683" s="1">
        <v>162</v>
      </c>
      <c r="C683" s="1" t="s">
        <v>74</v>
      </c>
      <c r="D683" s="1"/>
      <c r="E683" s="1"/>
      <c r="F683" s="1">
        <v>10402</v>
      </c>
      <c r="G683" s="1" t="s">
        <v>10</v>
      </c>
      <c r="H683" s="11">
        <v>556</v>
      </c>
      <c r="I683" s="20">
        <f t="shared" si="10"/>
        <v>1.9552748462331069E-3</v>
      </c>
    </row>
    <row r="684" spans="1:9" ht="21.75" customHeight="1" x14ac:dyDescent="0.2">
      <c r="A684" s="1" t="s">
        <v>45</v>
      </c>
      <c r="B684" s="1">
        <v>162</v>
      </c>
      <c r="C684" s="1" t="s">
        <v>74</v>
      </c>
      <c r="D684" s="1"/>
      <c r="E684" s="1"/>
      <c r="F684" s="1">
        <v>10501</v>
      </c>
      <c r="G684" s="1" t="s">
        <v>11</v>
      </c>
      <c r="H684" s="11">
        <v>179</v>
      </c>
      <c r="I684" s="20">
        <f t="shared" si="10"/>
        <v>6.2948596668296062E-4</v>
      </c>
    </row>
    <row r="685" spans="1:9" ht="21.75" customHeight="1" x14ac:dyDescent="0.2">
      <c r="A685" s="1" t="s">
        <v>45</v>
      </c>
      <c r="B685" s="1">
        <v>162</v>
      </c>
      <c r="C685" s="1" t="s">
        <v>74</v>
      </c>
      <c r="D685" s="1"/>
      <c r="E685" s="1"/>
      <c r="F685" s="1">
        <v>20101</v>
      </c>
      <c r="G685" s="1" t="s">
        <v>12</v>
      </c>
      <c r="H685" s="11">
        <v>84</v>
      </c>
      <c r="I685" s="20">
        <f t="shared" si="10"/>
        <v>2.9540123576183625E-4</v>
      </c>
    </row>
    <row r="686" spans="1:9" ht="21.75" customHeight="1" x14ac:dyDescent="0.2">
      <c r="A686" s="1" t="s">
        <v>45</v>
      </c>
      <c r="B686" s="1">
        <v>162</v>
      </c>
      <c r="C686" s="1" t="s">
        <v>74</v>
      </c>
      <c r="D686" s="1"/>
      <c r="E686" s="1"/>
      <c r="F686" s="1">
        <v>20103</v>
      </c>
      <c r="G686" s="1" t="s">
        <v>29</v>
      </c>
      <c r="H686" s="11">
        <v>18</v>
      </c>
      <c r="I686" s="20">
        <f t="shared" si="10"/>
        <v>6.3300264806107767E-5</v>
      </c>
    </row>
    <row r="687" spans="1:9" ht="21.75" customHeight="1" x14ac:dyDescent="0.2">
      <c r="A687" s="1" t="s">
        <v>45</v>
      </c>
      <c r="B687" s="1">
        <v>162</v>
      </c>
      <c r="C687" s="1" t="s">
        <v>74</v>
      </c>
      <c r="D687" s="1"/>
      <c r="E687" s="1"/>
      <c r="F687" s="1">
        <v>20106</v>
      </c>
      <c r="G687" s="1" t="s">
        <v>30</v>
      </c>
      <c r="H687" s="11">
        <v>50</v>
      </c>
      <c r="I687" s="20">
        <f t="shared" si="10"/>
        <v>1.7583406890585491E-4</v>
      </c>
    </row>
    <row r="688" spans="1:9" ht="21.75" customHeight="1" x14ac:dyDescent="0.2">
      <c r="A688" s="1" t="s">
        <v>45</v>
      </c>
      <c r="B688" s="1">
        <v>162</v>
      </c>
      <c r="C688" s="1" t="s">
        <v>74</v>
      </c>
      <c r="D688" s="1"/>
      <c r="E688" s="1"/>
      <c r="F688" s="1">
        <v>20107</v>
      </c>
      <c r="G688" s="1" t="s">
        <v>13</v>
      </c>
      <c r="H688" s="11">
        <v>7</v>
      </c>
      <c r="I688" s="20">
        <f t="shared" si="10"/>
        <v>2.4616769646819688E-5</v>
      </c>
    </row>
    <row r="689" spans="1:9" ht="21.75" customHeight="1" x14ac:dyDescent="0.2">
      <c r="A689" s="1" t="s">
        <v>45</v>
      </c>
      <c r="B689" s="1">
        <v>162</v>
      </c>
      <c r="C689" s="1" t="s">
        <v>74</v>
      </c>
      <c r="D689" s="1"/>
      <c r="E689" s="1"/>
      <c r="F689" s="1">
        <v>20108</v>
      </c>
      <c r="G689" s="1" t="s">
        <v>14</v>
      </c>
      <c r="H689" s="11">
        <v>3</v>
      </c>
      <c r="I689" s="20">
        <f t="shared" si="10"/>
        <v>1.0550044134351295E-5</v>
      </c>
    </row>
    <row r="690" spans="1:9" ht="21.75" customHeight="1" x14ac:dyDescent="0.2">
      <c r="A690" s="1" t="s">
        <v>45</v>
      </c>
      <c r="B690" s="1">
        <v>162</v>
      </c>
      <c r="C690" s="1" t="s">
        <v>74</v>
      </c>
      <c r="D690" s="1"/>
      <c r="E690" s="1"/>
      <c r="F690" s="1">
        <v>20201</v>
      </c>
      <c r="G690" s="1" t="s">
        <v>15</v>
      </c>
      <c r="H690" s="11">
        <v>138</v>
      </c>
      <c r="I690" s="20">
        <f t="shared" si="10"/>
        <v>4.853020301801596E-4</v>
      </c>
    </row>
    <row r="691" spans="1:9" ht="21.75" customHeight="1" x14ac:dyDescent="0.2">
      <c r="A691" s="1" t="s">
        <v>45</v>
      </c>
      <c r="B691" s="1">
        <v>162</v>
      </c>
      <c r="C691" s="1" t="s">
        <v>74</v>
      </c>
      <c r="D691" s="1"/>
      <c r="E691" s="1"/>
      <c r="F691" s="1">
        <v>20202</v>
      </c>
      <c r="G691" s="1" t="s">
        <v>16</v>
      </c>
      <c r="H691" s="11">
        <v>32</v>
      </c>
      <c r="I691" s="20">
        <f t="shared" si="10"/>
        <v>1.1253380409974716E-4</v>
      </c>
    </row>
    <row r="692" spans="1:9" ht="21.75" customHeight="1" x14ac:dyDescent="0.2">
      <c r="A692" s="1" t="s">
        <v>45</v>
      </c>
      <c r="B692" s="1">
        <v>162</v>
      </c>
      <c r="C692" s="1" t="s">
        <v>74</v>
      </c>
      <c r="D692" s="1"/>
      <c r="E692" s="1"/>
      <c r="F692" s="1">
        <v>20301</v>
      </c>
      <c r="G692" s="1" t="s">
        <v>31</v>
      </c>
      <c r="H692" s="11">
        <v>0</v>
      </c>
      <c r="I692" s="20">
        <f t="shared" si="10"/>
        <v>0</v>
      </c>
    </row>
    <row r="693" spans="1:9" ht="21.75" customHeight="1" x14ac:dyDescent="0.2">
      <c r="A693" s="1" t="s">
        <v>45</v>
      </c>
      <c r="B693" s="1">
        <v>162</v>
      </c>
      <c r="C693" s="1" t="s">
        <v>74</v>
      </c>
      <c r="D693" s="1"/>
      <c r="E693" s="1"/>
      <c r="F693" s="1">
        <v>30102</v>
      </c>
      <c r="G693" s="1" t="s">
        <v>33</v>
      </c>
      <c r="H693" s="11">
        <v>516</v>
      </c>
      <c r="I693" s="20">
        <f t="shared" si="10"/>
        <v>1.8146075911084228E-3</v>
      </c>
    </row>
    <row r="694" spans="1:9" ht="21.75" customHeight="1" x14ac:dyDescent="0.2">
      <c r="A694" s="1" t="s">
        <v>45</v>
      </c>
      <c r="B694" s="1">
        <v>162</v>
      </c>
      <c r="C694" s="1" t="s">
        <v>74</v>
      </c>
      <c r="D694" s="1"/>
      <c r="E694" s="1"/>
      <c r="F694" s="1">
        <v>30104</v>
      </c>
      <c r="G694" s="1" t="s">
        <v>34</v>
      </c>
      <c r="H694" s="11">
        <v>916</v>
      </c>
      <c r="I694" s="20">
        <f t="shared" si="10"/>
        <v>3.2212801423552621E-3</v>
      </c>
    </row>
    <row r="695" spans="1:9" ht="21.75" customHeight="1" x14ac:dyDescent="0.2">
      <c r="A695" s="1" t="s">
        <v>45</v>
      </c>
      <c r="B695" s="1">
        <v>162</v>
      </c>
      <c r="C695" s="1" t="s">
        <v>74</v>
      </c>
      <c r="D695" s="1"/>
      <c r="E695" s="1"/>
      <c r="F695" s="1">
        <v>30105</v>
      </c>
      <c r="G695" s="1" t="s">
        <v>35</v>
      </c>
      <c r="H695" s="11">
        <v>4</v>
      </c>
      <c r="I695" s="20">
        <f t="shared" si="10"/>
        <v>1.4066725512468395E-5</v>
      </c>
    </row>
    <row r="696" spans="1:9" ht="21.75" customHeight="1" x14ac:dyDescent="0.2">
      <c r="A696" s="1" t="s">
        <v>45</v>
      </c>
      <c r="B696" s="1">
        <v>162</v>
      </c>
      <c r="C696" s="1" t="s">
        <v>74</v>
      </c>
      <c r="D696" s="1"/>
      <c r="E696" s="1"/>
      <c r="F696" s="1">
        <v>30106</v>
      </c>
      <c r="G696" s="1" t="s">
        <v>36</v>
      </c>
      <c r="H696" s="11">
        <v>892</v>
      </c>
      <c r="I696" s="20">
        <f t="shared" si="10"/>
        <v>3.1368797892804517E-3</v>
      </c>
    </row>
    <row r="697" spans="1:9" ht="21.75" customHeight="1" x14ac:dyDescent="0.2">
      <c r="A697" s="1" t="s">
        <v>45</v>
      </c>
      <c r="B697" s="1">
        <v>162</v>
      </c>
      <c r="C697" s="1" t="s">
        <v>74</v>
      </c>
      <c r="D697" s="1"/>
      <c r="E697" s="1"/>
      <c r="F697" s="1">
        <v>30107</v>
      </c>
      <c r="G697" s="1" t="s">
        <v>37</v>
      </c>
      <c r="H697" s="11">
        <v>491</v>
      </c>
      <c r="I697" s="20">
        <f t="shared" si="10"/>
        <v>1.7266905566554953E-3</v>
      </c>
    </row>
    <row r="698" spans="1:9" ht="21.75" customHeight="1" x14ac:dyDescent="0.2">
      <c r="A698" s="1" t="s">
        <v>45</v>
      </c>
      <c r="B698" s="1">
        <v>162</v>
      </c>
      <c r="C698" s="1" t="s">
        <v>74</v>
      </c>
      <c r="D698" s="1"/>
      <c r="E698" s="1"/>
      <c r="F698" s="1">
        <v>30110</v>
      </c>
      <c r="G698" s="1" t="s">
        <v>38</v>
      </c>
      <c r="H698" s="11">
        <v>221</v>
      </c>
      <c r="I698" s="20">
        <f t="shared" si="10"/>
        <v>7.7718658456387877E-4</v>
      </c>
    </row>
    <row r="699" spans="1:9" ht="21.75" customHeight="1" x14ac:dyDescent="0.2">
      <c r="A699" s="1" t="s">
        <v>45</v>
      </c>
      <c r="B699" s="1">
        <v>162</v>
      </c>
      <c r="C699" s="1" t="s">
        <v>74</v>
      </c>
      <c r="D699" s="1"/>
      <c r="E699" s="1"/>
      <c r="F699" s="1">
        <v>40101</v>
      </c>
      <c r="G699" s="1" t="s">
        <v>39</v>
      </c>
      <c r="H699" s="11">
        <v>4</v>
      </c>
      <c r="I699" s="20">
        <f t="shared" si="10"/>
        <v>1.4066725512468395E-5</v>
      </c>
    </row>
    <row r="700" spans="1:9" ht="21.75" customHeight="1" x14ac:dyDescent="0.2">
      <c r="A700" s="1" t="s">
        <v>45</v>
      </c>
      <c r="B700" s="1">
        <v>162</v>
      </c>
      <c r="C700" s="1" t="s">
        <v>74</v>
      </c>
      <c r="D700" s="1"/>
      <c r="E700" s="1"/>
      <c r="F700" s="1">
        <v>40102</v>
      </c>
      <c r="G700" s="1" t="s">
        <v>17</v>
      </c>
      <c r="H700" s="11">
        <v>172</v>
      </c>
      <c r="I700" s="20">
        <f t="shared" si="10"/>
        <v>6.0486919703614094E-4</v>
      </c>
    </row>
    <row r="701" spans="1:9" ht="21.75" customHeight="1" x14ac:dyDescent="0.2">
      <c r="A701" s="1" t="s">
        <v>45</v>
      </c>
      <c r="B701" s="1">
        <v>162</v>
      </c>
      <c r="C701" s="1" t="s">
        <v>74</v>
      </c>
      <c r="D701" s="1"/>
      <c r="E701" s="1"/>
      <c r="F701" s="1">
        <v>40103</v>
      </c>
      <c r="G701" s="1" t="s">
        <v>18</v>
      </c>
      <c r="H701" s="11">
        <v>11</v>
      </c>
      <c r="I701" s="20">
        <f t="shared" si="10"/>
        <v>3.8683495159288086E-5</v>
      </c>
    </row>
    <row r="702" spans="1:9" ht="21.75" customHeight="1" x14ac:dyDescent="0.2">
      <c r="A702" s="1" t="s">
        <v>45</v>
      </c>
      <c r="B702" s="1">
        <v>162</v>
      </c>
      <c r="C702" s="1" t="s">
        <v>74</v>
      </c>
      <c r="D702" s="1"/>
      <c r="E702" s="1"/>
      <c r="F702" s="1">
        <v>40201</v>
      </c>
      <c r="G702" s="1" t="s">
        <v>40</v>
      </c>
      <c r="H702" s="11">
        <v>7</v>
      </c>
      <c r="I702" s="20">
        <f t="shared" si="10"/>
        <v>2.4616769646819688E-5</v>
      </c>
    </row>
    <row r="703" spans="1:9" ht="21.75" customHeight="1" x14ac:dyDescent="0.2">
      <c r="A703" s="1" t="s">
        <v>45</v>
      </c>
      <c r="B703" s="1">
        <v>162</v>
      </c>
      <c r="C703" s="1" t="s">
        <v>74</v>
      </c>
      <c r="D703" s="1"/>
      <c r="E703" s="1"/>
      <c r="F703" s="1">
        <v>40202</v>
      </c>
      <c r="G703" s="1" t="s">
        <v>41</v>
      </c>
      <c r="H703" s="11">
        <v>1</v>
      </c>
      <c r="I703" s="20">
        <f t="shared" si="10"/>
        <v>3.5166813781170986E-6</v>
      </c>
    </row>
    <row r="704" spans="1:9" ht="21.75" customHeight="1" x14ac:dyDescent="0.2">
      <c r="A704" s="1" t="s">
        <v>45</v>
      </c>
      <c r="B704" s="1">
        <v>232</v>
      </c>
      <c r="C704" s="1" t="s">
        <v>75</v>
      </c>
      <c r="D704" s="1"/>
      <c r="E704" s="1"/>
      <c r="F704" s="1">
        <v>10102</v>
      </c>
      <c r="G704" s="1" t="s">
        <v>20</v>
      </c>
      <c r="H704" s="11">
        <v>52</v>
      </c>
      <c r="I704" s="20">
        <f t="shared" si="10"/>
        <v>1.8286743166208913E-4</v>
      </c>
    </row>
    <row r="705" spans="1:9" ht="21.75" customHeight="1" x14ac:dyDescent="0.2">
      <c r="A705" s="1" t="s">
        <v>45</v>
      </c>
      <c r="B705" s="1">
        <v>232</v>
      </c>
      <c r="C705" s="1" t="s">
        <v>75</v>
      </c>
      <c r="D705" s="1"/>
      <c r="E705" s="1"/>
      <c r="F705" s="1">
        <v>10103</v>
      </c>
      <c r="G705" s="1" t="s">
        <v>21</v>
      </c>
      <c r="H705" s="11">
        <v>13</v>
      </c>
      <c r="I705" s="20">
        <f t="shared" si="10"/>
        <v>4.5716857915522281E-5</v>
      </c>
    </row>
    <row r="706" spans="1:9" ht="21.75" customHeight="1" x14ac:dyDescent="0.2">
      <c r="A706" s="1" t="s">
        <v>45</v>
      </c>
      <c r="B706" s="1">
        <v>232</v>
      </c>
      <c r="C706" s="1" t="s">
        <v>75</v>
      </c>
      <c r="D706" s="1"/>
      <c r="E706" s="1"/>
      <c r="F706" s="1">
        <v>10104</v>
      </c>
      <c r="G706" s="1" t="s">
        <v>22</v>
      </c>
      <c r="H706" s="11">
        <v>12004</v>
      </c>
      <c r="I706" s="20">
        <f t="shared" si="10"/>
        <v>4.2214243262917651E-2</v>
      </c>
    </row>
    <row r="707" spans="1:9" ht="21.75" customHeight="1" x14ac:dyDescent="0.2">
      <c r="A707" s="1" t="s">
        <v>45</v>
      </c>
      <c r="B707" s="1">
        <v>232</v>
      </c>
      <c r="C707" s="1" t="s">
        <v>75</v>
      </c>
      <c r="D707" s="1"/>
      <c r="E707" s="1"/>
      <c r="F707" s="1">
        <v>10106</v>
      </c>
      <c r="G707" s="1" t="s">
        <v>23</v>
      </c>
      <c r="H707" s="11">
        <v>3039</v>
      </c>
      <c r="I707" s="20">
        <f t="shared" ref="I707:I770" si="11">+H707/$H$1253</f>
        <v>1.0687194708097862E-2</v>
      </c>
    </row>
    <row r="708" spans="1:9" ht="21.75" customHeight="1" x14ac:dyDescent="0.2">
      <c r="A708" s="1" t="s">
        <v>45</v>
      </c>
      <c r="B708" s="1">
        <v>232</v>
      </c>
      <c r="C708" s="1" t="s">
        <v>75</v>
      </c>
      <c r="D708" s="1"/>
      <c r="E708" s="1"/>
      <c r="F708" s="1">
        <v>10107</v>
      </c>
      <c r="G708" s="1" t="s">
        <v>2</v>
      </c>
      <c r="H708" s="11">
        <v>207</v>
      </c>
      <c r="I708" s="20">
        <f t="shared" si="11"/>
        <v>7.2795304527023942E-4</v>
      </c>
    </row>
    <row r="709" spans="1:9" ht="21.75" customHeight="1" x14ac:dyDescent="0.2">
      <c r="A709" s="1" t="s">
        <v>45</v>
      </c>
      <c r="B709" s="1">
        <v>232</v>
      </c>
      <c r="C709" s="1" t="s">
        <v>75</v>
      </c>
      <c r="D709" s="1"/>
      <c r="E709" s="1"/>
      <c r="F709" s="1">
        <v>10108</v>
      </c>
      <c r="G709" s="1" t="s">
        <v>3</v>
      </c>
      <c r="H709" s="11">
        <v>1887</v>
      </c>
      <c r="I709" s="20">
        <f t="shared" si="11"/>
        <v>6.6359777605069651E-3</v>
      </c>
    </row>
    <row r="710" spans="1:9" ht="21.75" customHeight="1" x14ac:dyDescent="0.2">
      <c r="A710" s="1" t="s">
        <v>45</v>
      </c>
      <c r="B710" s="1">
        <v>232</v>
      </c>
      <c r="C710" s="1" t="s">
        <v>75</v>
      </c>
      <c r="D710" s="1"/>
      <c r="E710" s="1"/>
      <c r="F710" s="1">
        <v>10109</v>
      </c>
      <c r="G710" s="1" t="s">
        <v>24</v>
      </c>
      <c r="H710" s="11">
        <v>715</v>
      </c>
      <c r="I710" s="20">
        <f t="shared" si="11"/>
        <v>2.5144271853537255E-3</v>
      </c>
    </row>
    <row r="711" spans="1:9" ht="21.75" customHeight="1" x14ac:dyDescent="0.2">
      <c r="A711" s="1" t="s">
        <v>45</v>
      </c>
      <c r="B711" s="1">
        <v>232</v>
      </c>
      <c r="C711" s="1" t="s">
        <v>75</v>
      </c>
      <c r="D711" s="1"/>
      <c r="E711" s="1"/>
      <c r="F711" s="1">
        <v>10110</v>
      </c>
      <c r="G711" s="1" t="s">
        <v>25</v>
      </c>
      <c r="H711" s="11">
        <v>497</v>
      </c>
      <c r="I711" s="20">
        <f t="shared" si="11"/>
        <v>1.747790644924198E-3</v>
      </c>
    </row>
    <row r="712" spans="1:9" ht="21.75" customHeight="1" x14ac:dyDescent="0.2">
      <c r="A712" s="1" t="s">
        <v>45</v>
      </c>
      <c r="B712" s="1">
        <v>232</v>
      </c>
      <c r="C712" s="1" t="s">
        <v>75</v>
      </c>
      <c r="D712" s="1"/>
      <c r="E712" s="1"/>
      <c r="F712" s="1">
        <v>10113</v>
      </c>
      <c r="G712" s="1" t="s">
        <v>4</v>
      </c>
      <c r="H712" s="11">
        <v>36</v>
      </c>
      <c r="I712" s="20">
        <f t="shared" si="11"/>
        <v>1.2660052961221553E-4</v>
      </c>
    </row>
    <row r="713" spans="1:9" ht="21.75" customHeight="1" x14ac:dyDescent="0.2">
      <c r="A713" s="1" t="s">
        <v>45</v>
      </c>
      <c r="B713" s="1">
        <v>232</v>
      </c>
      <c r="C713" s="1" t="s">
        <v>75</v>
      </c>
      <c r="D713" s="1"/>
      <c r="E713" s="1"/>
      <c r="F713" s="1">
        <v>10203</v>
      </c>
      <c r="G713" s="1" t="s">
        <v>6</v>
      </c>
      <c r="H713" s="11">
        <v>103</v>
      </c>
      <c r="I713" s="20">
        <f t="shared" si="11"/>
        <v>3.6221818194606112E-4</v>
      </c>
    </row>
    <row r="714" spans="1:9" ht="21.75" customHeight="1" x14ac:dyDescent="0.2">
      <c r="A714" s="1" t="s">
        <v>45</v>
      </c>
      <c r="B714" s="1">
        <v>232</v>
      </c>
      <c r="C714" s="1" t="s">
        <v>75</v>
      </c>
      <c r="D714" s="1"/>
      <c r="E714" s="1"/>
      <c r="F714" s="1">
        <v>10204</v>
      </c>
      <c r="G714" s="1" t="s">
        <v>7</v>
      </c>
      <c r="H714" s="11">
        <v>2</v>
      </c>
      <c r="I714" s="20">
        <f t="shared" si="11"/>
        <v>7.0333627562341973E-6</v>
      </c>
    </row>
    <row r="715" spans="1:9" ht="21.75" customHeight="1" x14ac:dyDescent="0.2">
      <c r="A715" s="1" t="s">
        <v>45</v>
      </c>
      <c r="B715" s="1">
        <v>232</v>
      </c>
      <c r="C715" s="1" t="s">
        <v>75</v>
      </c>
      <c r="D715" s="1"/>
      <c r="E715" s="1"/>
      <c r="F715" s="1">
        <v>10206</v>
      </c>
      <c r="G715" s="1" t="s">
        <v>8</v>
      </c>
      <c r="H715" s="11">
        <v>101</v>
      </c>
      <c r="I715" s="20">
        <f t="shared" si="11"/>
        <v>3.5518481918982695E-4</v>
      </c>
    </row>
    <row r="716" spans="1:9" ht="21.75" customHeight="1" x14ac:dyDescent="0.2">
      <c r="A716" s="1" t="s">
        <v>45</v>
      </c>
      <c r="B716" s="1">
        <v>232</v>
      </c>
      <c r="C716" s="1" t="s">
        <v>75</v>
      </c>
      <c r="D716" s="1"/>
      <c r="E716" s="1"/>
      <c r="F716" s="1">
        <v>10303</v>
      </c>
      <c r="G716" s="1" t="s">
        <v>9</v>
      </c>
      <c r="H716" s="11">
        <v>0</v>
      </c>
      <c r="I716" s="20">
        <f t="shared" si="11"/>
        <v>0</v>
      </c>
    </row>
    <row r="717" spans="1:9" ht="21.75" customHeight="1" x14ac:dyDescent="0.2">
      <c r="A717" s="1" t="s">
        <v>45</v>
      </c>
      <c r="B717" s="1">
        <v>232</v>
      </c>
      <c r="C717" s="1" t="s">
        <v>75</v>
      </c>
      <c r="D717" s="1"/>
      <c r="E717" s="1"/>
      <c r="F717" s="1">
        <v>10401</v>
      </c>
      <c r="G717" s="1" t="s">
        <v>28</v>
      </c>
      <c r="H717" s="11">
        <v>6</v>
      </c>
      <c r="I717" s="20">
        <f t="shared" si="11"/>
        <v>2.110008826870259E-5</v>
      </c>
    </row>
    <row r="718" spans="1:9" ht="21.75" customHeight="1" x14ac:dyDescent="0.2">
      <c r="A718" s="1" t="s">
        <v>45</v>
      </c>
      <c r="B718" s="1">
        <v>232</v>
      </c>
      <c r="C718" s="1" t="s">
        <v>75</v>
      </c>
      <c r="D718" s="1"/>
      <c r="E718" s="1"/>
      <c r="F718" s="1">
        <v>10402</v>
      </c>
      <c r="G718" s="1" t="s">
        <v>10</v>
      </c>
      <c r="H718" s="11">
        <v>64</v>
      </c>
      <c r="I718" s="20">
        <f t="shared" si="11"/>
        <v>2.2506760819949431E-4</v>
      </c>
    </row>
    <row r="719" spans="1:9" ht="21.75" customHeight="1" x14ac:dyDescent="0.2">
      <c r="A719" s="1" t="s">
        <v>45</v>
      </c>
      <c r="B719" s="1">
        <v>232</v>
      </c>
      <c r="C719" s="1" t="s">
        <v>75</v>
      </c>
      <c r="D719" s="1"/>
      <c r="E719" s="1"/>
      <c r="F719" s="1">
        <v>10501</v>
      </c>
      <c r="G719" s="1" t="s">
        <v>11</v>
      </c>
      <c r="H719" s="11">
        <v>26</v>
      </c>
      <c r="I719" s="20">
        <f t="shared" si="11"/>
        <v>9.1433715831044563E-5</v>
      </c>
    </row>
    <row r="720" spans="1:9" ht="21.75" customHeight="1" x14ac:dyDescent="0.2">
      <c r="A720" s="1" t="s">
        <v>45</v>
      </c>
      <c r="B720" s="1">
        <v>232</v>
      </c>
      <c r="C720" s="1" t="s">
        <v>75</v>
      </c>
      <c r="D720" s="1"/>
      <c r="E720" s="1"/>
      <c r="F720" s="1">
        <v>20101</v>
      </c>
      <c r="G720" s="1" t="s">
        <v>12</v>
      </c>
      <c r="H720" s="11">
        <v>866</v>
      </c>
      <c r="I720" s="20">
        <f t="shared" si="11"/>
        <v>3.0454460734494074E-3</v>
      </c>
    </row>
    <row r="721" spans="1:9" ht="21.75" customHeight="1" x14ac:dyDescent="0.2">
      <c r="A721" s="1" t="s">
        <v>45</v>
      </c>
      <c r="B721" s="1">
        <v>232</v>
      </c>
      <c r="C721" s="1" t="s">
        <v>75</v>
      </c>
      <c r="D721" s="1"/>
      <c r="E721" s="1"/>
      <c r="F721" s="1">
        <v>20103</v>
      </c>
      <c r="G721" s="1" t="s">
        <v>29</v>
      </c>
      <c r="H721" s="11">
        <v>1</v>
      </c>
      <c r="I721" s="20">
        <f t="shared" si="11"/>
        <v>3.5166813781170986E-6</v>
      </c>
    </row>
    <row r="722" spans="1:9" ht="21.75" customHeight="1" x14ac:dyDescent="0.2">
      <c r="A722" s="1" t="s">
        <v>45</v>
      </c>
      <c r="B722" s="1">
        <v>232</v>
      </c>
      <c r="C722" s="1" t="s">
        <v>75</v>
      </c>
      <c r="D722" s="1"/>
      <c r="E722" s="1"/>
      <c r="F722" s="1">
        <v>20106</v>
      </c>
      <c r="G722" s="1" t="s">
        <v>30</v>
      </c>
      <c r="H722" s="11">
        <v>62</v>
      </c>
      <c r="I722" s="20">
        <f t="shared" si="11"/>
        <v>2.180342454432601E-4</v>
      </c>
    </row>
    <row r="723" spans="1:9" ht="21.75" customHeight="1" x14ac:dyDescent="0.2">
      <c r="A723" s="1" t="s">
        <v>45</v>
      </c>
      <c r="B723" s="1">
        <v>232</v>
      </c>
      <c r="C723" s="1" t="s">
        <v>75</v>
      </c>
      <c r="D723" s="1"/>
      <c r="E723" s="1"/>
      <c r="F723" s="1">
        <v>20107</v>
      </c>
      <c r="G723" s="1" t="s">
        <v>13</v>
      </c>
      <c r="H723" s="11">
        <v>42</v>
      </c>
      <c r="I723" s="20">
        <f t="shared" si="11"/>
        <v>1.4770061788091813E-4</v>
      </c>
    </row>
    <row r="724" spans="1:9" ht="21.75" customHeight="1" x14ac:dyDescent="0.2">
      <c r="A724" s="1" t="s">
        <v>45</v>
      </c>
      <c r="B724" s="1">
        <v>232</v>
      </c>
      <c r="C724" s="1" t="s">
        <v>75</v>
      </c>
      <c r="D724" s="1"/>
      <c r="E724" s="1"/>
      <c r="F724" s="1">
        <v>20201</v>
      </c>
      <c r="G724" s="1" t="s">
        <v>15</v>
      </c>
      <c r="H724" s="11">
        <v>16</v>
      </c>
      <c r="I724" s="20">
        <f t="shared" si="11"/>
        <v>5.6266902049873578E-5</v>
      </c>
    </row>
    <row r="725" spans="1:9" ht="21.75" customHeight="1" x14ac:dyDescent="0.2">
      <c r="A725" s="1" t="s">
        <v>45</v>
      </c>
      <c r="B725" s="1">
        <v>232</v>
      </c>
      <c r="C725" s="1" t="s">
        <v>75</v>
      </c>
      <c r="D725" s="1"/>
      <c r="E725" s="1"/>
      <c r="F725" s="1">
        <v>20202</v>
      </c>
      <c r="G725" s="1" t="s">
        <v>16</v>
      </c>
      <c r="H725" s="11">
        <v>2</v>
      </c>
      <c r="I725" s="20">
        <f t="shared" si="11"/>
        <v>7.0333627562341973E-6</v>
      </c>
    </row>
    <row r="726" spans="1:9" ht="21.75" customHeight="1" x14ac:dyDescent="0.2">
      <c r="A726" s="1" t="s">
        <v>45</v>
      </c>
      <c r="B726" s="1">
        <v>232</v>
      </c>
      <c r="C726" s="1" t="s">
        <v>75</v>
      </c>
      <c r="D726" s="1"/>
      <c r="E726" s="1"/>
      <c r="F726" s="1">
        <v>30102</v>
      </c>
      <c r="G726" s="1" t="s">
        <v>33</v>
      </c>
      <c r="H726" s="11">
        <v>2367</v>
      </c>
      <c r="I726" s="20">
        <f t="shared" si="11"/>
        <v>8.3239848220031717E-3</v>
      </c>
    </row>
    <row r="727" spans="1:9" ht="21.75" customHeight="1" x14ac:dyDescent="0.2">
      <c r="A727" s="1" t="s">
        <v>45</v>
      </c>
      <c r="B727" s="1">
        <v>232</v>
      </c>
      <c r="C727" s="1" t="s">
        <v>75</v>
      </c>
      <c r="D727" s="1"/>
      <c r="E727" s="1"/>
      <c r="F727" s="1">
        <v>30104</v>
      </c>
      <c r="G727" s="1" t="s">
        <v>34</v>
      </c>
      <c r="H727" s="11">
        <v>1526</v>
      </c>
      <c r="I727" s="20">
        <f t="shared" si="11"/>
        <v>5.3664557830066925E-3</v>
      </c>
    </row>
    <row r="728" spans="1:9" ht="21.75" customHeight="1" x14ac:dyDescent="0.2">
      <c r="A728" s="1" t="s">
        <v>45</v>
      </c>
      <c r="B728" s="1">
        <v>232</v>
      </c>
      <c r="C728" s="1" t="s">
        <v>75</v>
      </c>
      <c r="D728" s="1"/>
      <c r="E728" s="1"/>
      <c r="F728" s="1">
        <v>30106</v>
      </c>
      <c r="G728" s="1" t="s">
        <v>36</v>
      </c>
      <c r="H728" s="11">
        <v>763</v>
      </c>
      <c r="I728" s="20">
        <f t="shared" si="11"/>
        <v>2.6832278915033462E-3</v>
      </c>
    </row>
    <row r="729" spans="1:9" ht="21.75" customHeight="1" x14ac:dyDescent="0.2">
      <c r="A729" s="1" t="s">
        <v>45</v>
      </c>
      <c r="B729" s="1">
        <v>232</v>
      </c>
      <c r="C729" s="1" t="s">
        <v>75</v>
      </c>
      <c r="D729" s="1"/>
      <c r="E729" s="1"/>
      <c r="F729" s="1">
        <v>30107</v>
      </c>
      <c r="G729" s="1" t="s">
        <v>37</v>
      </c>
      <c r="H729" s="11">
        <v>371</v>
      </c>
      <c r="I729" s="20">
        <f t="shared" si="11"/>
        <v>1.3046887912814436E-3</v>
      </c>
    </row>
    <row r="730" spans="1:9" ht="21.75" customHeight="1" x14ac:dyDescent="0.2">
      <c r="A730" s="1" t="s">
        <v>45</v>
      </c>
      <c r="B730" s="1">
        <v>232</v>
      </c>
      <c r="C730" s="1" t="s">
        <v>75</v>
      </c>
      <c r="D730" s="1"/>
      <c r="E730" s="1"/>
      <c r="F730" s="1">
        <v>30110</v>
      </c>
      <c r="G730" s="1" t="s">
        <v>38</v>
      </c>
      <c r="H730" s="11">
        <v>707</v>
      </c>
      <c r="I730" s="20">
        <f t="shared" si="11"/>
        <v>2.4862937343287884E-3</v>
      </c>
    </row>
    <row r="731" spans="1:9" ht="21.75" customHeight="1" x14ac:dyDescent="0.2">
      <c r="A731" s="1" t="s">
        <v>45</v>
      </c>
      <c r="B731" s="1">
        <v>232</v>
      </c>
      <c r="C731" s="1" t="s">
        <v>75</v>
      </c>
      <c r="D731" s="1"/>
      <c r="E731" s="1"/>
      <c r="F731" s="1">
        <v>40102</v>
      </c>
      <c r="G731" s="1" t="s">
        <v>17</v>
      </c>
      <c r="H731" s="11">
        <v>23</v>
      </c>
      <c r="I731" s="20">
        <f t="shared" si="11"/>
        <v>8.0883671696693266E-5</v>
      </c>
    </row>
    <row r="732" spans="1:9" ht="21.75" customHeight="1" x14ac:dyDescent="0.2">
      <c r="A732" s="1" t="s">
        <v>45</v>
      </c>
      <c r="B732" s="1">
        <v>232</v>
      </c>
      <c r="C732" s="1" t="s">
        <v>75</v>
      </c>
      <c r="D732" s="1"/>
      <c r="E732" s="1"/>
      <c r="F732" s="1">
        <v>40201</v>
      </c>
      <c r="G732" s="1" t="s">
        <v>40</v>
      </c>
      <c r="H732" s="11">
        <v>0</v>
      </c>
      <c r="I732" s="20">
        <f t="shared" si="11"/>
        <v>0</v>
      </c>
    </row>
    <row r="733" spans="1:9" ht="21.75" customHeight="1" x14ac:dyDescent="0.2">
      <c r="A733" s="1" t="s">
        <v>45</v>
      </c>
      <c r="B733" s="1">
        <v>232</v>
      </c>
      <c r="C733" s="1" t="s">
        <v>75</v>
      </c>
      <c r="D733" s="1"/>
      <c r="E733" s="1"/>
      <c r="F733" s="1">
        <v>40202</v>
      </c>
      <c r="G733" s="1" t="s">
        <v>41</v>
      </c>
      <c r="H733" s="11">
        <v>0</v>
      </c>
      <c r="I733" s="20">
        <f t="shared" si="11"/>
        <v>0</v>
      </c>
    </row>
    <row r="734" spans="1:9" ht="21.75" customHeight="1" x14ac:dyDescent="0.2">
      <c r="A734" s="1" t="s">
        <v>46</v>
      </c>
      <c r="B734" s="1">
        <v>156</v>
      </c>
      <c r="C734" s="1" t="s">
        <v>76</v>
      </c>
      <c r="D734" s="1"/>
      <c r="E734" s="1"/>
      <c r="F734" s="1">
        <v>10102</v>
      </c>
      <c r="G734" s="1" t="s">
        <v>20</v>
      </c>
      <c r="H734" s="11">
        <v>5</v>
      </c>
      <c r="I734" s="20">
        <f t="shared" si="11"/>
        <v>1.7583406890585492E-5</v>
      </c>
    </row>
    <row r="735" spans="1:9" ht="21.75" customHeight="1" x14ac:dyDescent="0.2">
      <c r="A735" s="1" t="s">
        <v>46</v>
      </c>
      <c r="B735" s="1">
        <v>156</v>
      </c>
      <c r="C735" s="1" t="s">
        <v>76</v>
      </c>
      <c r="D735" s="1"/>
      <c r="E735" s="1"/>
      <c r="F735" s="1">
        <v>10103</v>
      </c>
      <c r="G735" s="1" t="s">
        <v>21</v>
      </c>
      <c r="H735" s="11">
        <v>9</v>
      </c>
      <c r="I735" s="20">
        <f t="shared" si="11"/>
        <v>3.1650132403053883E-5</v>
      </c>
    </row>
    <row r="736" spans="1:9" ht="21.75" customHeight="1" x14ac:dyDescent="0.2">
      <c r="A736" s="1" t="s">
        <v>46</v>
      </c>
      <c r="B736" s="1">
        <v>156</v>
      </c>
      <c r="C736" s="1" t="s">
        <v>76</v>
      </c>
      <c r="D736" s="1"/>
      <c r="E736" s="1"/>
      <c r="F736" s="1">
        <v>10104</v>
      </c>
      <c r="G736" s="1" t="s">
        <v>22</v>
      </c>
      <c r="H736" s="11">
        <v>571</v>
      </c>
      <c r="I736" s="20">
        <f t="shared" si="11"/>
        <v>2.0080250669048632E-3</v>
      </c>
    </row>
    <row r="737" spans="1:9" ht="21.75" customHeight="1" x14ac:dyDescent="0.2">
      <c r="A737" s="1" t="s">
        <v>46</v>
      </c>
      <c r="B737" s="1">
        <v>156</v>
      </c>
      <c r="C737" s="1" t="s">
        <v>76</v>
      </c>
      <c r="D737" s="1"/>
      <c r="E737" s="1"/>
      <c r="F737" s="1">
        <v>10106</v>
      </c>
      <c r="G737" s="1" t="s">
        <v>23</v>
      </c>
      <c r="H737" s="11">
        <v>281</v>
      </c>
      <c r="I737" s="20">
        <f t="shared" si="11"/>
        <v>9.881874672509046E-4</v>
      </c>
    </row>
    <row r="738" spans="1:9" ht="21.75" customHeight="1" x14ac:dyDescent="0.2">
      <c r="A738" s="1" t="s">
        <v>46</v>
      </c>
      <c r="B738" s="1">
        <v>156</v>
      </c>
      <c r="C738" s="1" t="s">
        <v>76</v>
      </c>
      <c r="D738" s="1"/>
      <c r="E738" s="1"/>
      <c r="F738" s="1">
        <v>10107</v>
      </c>
      <c r="G738" s="1" t="s">
        <v>2</v>
      </c>
      <c r="H738" s="11">
        <v>71</v>
      </c>
      <c r="I738" s="20">
        <f t="shared" si="11"/>
        <v>2.4968437784631399E-4</v>
      </c>
    </row>
    <row r="739" spans="1:9" ht="21.75" customHeight="1" x14ac:dyDescent="0.2">
      <c r="A739" s="1" t="s">
        <v>46</v>
      </c>
      <c r="B739" s="1">
        <v>156</v>
      </c>
      <c r="C739" s="1" t="s">
        <v>76</v>
      </c>
      <c r="D739" s="1"/>
      <c r="E739" s="1"/>
      <c r="F739" s="1">
        <v>10108</v>
      </c>
      <c r="G739" s="1" t="s">
        <v>3</v>
      </c>
      <c r="H739" s="11">
        <v>183</v>
      </c>
      <c r="I739" s="20">
        <f t="shared" si="11"/>
        <v>6.4355269219542905E-4</v>
      </c>
    </row>
    <row r="740" spans="1:9" ht="21.75" customHeight="1" x14ac:dyDescent="0.2">
      <c r="A740" s="1" t="s">
        <v>46</v>
      </c>
      <c r="B740" s="1">
        <v>156</v>
      </c>
      <c r="C740" s="1" t="s">
        <v>76</v>
      </c>
      <c r="D740" s="1"/>
      <c r="E740" s="1"/>
      <c r="F740" s="1">
        <v>10109</v>
      </c>
      <c r="G740" s="1" t="s">
        <v>24</v>
      </c>
      <c r="H740" s="11">
        <v>113</v>
      </c>
      <c r="I740" s="20">
        <f t="shared" si="11"/>
        <v>3.9738499572723214E-4</v>
      </c>
    </row>
    <row r="741" spans="1:9" ht="21.75" customHeight="1" x14ac:dyDescent="0.2">
      <c r="A741" s="1" t="s">
        <v>46</v>
      </c>
      <c r="B741" s="1">
        <v>156</v>
      </c>
      <c r="C741" s="1" t="s">
        <v>76</v>
      </c>
      <c r="D741" s="1"/>
      <c r="E741" s="1"/>
      <c r="F741" s="1">
        <v>10110</v>
      </c>
      <c r="G741" s="1" t="s">
        <v>25</v>
      </c>
      <c r="H741" s="11">
        <v>125</v>
      </c>
      <c r="I741" s="20">
        <f t="shared" si="11"/>
        <v>4.3958517226463733E-4</v>
      </c>
    </row>
    <row r="742" spans="1:9" ht="21.75" customHeight="1" x14ac:dyDescent="0.2">
      <c r="A742" s="1" t="s">
        <v>46</v>
      </c>
      <c r="B742" s="1">
        <v>156</v>
      </c>
      <c r="C742" s="1" t="s">
        <v>76</v>
      </c>
      <c r="D742" s="1"/>
      <c r="E742" s="1"/>
      <c r="F742" s="1">
        <v>10113</v>
      </c>
      <c r="G742" s="1" t="s">
        <v>4</v>
      </c>
      <c r="H742" s="11">
        <v>94</v>
      </c>
      <c r="I742" s="20">
        <f t="shared" si="11"/>
        <v>3.3056804954300728E-4</v>
      </c>
    </row>
    <row r="743" spans="1:9" ht="21.75" customHeight="1" x14ac:dyDescent="0.2">
      <c r="A743" s="1" t="s">
        <v>46</v>
      </c>
      <c r="B743" s="1">
        <v>156</v>
      </c>
      <c r="C743" s="1" t="s">
        <v>76</v>
      </c>
      <c r="D743" s="1"/>
      <c r="E743" s="1"/>
      <c r="F743" s="1">
        <v>10201</v>
      </c>
      <c r="G743" s="1" t="s">
        <v>5</v>
      </c>
      <c r="H743" s="11">
        <v>0</v>
      </c>
      <c r="I743" s="20">
        <f t="shared" si="11"/>
        <v>0</v>
      </c>
    </row>
    <row r="744" spans="1:9" ht="21.75" customHeight="1" x14ac:dyDescent="0.2">
      <c r="A744" s="1" t="s">
        <v>46</v>
      </c>
      <c r="B744" s="1">
        <v>156</v>
      </c>
      <c r="C744" s="1" t="s">
        <v>76</v>
      </c>
      <c r="D744" s="1"/>
      <c r="E744" s="1"/>
      <c r="F744" s="1">
        <v>10203</v>
      </c>
      <c r="G744" s="1" t="s">
        <v>6</v>
      </c>
      <c r="H744" s="11">
        <v>31</v>
      </c>
      <c r="I744" s="20">
        <f t="shared" si="11"/>
        <v>1.0901712272163005E-4</v>
      </c>
    </row>
    <row r="745" spans="1:9" ht="21.75" customHeight="1" x14ac:dyDescent="0.2">
      <c r="A745" s="1" t="s">
        <v>46</v>
      </c>
      <c r="B745" s="1">
        <v>156</v>
      </c>
      <c r="C745" s="1" t="s">
        <v>76</v>
      </c>
      <c r="D745" s="1"/>
      <c r="E745" s="1"/>
      <c r="F745" s="1">
        <v>10204</v>
      </c>
      <c r="G745" s="1" t="s">
        <v>7</v>
      </c>
      <c r="H745" s="11">
        <v>3</v>
      </c>
      <c r="I745" s="20">
        <f t="shared" si="11"/>
        <v>1.0550044134351295E-5</v>
      </c>
    </row>
    <row r="746" spans="1:9" ht="21.75" customHeight="1" x14ac:dyDescent="0.2">
      <c r="A746" s="1" t="s">
        <v>46</v>
      </c>
      <c r="B746" s="1">
        <v>156</v>
      </c>
      <c r="C746" s="1" t="s">
        <v>76</v>
      </c>
      <c r="D746" s="1"/>
      <c r="E746" s="1"/>
      <c r="F746" s="1">
        <v>10205</v>
      </c>
      <c r="G746" s="1" t="s">
        <v>26</v>
      </c>
      <c r="H746" s="11">
        <v>0</v>
      </c>
      <c r="I746" s="20">
        <f t="shared" si="11"/>
        <v>0</v>
      </c>
    </row>
    <row r="747" spans="1:9" ht="21.75" customHeight="1" x14ac:dyDescent="0.2">
      <c r="A747" s="1" t="s">
        <v>46</v>
      </c>
      <c r="B747" s="1">
        <v>156</v>
      </c>
      <c r="C747" s="1" t="s">
        <v>76</v>
      </c>
      <c r="D747" s="1"/>
      <c r="E747" s="1"/>
      <c r="F747" s="1">
        <v>10206</v>
      </c>
      <c r="G747" s="1" t="s">
        <v>8</v>
      </c>
      <c r="H747" s="11">
        <v>21</v>
      </c>
      <c r="I747" s="20">
        <f t="shared" si="11"/>
        <v>7.3850308940459064E-5</v>
      </c>
    </row>
    <row r="748" spans="1:9" ht="21.75" customHeight="1" x14ac:dyDescent="0.2">
      <c r="A748" s="1" t="s">
        <v>46</v>
      </c>
      <c r="B748" s="1">
        <v>156</v>
      </c>
      <c r="C748" s="1" t="s">
        <v>76</v>
      </c>
      <c r="D748" s="1"/>
      <c r="E748" s="1"/>
      <c r="F748" s="1">
        <v>10303</v>
      </c>
      <c r="G748" s="1" t="s">
        <v>9</v>
      </c>
      <c r="H748" s="11">
        <v>2</v>
      </c>
      <c r="I748" s="20">
        <f t="shared" si="11"/>
        <v>7.0333627562341973E-6</v>
      </c>
    </row>
    <row r="749" spans="1:9" ht="21.75" customHeight="1" x14ac:dyDescent="0.2">
      <c r="A749" s="1" t="s">
        <v>46</v>
      </c>
      <c r="B749" s="1">
        <v>156</v>
      </c>
      <c r="C749" s="1" t="s">
        <v>76</v>
      </c>
      <c r="D749" s="1"/>
      <c r="E749" s="1"/>
      <c r="F749" s="1">
        <v>10401</v>
      </c>
      <c r="G749" s="1" t="s">
        <v>28</v>
      </c>
      <c r="H749" s="11">
        <v>3</v>
      </c>
      <c r="I749" s="20">
        <f t="shared" si="11"/>
        <v>1.0550044134351295E-5</v>
      </c>
    </row>
    <row r="750" spans="1:9" ht="21.75" customHeight="1" x14ac:dyDescent="0.2">
      <c r="A750" s="1" t="s">
        <v>46</v>
      </c>
      <c r="B750" s="1">
        <v>156</v>
      </c>
      <c r="C750" s="1" t="s">
        <v>76</v>
      </c>
      <c r="D750" s="1"/>
      <c r="E750" s="1"/>
      <c r="F750" s="1">
        <v>10402</v>
      </c>
      <c r="G750" s="1" t="s">
        <v>10</v>
      </c>
      <c r="H750" s="11">
        <v>29</v>
      </c>
      <c r="I750" s="20">
        <f t="shared" si="11"/>
        <v>1.0198375996539586E-4</v>
      </c>
    </row>
    <row r="751" spans="1:9" ht="21.75" customHeight="1" x14ac:dyDescent="0.2">
      <c r="A751" s="1" t="s">
        <v>46</v>
      </c>
      <c r="B751" s="1">
        <v>156</v>
      </c>
      <c r="C751" s="1" t="s">
        <v>76</v>
      </c>
      <c r="D751" s="1"/>
      <c r="E751" s="1"/>
      <c r="F751" s="1">
        <v>10501</v>
      </c>
      <c r="G751" s="1" t="s">
        <v>11</v>
      </c>
      <c r="H751" s="11">
        <v>13</v>
      </c>
      <c r="I751" s="20">
        <f t="shared" si="11"/>
        <v>4.5716857915522281E-5</v>
      </c>
    </row>
    <row r="752" spans="1:9" ht="21.75" customHeight="1" x14ac:dyDescent="0.2">
      <c r="A752" s="1" t="s">
        <v>46</v>
      </c>
      <c r="B752" s="1">
        <v>156</v>
      </c>
      <c r="C752" s="1" t="s">
        <v>76</v>
      </c>
      <c r="D752" s="1"/>
      <c r="E752" s="1"/>
      <c r="F752" s="1">
        <v>20101</v>
      </c>
      <c r="G752" s="1" t="s">
        <v>12</v>
      </c>
      <c r="H752" s="11">
        <v>12</v>
      </c>
      <c r="I752" s="20">
        <f t="shared" si="11"/>
        <v>4.220017653740518E-5</v>
      </c>
    </row>
    <row r="753" spans="1:9" ht="21.75" customHeight="1" x14ac:dyDescent="0.2">
      <c r="A753" s="1" t="s">
        <v>46</v>
      </c>
      <c r="B753" s="1">
        <v>156</v>
      </c>
      <c r="C753" s="1" t="s">
        <v>76</v>
      </c>
      <c r="D753" s="1"/>
      <c r="E753" s="1"/>
      <c r="F753" s="1">
        <v>20103</v>
      </c>
      <c r="G753" s="1" t="s">
        <v>29</v>
      </c>
      <c r="H753" s="11">
        <v>2</v>
      </c>
      <c r="I753" s="20">
        <f t="shared" si="11"/>
        <v>7.0333627562341973E-6</v>
      </c>
    </row>
    <row r="754" spans="1:9" ht="21.75" customHeight="1" x14ac:dyDescent="0.2">
      <c r="A754" s="1" t="s">
        <v>46</v>
      </c>
      <c r="B754" s="1">
        <v>156</v>
      </c>
      <c r="C754" s="1" t="s">
        <v>76</v>
      </c>
      <c r="D754" s="1"/>
      <c r="E754" s="1"/>
      <c r="F754" s="1">
        <v>20106</v>
      </c>
      <c r="G754" s="1" t="s">
        <v>30</v>
      </c>
      <c r="H754" s="11">
        <v>93</v>
      </c>
      <c r="I754" s="20">
        <f t="shared" si="11"/>
        <v>3.2705136816489015E-4</v>
      </c>
    </row>
    <row r="755" spans="1:9" ht="21.75" customHeight="1" x14ac:dyDescent="0.2">
      <c r="A755" s="1" t="s">
        <v>46</v>
      </c>
      <c r="B755" s="1">
        <v>156</v>
      </c>
      <c r="C755" s="1" t="s">
        <v>76</v>
      </c>
      <c r="D755" s="1"/>
      <c r="E755" s="1"/>
      <c r="F755" s="1">
        <v>20107</v>
      </c>
      <c r="G755" s="1" t="s">
        <v>13</v>
      </c>
      <c r="H755" s="11">
        <v>32</v>
      </c>
      <c r="I755" s="20">
        <f t="shared" si="11"/>
        <v>1.1253380409974716E-4</v>
      </c>
    </row>
    <row r="756" spans="1:9" ht="21.75" customHeight="1" x14ac:dyDescent="0.2">
      <c r="A756" s="1" t="s">
        <v>46</v>
      </c>
      <c r="B756" s="1">
        <v>156</v>
      </c>
      <c r="C756" s="1" t="s">
        <v>76</v>
      </c>
      <c r="D756" s="1"/>
      <c r="E756" s="1"/>
      <c r="F756" s="1">
        <v>20108</v>
      </c>
      <c r="G756" s="1" t="s">
        <v>14</v>
      </c>
      <c r="H756" s="11">
        <v>2</v>
      </c>
      <c r="I756" s="20">
        <f t="shared" si="11"/>
        <v>7.0333627562341973E-6</v>
      </c>
    </row>
    <row r="757" spans="1:9" ht="21.75" customHeight="1" x14ac:dyDescent="0.2">
      <c r="A757" s="1" t="s">
        <v>46</v>
      </c>
      <c r="B757" s="1">
        <v>156</v>
      </c>
      <c r="C757" s="1" t="s">
        <v>76</v>
      </c>
      <c r="D757" s="1"/>
      <c r="E757" s="1"/>
      <c r="F757" s="1">
        <v>20201</v>
      </c>
      <c r="G757" s="1" t="s">
        <v>15</v>
      </c>
      <c r="H757" s="11">
        <v>44</v>
      </c>
      <c r="I757" s="20">
        <f t="shared" si="11"/>
        <v>1.5473398063715234E-4</v>
      </c>
    </row>
    <row r="758" spans="1:9" ht="21.75" customHeight="1" x14ac:dyDescent="0.2">
      <c r="A758" s="1" t="s">
        <v>46</v>
      </c>
      <c r="B758" s="1">
        <v>156</v>
      </c>
      <c r="C758" s="1" t="s">
        <v>76</v>
      </c>
      <c r="D758" s="1"/>
      <c r="E758" s="1"/>
      <c r="F758" s="1">
        <v>20202</v>
      </c>
      <c r="G758" s="1" t="s">
        <v>16</v>
      </c>
      <c r="H758" s="11">
        <v>2</v>
      </c>
      <c r="I758" s="20">
        <f t="shared" si="11"/>
        <v>7.0333627562341973E-6</v>
      </c>
    </row>
    <row r="759" spans="1:9" ht="21.75" customHeight="1" x14ac:dyDescent="0.2">
      <c r="A759" s="1" t="s">
        <v>46</v>
      </c>
      <c r="B759" s="1">
        <v>156</v>
      </c>
      <c r="C759" s="1" t="s">
        <v>76</v>
      </c>
      <c r="D759" s="1"/>
      <c r="E759" s="1"/>
      <c r="F759" s="1">
        <v>30102</v>
      </c>
      <c r="G759" s="1" t="s">
        <v>33</v>
      </c>
      <c r="H759" s="11">
        <v>150</v>
      </c>
      <c r="I759" s="20">
        <f t="shared" si="11"/>
        <v>5.2750220671756473E-4</v>
      </c>
    </row>
    <row r="760" spans="1:9" ht="21.75" customHeight="1" x14ac:dyDescent="0.2">
      <c r="A760" s="1" t="s">
        <v>46</v>
      </c>
      <c r="B760" s="1">
        <v>156</v>
      </c>
      <c r="C760" s="1" t="s">
        <v>76</v>
      </c>
      <c r="D760" s="1"/>
      <c r="E760" s="1"/>
      <c r="F760" s="1">
        <v>30104</v>
      </c>
      <c r="G760" s="1" t="s">
        <v>34</v>
      </c>
      <c r="H760" s="11">
        <v>121</v>
      </c>
      <c r="I760" s="20">
        <f t="shared" si="11"/>
        <v>4.255184467521689E-4</v>
      </c>
    </row>
    <row r="761" spans="1:9" ht="21.75" customHeight="1" x14ac:dyDescent="0.2">
      <c r="A761" s="1" t="s">
        <v>46</v>
      </c>
      <c r="B761" s="1">
        <v>156</v>
      </c>
      <c r="C761" s="1" t="s">
        <v>76</v>
      </c>
      <c r="D761" s="1"/>
      <c r="E761" s="1"/>
      <c r="F761" s="1">
        <v>30106</v>
      </c>
      <c r="G761" s="1" t="s">
        <v>36</v>
      </c>
      <c r="H761" s="11">
        <v>74</v>
      </c>
      <c r="I761" s="20">
        <f t="shared" si="11"/>
        <v>2.6023442198066528E-4</v>
      </c>
    </row>
    <row r="762" spans="1:9" ht="21.75" customHeight="1" x14ac:dyDescent="0.2">
      <c r="A762" s="1" t="s">
        <v>46</v>
      </c>
      <c r="B762" s="1">
        <v>156</v>
      </c>
      <c r="C762" s="1" t="s">
        <v>76</v>
      </c>
      <c r="D762" s="1"/>
      <c r="E762" s="1"/>
      <c r="F762" s="1">
        <v>30107</v>
      </c>
      <c r="G762" s="1" t="s">
        <v>37</v>
      </c>
      <c r="H762" s="11">
        <v>155</v>
      </c>
      <c r="I762" s="20">
        <f t="shared" si="11"/>
        <v>5.4508561360815024E-4</v>
      </c>
    </row>
    <row r="763" spans="1:9" ht="21.75" customHeight="1" x14ac:dyDescent="0.2">
      <c r="A763" s="1" t="s">
        <v>46</v>
      </c>
      <c r="B763" s="1">
        <v>156</v>
      </c>
      <c r="C763" s="1" t="s">
        <v>76</v>
      </c>
      <c r="D763" s="1"/>
      <c r="E763" s="1"/>
      <c r="F763" s="1">
        <v>30110</v>
      </c>
      <c r="G763" s="1" t="s">
        <v>38</v>
      </c>
      <c r="H763" s="11">
        <v>157</v>
      </c>
      <c r="I763" s="20">
        <f t="shared" si="11"/>
        <v>5.521189763643844E-4</v>
      </c>
    </row>
    <row r="764" spans="1:9" ht="21.75" customHeight="1" x14ac:dyDescent="0.2">
      <c r="A764" s="1" t="s">
        <v>46</v>
      </c>
      <c r="B764" s="1">
        <v>156</v>
      </c>
      <c r="C764" s="1" t="s">
        <v>76</v>
      </c>
      <c r="D764" s="1"/>
      <c r="E764" s="1"/>
      <c r="F764" s="1">
        <v>40102</v>
      </c>
      <c r="G764" s="1" t="s">
        <v>17</v>
      </c>
      <c r="H764" s="11">
        <v>10</v>
      </c>
      <c r="I764" s="20">
        <f t="shared" si="11"/>
        <v>3.5166813781170985E-5</v>
      </c>
    </row>
    <row r="765" spans="1:9" ht="21.75" customHeight="1" x14ac:dyDescent="0.2">
      <c r="A765" s="1" t="s">
        <v>46</v>
      </c>
      <c r="B765" s="1">
        <v>156</v>
      </c>
      <c r="C765" s="1" t="s">
        <v>76</v>
      </c>
      <c r="D765" s="1"/>
      <c r="E765" s="1"/>
      <c r="F765" s="1">
        <v>40103</v>
      </c>
      <c r="G765" s="1" t="s">
        <v>18</v>
      </c>
      <c r="H765" s="11">
        <v>0</v>
      </c>
      <c r="I765" s="20">
        <f t="shared" si="11"/>
        <v>0</v>
      </c>
    </row>
    <row r="766" spans="1:9" ht="21.75" customHeight="1" x14ac:dyDescent="0.2">
      <c r="A766" s="1" t="s">
        <v>46</v>
      </c>
      <c r="B766" s="1">
        <v>156</v>
      </c>
      <c r="C766" s="1" t="s">
        <v>76</v>
      </c>
      <c r="D766" s="1"/>
      <c r="E766" s="1"/>
      <c r="F766" s="1">
        <v>40201</v>
      </c>
      <c r="G766" s="1" t="s">
        <v>40</v>
      </c>
      <c r="H766" s="11">
        <v>0</v>
      </c>
      <c r="I766" s="20">
        <f t="shared" si="11"/>
        <v>0</v>
      </c>
    </row>
    <row r="767" spans="1:9" ht="21.75" customHeight="1" x14ac:dyDescent="0.2">
      <c r="A767" s="1" t="s">
        <v>46</v>
      </c>
      <c r="B767" s="1">
        <v>156</v>
      </c>
      <c r="C767" s="1" t="s">
        <v>76</v>
      </c>
      <c r="D767" s="1"/>
      <c r="E767" s="1"/>
      <c r="F767" s="1">
        <v>40202</v>
      </c>
      <c r="G767" s="1" t="s">
        <v>41</v>
      </c>
      <c r="H767" s="11">
        <v>0</v>
      </c>
      <c r="I767" s="20">
        <f t="shared" si="11"/>
        <v>0</v>
      </c>
    </row>
    <row r="768" spans="1:9" ht="21.75" customHeight="1" x14ac:dyDescent="0.2">
      <c r="A768" s="1" t="s">
        <v>46</v>
      </c>
      <c r="B768" s="1">
        <v>159</v>
      </c>
      <c r="C768" s="1" t="s">
        <v>77</v>
      </c>
      <c r="D768" s="1"/>
      <c r="E768" s="1"/>
      <c r="F768" s="1">
        <v>10102</v>
      </c>
      <c r="G768" s="1" t="s">
        <v>20</v>
      </c>
      <c r="H768" s="11">
        <v>3</v>
      </c>
      <c r="I768" s="20">
        <f t="shared" si="11"/>
        <v>1.0550044134351295E-5</v>
      </c>
    </row>
    <row r="769" spans="1:9" ht="21.75" customHeight="1" x14ac:dyDescent="0.2">
      <c r="A769" s="1" t="s">
        <v>46</v>
      </c>
      <c r="B769" s="1">
        <v>159</v>
      </c>
      <c r="C769" s="1" t="s">
        <v>77</v>
      </c>
      <c r="D769" s="1"/>
      <c r="E769" s="1"/>
      <c r="F769" s="1">
        <v>10103</v>
      </c>
      <c r="G769" s="1" t="s">
        <v>21</v>
      </c>
      <c r="H769" s="11">
        <v>6</v>
      </c>
      <c r="I769" s="20">
        <f t="shared" si="11"/>
        <v>2.110008826870259E-5</v>
      </c>
    </row>
    <row r="770" spans="1:9" ht="21.75" customHeight="1" x14ac:dyDescent="0.2">
      <c r="A770" s="1" t="s">
        <v>46</v>
      </c>
      <c r="B770" s="1">
        <v>159</v>
      </c>
      <c r="C770" s="1" t="s">
        <v>77</v>
      </c>
      <c r="D770" s="1"/>
      <c r="E770" s="1"/>
      <c r="F770" s="1">
        <v>10104</v>
      </c>
      <c r="G770" s="1" t="s">
        <v>22</v>
      </c>
      <c r="H770" s="11">
        <v>572</v>
      </c>
      <c r="I770" s="20">
        <f t="shared" si="11"/>
        <v>2.0115417482829802E-3</v>
      </c>
    </row>
    <row r="771" spans="1:9" ht="21.75" customHeight="1" x14ac:dyDescent="0.2">
      <c r="A771" s="1" t="s">
        <v>46</v>
      </c>
      <c r="B771" s="1">
        <v>159</v>
      </c>
      <c r="C771" s="1" t="s">
        <v>77</v>
      </c>
      <c r="D771" s="1"/>
      <c r="E771" s="1"/>
      <c r="F771" s="1">
        <v>10106</v>
      </c>
      <c r="G771" s="1" t="s">
        <v>23</v>
      </c>
      <c r="H771" s="11">
        <v>199</v>
      </c>
      <c r="I771" s="20">
        <f t="shared" ref="I771:I834" si="12">+H771/$H$1253</f>
        <v>6.9981959424530256E-4</v>
      </c>
    </row>
    <row r="772" spans="1:9" ht="21.75" customHeight="1" x14ac:dyDescent="0.2">
      <c r="A772" s="1" t="s">
        <v>46</v>
      </c>
      <c r="B772" s="1">
        <v>159</v>
      </c>
      <c r="C772" s="1" t="s">
        <v>77</v>
      </c>
      <c r="D772" s="1"/>
      <c r="E772" s="1"/>
      <c r="F772" s="1">
        <v>10107</v>
      </c>
      <c r="G772" s="1" t="s">
        <v>2</v>
      </c>
      <c r="H772" s="11">
        <v>41</v>
      </c>
      <c r="I772" s="20">
        <f t="shared" si="12"/>
        <v>1.4418393650280105E-4</v>
      </c>
    </row>
    <row r="773" spans="1:9" ht="21.75" customHeight="1" x14ac:dyDescent="0.2">
      <c r="A773" s="1" t="s">
        <v>46</v>
      </c>
      <c r="B773" s="1">
        <v>159</v>
      </c>
      <c r="C773" s="1" t="s">
        <v>77</v>
      </c>
      <c r="D773" s="1"/>
      <c r="E773" s="1"/>
      <c r="F773" s="1">
        <v>10108</v>
      </c>
      <c r="G773" s="1" t="s">
        <v>3</v>
      </c>
      <c r="H773" s="11">
        <v>136</v>
      </c>
      <c r="I773" s="20">
        <f t="shared" si="12"/>
        <v>4.7826866742392538E-4</v>
      </c>
    </row>
    <row r="774" spans="1:9" ht="21.75" customHeight="1" x14ac:dyDescent="0.2">
      <c r="A774" s="1" t="s">
        <v>46</v>
      </c>
      <c r="B774" s="1">
        <v>159</v>
      </c>
      <c r="C774" s="1" t="s">
        <v>77</v>
      </c>
      <c r="D774" s="1"/>
      <c r="E774" s="1"/>
      <c r="F774" s="1">
        <v>10109</v>
      </c>
      <c r="G774" s="1" t="s">
        <v>24</v>
      </c>
      <c r="H774" s="11">
        <v>112</v>
      </c>
      <c r="I774" s="20">
        <f t="shared" si="12"/>
        <v>3.9386831434911501E-4</v>
      </c>
    </row>
    <row r="775" spans="1:9" ht="21.75" customHeight="1" x14ac:dyDescent="0.2">
      <c r="A775" s="1" t="s">
        <v>46</v>
      </c>
      <c r="B775" s="1">
        <v>159</v>
      </c>
      <c r="C775" s="1" t="s">
        <v>77</v>
      </c>
      <c r="D775" s="1"/>
      <c r="E775" s="1"/>
      <c r="F775" s="1">
        <v>10110</v>
      </c>
      <c r="G775" s="1" t="s">
        <v>25</v>
      </c>
      <c r="H775" s="11">
        <v>122</v>
      </c>
      <c r="I775" s="20">
        <f t="shared" si="12"/>
        <v>4.2903512813028603E-4</v>
      </c>
    </row>
    <row r="776" spans="1:9" ht="21.75" customHeight="1" x14ac:dyDescent="0.2">
      <c r="A776" s="1" t="s">
        <v>46</v>
      </c>
      <c r="B776" s="1">
        <v>159</v>
      </c>
      <c r="C776" s="1" t="s">
        <v>77</v>
      </c>
      <c r="D776" s="1"/>
      <c r="E776" s="1"/>
      <c r="F776" s="1">
        <v>10113</v>
      </c>
      <c r="G776" s="1" t="s">
        <v>4</v>
      </c>
      <c r="H776" s="11">
        <v>39</v>
      </c>
      <c r="I776" s="20">
        <f t="shared" si="12"/>
        <v>1.3715057374656683E-4</v>
      </c>
    </row>
    <row r="777" spans="1:9" ht="21.75" customHeight="1" x14ac:dyDescent="0.2">
      <c r="A777" s="1" t="s">
        <v>46</v>
      </c>
      <c r="B777" s="1">
        <v>159</v>
      </c>
      <c r="C777" s="1" t="s">
        <v>77</v>
      </c>
      <c r="D777" s="1"/>
      <c r="E777" s="1"/>
      <c r="F777" s="1">
        <v>10203</v>
      </c>
      <c r="G777" s="1" t="s">
        <v>6</v>
      </c>
      <c r="H777" s="11">
        <v>20</v>
      </c>
      <c r="I777" s="20">
        <f t="shared" si="12"/>
        <v>7.0333627562341969E-5</v>
      </c>
    </row>
    <row r="778" spans="1:9" ht="21.75" customHeight="1" x14ac:dyDescent="0.2">
      <c r="A778" s="1" t="s">
        <v>46</v>
      </c>
      <c r="B778" s="1">
        <v>159</v>
      </c>
      <c r="C778" s="1" t="s">
        <v>77</v>
      </c>
      <c r="D778" s="1"/>
      <c r="E778" s="1"/>
      <c r="F778" s="1">
        <v>10204</v>
      </c>
      <c r="G778" s="1" t="s">
        <v>7</v>
      </c>
      <c r="H778" s="11">
        <v>0</v>
      </c>
      <c r="I778" s="20">
        <f t="shared" si="12"/>
        <v>0</v>
      </c>
    </row>
    <row r="779" spans="1:9" ht="21.75" customHeight="1" x14ac:dyDescent="0.2">
      <c r="A779" s="1" t="s">
        <v>46</v>
      </c>
      <c r="B779" s="1">
        <v>159</v>
      </c>
      <c r="C779" s="1" t="s">
        <v>77</v>
      </c>
      <c r="D779" s="1"/>
      <c r="E779" s="1"/>
      <c r="F779" s="1">
        <v>10206</v>
      </c>
      <c r="G779" s="1" t="s">
        <v>8</v>
      </c>
      <c r="H779" s="11">
        <v>28</v>
      </c>
      <c r="I779" s="20">
        <f t="shared" si="12"/>
        <v>9.8467078587278752E-5</v>
      </c>
    </row>
    <row r="780" spans="1:9" ht="21.75" customHeight="1" x14ac:dyDescent="0.2">
      <c r="A780" s="1" t="s">
        <v>46</v>
      </c>
      <c r="B780" s="1">
        <v>159</v>
      </c>
      <c r="C780" s="1" t="s">
        <v>77</v>
      </c>
      <c r="D780" s="1"/>
      <c r="E780" s="1"/>
      <c r="F780" s="1">
        <v>10303</v>
      </c>
      <c r="G780" s="1" t="s">
        <v>9</v>
      </c>
      <c r="H780" s="11">
        <v>1</v>
      </c>
      <c r="I780" s="20">
        <f t="shared" si="12"/>
        <v>3.5166813781170986E-6</v>
      </c>
    </row>
    <row r="781" spans="1:9" ht="21.75" customHeight="1" x14ac:dyDescent="0.2">
      <c r="A781" s="1" t="s">
        <v>46</v>
      </c>
      <c r="B781" s="1">
        <v>159</v>
      </c>
      <c r="C781" s="1" t="s">
        <v>77</v>
      </c>
      <c r="D781" s="1"/>
      <c r="E781" s="1"/>
      <c r="F781" s="1">
        <v>10401</v>
      </c>
      <c r="G781" s="1" t="s">
        <v>28</v>
      </c>
      <c r="H781" s="11">
        <v>2</v>
      </c>
      <c r="I781" s="20">
        <f t="shared" si="12"/>
        <v>7.0333627562341973E-6</v>
      </c>
    </row>
    <row r="782" spans="1:9" ht="21.75" customHeight="1" x14ac:dyDescent="0.2">
      <c r="A782" s="1" t="s">
        <v>46</v>
      </c>
      <c r="B782" s="1">
        <v>159</v>
      </c>
      <c r="C782" s="1" t="s">
        <v>77</v>
      </c>
      <c r="D782" s="1"/>
      <c r="E782" s="1"/>
      <c r="F782" s="1">
        <v>10402</v>
      </c>
      <c r="G782" s="1" t="s">
        <v>10</v>
      </c>
      <c r="H782" s="11">
        <v>23</v>
      </c>
      <c r="I782" s="20">
        <f t="shared" si="12"/>
        <v>8.0883671696693266E-5</v>
      </c>
    </row>
    <row r="783" spans="1:9" ht="21.75" customHeight="1" x14ac:dyDescent="0.2">
      <c r="A783" s="1" t="s">
        <v>46</v>
      </c>
      <c r="B783" s="1">
        <v>159</v>
      </c>
      <c r="C783" s="1" t="s">
        <v>77</v>
      </c>
      <c r="D783" s="1"/>
      <c r="E783" s="1"/>
      <c r="F783" s="1">
        <v>10501</v>
      </c>
      <c r="G783" s="1" t="s">
        <v>11</v>
      </c>
      <c r="H783" s="11">
        <v>18</v>
      </c>
      <c r="I783" s="20">
        <f t="shared" si="12"/>
        <v>6.3300264806107767E-5</v>
      </c>
    </row>
    <row r="784" spans="1:9" ht="21.75" customHeight="1" x14ac:dyDescent="0.2">
      <c r="A784" s="1" t="s">
        <v>46</v>
      </c>
      <c r="B784" s="1">
        <v>159</v>
      </c>
      <c r="C784" s="1" t="s">
        <v>77</v>
      </c>
      <c r="D784" s="1"/>
      <c r="E784" s="1"/>
      <c r="F784" s="1">
        <v>20101</v>
      </c>
      <c r="G784" s="1" t="s">
        <v>12</v>
      </c>
      <c r="H784" s="11">
        <v>7</v>
      </c>
      <c r="I784" s="20">
        <f t="shared" si="12"/>
        <v>2.4616769646819688E-5</v>
      </c>
    </row>
    <row r="785" spans="1:9" ht="21.75" customHeight="1" x14ac:dyDescent="0.2">
      <c r="A785" s="1" t="s">
        <v>46</v>
      </c>
      <c r="B785" s="1">
        <v>159</v>
      </c>
      <c r="C785" s="1" t="s">
        <v>77</v>
      </c>
      <c r="D785" s="1"/>
      <c r="E785" s="1"/>
      <c r="F785" s="1">
        <v>20103</v>
      </c>
      <c r="G785" s="1" t="s">
        <v>29</v>
      </c>
      <c r="H785" s="11">
        <v>0</v>
      </c>
      <c r="I785" s="20">
        <f t="shared" si="12"/>
        <v>0</v>
      </c>
    </row>
    <row r="786" spans="1:9" ht="21.75" customHeight="1" x14ac:dyDescent="0.2">
      <c r="A786" s="1" t="s">
        <v>46</v>
      </c>
      <c r="B786" s="1">
        <v>159</v>
      </c>
      <c r="C786" s="1" t="s">
        <v>77</v>
      </c>
      <c r="D786" s="1"/>
      <c r="E786" s="1"/>
      <c r="F786" s="1">
        <v>20106</v>
      </c>
      <c r="G786" s="1" t="s">
        <v>30</v>
      </c>
      <c r="H786" s="11">
        <v>27</v>
      </c>
      <c r="I786" s="20">
        <f t="shared" si="12"/>
        <v>9.4950397209161657E-5</v>
      </c>
    </row>
    <row r="787" spans="1:9" ht="21.75" customHeight="1" x14ac:dyDescent="0.2">
      <c r="A787" s="1" t="s">
        <v>46</v>
      </c>
      <c r="B787" s="1">
        <v>159</v>
      </c>
      <c r="C787" s="1" t="s">
        <v>77</v>
      </c>
      <c r="D787" s="1"/>
      <c r="E787" s="1"/>
      <c r="F787" s="1">
        <v>20107</v>
      </c>
      <c r="G787" s="1" t="s">
        <v>13</v>
      </c>
      <c r="H787" s="11">
        <v>16</v>
      </c>
      <c r="I787" s="20">
        <f t="shared" si="12"/>
        <v>5.6266902049873578E-5</v>
      </c>
    </row>
    <row r="788" spans="1:9" ht="21.75" customHeight="1" x14ac:dyDescent="0.2">
      <c r="A788" s="1" t="s">
        <v>46</v>
      </c>
      <c r="B788" s="1">
        <v>159</v>
      </c>
      <c r="C788" s="1" t="s">
        <v>77</v>
      </c>
      <c r="D788" s="1"/>
      <c r="E788" s="1"/>
      <c r="F788" s="1">
        <v>20108</v>
      </c>
      <c r="G788" s="1" t="s">
        <v>14</v>
      </c>
      <c r="H788" s="11">
        <v>1</v>
      </c>
      <c r="I788" s="20">
        <f t="shared" si="12"/>
        <v>3.5166813781170986E-6</v>
      </c>
    </row>
    <row r="789" spans="1:9" ht="21.75" customHeight="1" x14ac:dyDescent="0.2">
      <c r="A789" s="1" t="s">
        <v>46</v>
      </c>
      <c r="B789" s="1">
        <v>159</v>
      </c>
      <c r="C789" s="1" t="s">
        <v>77</v>
      </c>
      <c r="D789" s="1"/>
      <c r="E789" s="1"/>
      <c r="F789" s="1">
        <v>20201</v>
      </c>
      <c r="G789" s="1" t="s">
        <v>15</v>
      </c>
      <c r="H789" s="11">
        <v>17</v>
      </c>
      <c r="I789" s="20">
        <f t="shared" si="12"/>
        <v>5.9783583427990673E-5</v>
      </c>
    </row>
    <row r="790" spans="1:9" ht="21.75" customHeight="1" x14ac:dyDescent="0.2">
      <c r="A790" s="1" t="s">
        <v>46</v>
      </c>
      <c r="B790" s="1">
        <v>159</v>
      </c>
      <c r="C790" s="1" t="s">
        <v>77</v>
      </c>
      <c r="D790" s="1"/>
      <c r="E790" s="1"/>
      <c r="F790" s="1">
        <v>20202</v>
      </c>
      <c r="G790" s="1" t="s">
        <v>16</v>
      </c>
      <c r="H790" s="11">
        <v>2</v>
      </c>
      <c r="I790" s="20">
        <f t="shared" si="12"/>
        <v>7.0333627562341973E-6</v>
      </c>
    </row>
    <row r="791" spans="1:9" ht="21.75" customHeight="1" x14ac:dyDescent="0.2">
      <c r="A791" s="1" t="s">
        <v>46</v>
      </c>
      <c r="B791" s="1">
        <v>159</v>
      </c>
      <c r="C791" s="1" t="s">
        <v>77</v>
      </c>
      <c r="D791" s="1"/>
      <c r="E791" s="1"/>
      <c r="F791" s="1">
        <v>30102</v>
      </c>
      <c r="G791" s="1" t="s">
        <v>33</v>
      </c>
      <c r="H791" s="11">
        <v>165</v>
      </c>
      <c r="I791" s="20">
        <f t="shared" si="12"/>
        <v>5.8025242738932127E-4</v>
      </c>
    </row>
    <row r="792" spans="1:9" ht="21.75" customHeight="1" x14ac:dyDescent="0.2">
      <c r="A792" s="1" t="s">
        <v>46</v>
      </c>
      <c r="B792" s="1">
        <v>159</v>
      </c>
      <c r="C792" s="1" t="s">
        <v>77</v>
      </c>
      <c r="D792" s="1"/>
      <c r="E792" s="1"/>
      <c r="F792" s="1">
        <v>30104</v>
      </c>
      <c r="G792" s="1" t="s">
        <v>34</v>
      </c>
      <c r="H792" s="11">
        <v>96</v>
      </c>
      <c r="I792" s="20">
        <f t="shared" si="12"/>
        <v>3.3760141229924144E-4</v>
      </c>
    </row>
    <row r="793" spans="1:9" ht="21.75" customHeight="1" x14ac:dyDescent="0.2">
      <c r="A793" s="1" t="s">
        <v>46</v>
      </c>
      <c r="B793" s="1">
        <v>159</v>
      </c>
      <c r="C793" s="1" t="s">
        <v>77</v>
      </c>
      <c r="D793" s="1"/>
      <c r="E793" s="1"/>
      <c r="F793" s="1">
        <v>30106</v>
      </c>
      <c r="G793" s="1" t="s">
        <v>36</v>
      </c>
      <c r="H793" s="11">
        <v>59</v>
      </c>
      <c r="I793" s="20">
        <f t="shared" si="12"/>
        <v>2.074842013089088E-4</v>
      </c>
    </row>
    <row r="794" spans="1:9" ht="21.75" customHeight="1" x14ac:dyDescent="0.2">
      <c r="A794" s="1" t="s">
        <v>46</v>
      </c>
      <c r="B794" s="1">
        <v>159</v>
      </c>
      <c r="C794" s="1" t="s">
        <v>77</v>
      </c>
      <c r="D794" s="1"/>
      <c r="E794" s="1"/>
      <c r="F794" s="1">
        <v>30107</v>
      </c>
      <c r="G794" s="1" t="s">
        <v>37</v>
      </c>
      <c r="H794" s="11">
        <v>133</v>
      </c>
      <c r="I794" s="20">
        <f t="shared" si="12"/>
        <v>4.6771862328957408E-4</v>
      </c>
    </row>
    <row r="795" spans="1:9" ht="21.75" customHeight="1" x14ac:dyDescent="0.2">
      <c r="A795" s="1" t="s">
        <v>46</v>
      </c>
      <c r="B795" s="1">
        <v>159</v>
      </c>
      <c r="C795" s="1" t="s">
        <v>77</v>
      </c>
      <c r="D795" s="1"/>
      <c r="E795" s="1"/>
      <c r="F795" s="1">
        <v>30110</v>
      </c>
      <c r="G795" s="1" t="s">
        <v>38</v>
      </c>
      <c r="H795" s="11">
        <v>97</v>
      </c>
      <c r="I795" s="20">
        <f t="shared" si="12"/>
        <v>3.4111809367735858E-4</v>
      </c>
    </row>
    <row r="796" spans="1:9" ht="21.75" customHeight="1" x14ac:dyDescent="0.2">
      <c r="A796" s="1" t="s">
        <v>46</v>
      </c>
      <c r="B796" s="1">
        <v>159</v>
      </c>
      <c r="C796" s="1" t="s">
        <v>77</v>
      </c>
      <c r="D796" s="1"/>
      <c r="E796" s="1"/>
      <c r="F796" s="1">
        <v>40102</v>
      </c>
      <c r="G796" s="1" t="s">
        <v>17</v>
      </c>
      <c r="H796" s="11">
        <v>13</v>
      </c>
      <c r="I796" s="20">
        <f t="shared" si="12"/>
        <v>4.5716857915522281E-5</v>
      </c>
    </row>
    <row r="797" spans="1:9" ht="21.75" customHeight="1" x14ac:dyDescent="0.2">
      <c r="A797" s="1" t="s">
        <v>46</v>
      </c>
      <c r="B797" s="1">
        <v>159</v>
      </c>
      <c r="C797" s="1" t="s">
        <v>77</v>
      </c>
      <c r="D797" s="1"/>
      <c r="E797" s="1"/>
      <c r="F797" s="1">
        <v>40201</v>
      </c>
      <c r="G797" s="1" t="s">
        <v>40</v>
      </c>
      <c r="H797" s="11">
        <v>0</v>
      </c>
      <c r="I797" s="20">
        <f t="shared" si="12"/>
        <v>0</v>
      </c>
    </row>
    <row r="798" spans="1:9" ht="21.75" customHeight="1" x14ac:dyDescent="0.2">
      <c r="A798" s="1" t="s">
        <v>46</v>
      </c>
      <c r="B798" s="1">
        <v>165</v>
      </c>
      <c r="C798" s="1" t="s">
        <v>78</v>
      </c>
      <c r="D798" s="1"/>
      <c r="E798" s="1"/>
      <c r="F798" s="1">
        <v>10102</v>
      </c>
      <c r="G798" s="1" t="s">
        <v>20</v>
      </c>
      <c r="H798" s="11">
        <v>20</v>
      </c>
      <c r="I798" s="20">
        <f t="shared" si="12"/>
        <v>7.0333627562341969E-5</v>
      </c>
    </row>
    <row r="799" spans="1:9" ht="21.75" customHeight="1" x14ac:dyDescent="0.2">
      <c r="A799" s="1" t="s">
        <v>46</v>
      </c>
      <c r="B799" s="1">
        <v>165</v>
      </c>
      <c r="C799" s="1" t="s">
        <v>78</v>
      </c>
      <c r="D799" s="1"/>
      <c r="E799" s="1"/>
      <c r="F799" s="1">
        <v>10103</v>
      </c>
      <c r="G799" s="1" t="s">
        <v>21</v>
      </c>
      <c r="H799" s="11">
        <v>15</v>
      </c>
      <c r="I799" s="20">
        <f t="shared" si="12"/>
        <v>5.2750220671756477E-5</v>
      </c>
    </row>
    <row r="800" spans="1:9" ht="21.75" customHeight="1" x14ac:dyDescent="0.2">
      <c r="A800" s="1" t="s">
        <v>46</v>
      </c>
      <c r="B800" s="1">
        <v>165</v>
      </c>
      <c r="C800" s="1" t="s">
        <v>78</v>
      </c>
      <c r="D800" s="1"/>
      <c r="E800" s="1"/>
      <c r="F800" s="1">
        <v>10104</v>
      </c>
      <c r="G800" s="1" t="s">
        <v>22</v>
      </c>
      <c r="H800" s="11">
        <v>1028</v>
      </c>
      <c r="I800" s="20">
        <f t="shared" si="12"/>
        <v>3.6151484567043773E-3</v>
      </c>
    </row>
    <row r="801" spans="1:9" ht="21.75" customHeight="1" x14ac:dyDescent="0.2">
      <c r="A801" s="1" t="s">
        <v>46</v>
      </c>
      <c r="B801" s="1">
        <v>165</v>
      </c>
      <c r="C801" s="1" t="s">
        <v>78</v>
      </c>
      <c r="D801" s="1"/>
      <c r="E801" s="1"/>
      <c r="F801" s="1">
        <v>10106</v>
      </c>
      <c r="G801" s="1" t="s">
        <v>23</v>
      </c>
      <c r="H801" s="11">
        <v>344</v>
      </c>
      <c r="I801" s="20">
        <f t="shared" si="12"/>
        <v>1.2097383940722819E-3</v>
      </c>
    </row>
    <row r="802" spans="1:9" ht="21.75" customHeight="1" x14ac:dyDescent="0.2">
      <c r="A802" s="1" t="s">
        <v>46</v>
      </c>
      <c r="B802" s="1">
        <v>165</v>
      </c>
      <c r="C802" s="1" t="s">
        <v>78</v>
      </c>
      <c r="D802" s="1"/>
      <c r="E802" s="1"/>
      <c r="F802" s="1">
        <v>10107</v>
      </c>
      <c r="G802" s="1" t="s">
        <v>2</v>
      </c>
      <c r="H802" s="11">
        <v>54</v>
      </c>
      <c r="I802" s="20">
        <f t="shared" si="12"/>
        <v>1.8990079441832331E-4</v>
      </c>
    </row>
    <row r="803" spans="1:9" ht="21.75" customHeight="1" x14ac:dyDescent="0.2">
      <c r="A803" s="1" t="s">
        <v>46</v>
      </c>
      <c r="B803" s="1">
        <v>165</v>
      </c>
      <c r="C803" s="1" t="s">
        <v>78</v>
      </c>
      <c r="D803" s="1"/>
      <c r="E803" s="1"/>
      <c r="F803" s="1">
        <v>10108</v>
      </c>
      <c r="G803" s="1" t="s">
        <v>3</v>
      </c>
      <c r="H803" s="11">
        <v>166</v>
      </c>
      <c r="I803" s="20">
        <f t="shared" si="12"/>
        <v>5.8376910876743835E-4</v>
      </c>
    </row>
    <row r="804" spans="1:9" ht="21.75" customHeight="1" x14ac:dyDescent="0.2">
      <c r="A804" s="1" t="s">
        <v>46</v>
      </c>
      <c r="B804" s="1">
        <v>165</v>
      </c>
      <c r="C804" s="1" t="s">
        <v>78</v>
      </c>
      <c r="D804" s="1"/>
      <c r="E804" s="1"/>
      <c r="F804" s="1">
        <v>10109</v>
      </c>
      <c r="G804" s="1" t="s">
        <v>24</v>
      </c>
      <c r="H804" s="11">
        <v>61</v>
      </c>
      <c r="I804" s="20">
        <f t="shared" si="12"/>
        <v>2.1451756406514302E-4</v>
      </c>
    </row>
    <row r="805" spans="1:9" ht="21.75" customHeight="1" x14ac:dyDescent="0.2">
      <c r="A805" s="1" t="s">
        <v>46</v>
      </c>
      <c r="B805" s="1">
        <v>165</v>
      </c>
      <c r="C805" s="1" t="s">
        <v>78</v>
      </c>
      <c r="D805" s="1"/>
      <c r="E805" s="1"/>
      <c r="F805" s="1">
        <v>10110</v>
      </c>
      <c r="G805" s="1" t="s">
        <v>25</v>
      </c>
      <c r="H805" s="11">
        <v>184</v>
      </c>
      <c r="I805" s="20">
        <f t="shared" si="12"/>
        <v>6.4706937357354613E-4</v>
      </c>
    </row>
    <row r="806" spans="1:9" ht="21.75" customHeight="1" x14ac:dyDescent="0.2">
      <c r="A806" s="1" t="s">
        <v>46</v>
      </c>
      <c r="B806" s="1">
        <v>165</v>
      </c>
      <c r="C806" s="1" t="s">
        <v>78</v>
      </c>
      <c r="D806" s="1"/>
      <c r="E806" s="1"/>
      <c r="F806" s="1">
        <v>10113</v>
      </c>
      <c r="G806" s="1" t="s">
        <v>4</v>
      </c>
      <c r="H806" s="11">
        <v>73</v>
      </c>
      <c r="I806" s="20">
        <f t="shared" si="12"/>
        <v>2.567177406025482E-4</v>
      </c>
    </row>
    <row r="807" spans="1:9" ht="21.75" customHeight="1" x14ac:dyDescent="0.2">
      <c r="A807" s="1" t="s">
        <v>46</v>
      </c>
      <c r="B807" s="1">
        <v>165</v>
      </c>
      <c r="C807" s="1" t="s">
        <v>78</v>
      </c>
      <c r="D807" s="1"/>
      <c r="E807" s="1"/>
      <c r="F807" s="1">
        <v>10201</v>
      </c>
      <c r="G807" s="1" t="s">
        <v>5</v>
      </c>
      <c r="H807" s="11">
        <v>0</v>
      </c>
      <c r="I807" s="20">
        <f t="shared" si="12"/>
        <v>0</v>
      </c>
    </row>
    <row r="808" spans="1:9" ht="21.75" customHeight="1" x14ac:dyDescent="0.2">
      <c r="A808" s="1" t="s">
        <v>46</v>
      </c>
      <c r="B808" s="1">
        <v>165</v>
      </c>
      <c r="C808" s="1" t="s">
        <v>78</v>
      </c>
      <c r="D808" s="1"/>
      <c r="E808" s="1"/>
      <c r="F808" s="1">
        <v>10203</v>
      </c>
      <c r="G808" s="1" t="s">
        <v>6</v>
      </c>
      <c r="H808" s="11">
        <v>31</v>
      </c>
      <c r="I808" s="20">
        <f t="shared" si="12"/>
        <v>1.0901712272163005E-4</v>
      </c>
    </row>
    <row r="809" spans="1:9" ht="21.75" customHeight="1" x14ac:dyDescent="0.2">
      <c r="A809" s="1" t="s">
        <v>46</v>
      </c>
      <c r="B809" s="1">
        <v>165</v>
      </c>
      <c r="C809" s="1" t="s">
        <v>78</v>
      </c>
      <c r="D809" s="1"/>
      <c r="E809" s="1"/>
      <c r="F809" s="1">
        <v>10204</v>
      </c>
      <c r="G809" s="1" t="s">
        <v>7</v>
      </c>
      <c r="H809" s="11">
        <v>1</v>
      </c>
      <c r="I809" s="20">
        <f t="shared" si="12"/>
        <v>3.5166813781170986E-6</v>
      </c>
    </row>
    <row r="810" spans="1:9" ht="21.75" customHeight="1" x14ac:dyDescent="0.2">
      <c r="A810" s="1" t="s">
        <v>46</v>
      </c>
      <c r="B810" s="1">
        <v>165</v>
      </c>
      <c r="C810" s="1" t="s">
        <v>78</v>
      </c>
      <c r="D810" s="1"/>
      <c r="E810" s="1"/>
      <c r="F810" s="1">
        <v>10206</v>
      </c>
      <c r="G810" s="1" t="s">
        <v>8</v>
      </c>
      <c r="H810" s="11">
        <v>19</v>
      </c>
      <c r="I810" s="20">
        <f t="shared" si="12"/>
        <v>6.6816946184224875E-5</v>
      </c>
    </row>
    <row r="811" spans="1:9" ht="21.75" customHeight="1" x14ac:dyDescent="0.2">
      <c r="A811" s="1" t="s">
        <v>46</v>
      </c>
      <c r="B811" s="1">
        <v>165</v>
      </c>
      <c r="C811" s="1" t="s">
        <v>78</v>
      </c>
      <c r="D811" s="1"/>
      <c r="E811" s="1"/>
      <c r="F811" s="1">
        <v>10303</v>
      </c>
      <c r="G811" s="1" t="s">
        <v>9</v>
      </c>
      <c r="H811" s="11">
        <v>1</v>
      </c>
      <c r="I811" s="20">
        <f t="shared" si="12"/>
        <v>3.5166813781170986E-6</v>
      </c>
    </row>
    <row r="812" spans="1:9" ht="21.75" customHeight="1" x14ac:dyDescent="0.2">
      <c r="A812" s="1" t="s">
        <v>46</v>
      </c>
      <c r="B812" s="1">
        <v>165</v>
      </c>
      <c r="C812" s="1" t="s">
        <v>78</v>
      </c>
      <c r="D812" s="1"/>
      <c r="E812" s="1"/>
      <c r="F812" s="1">
        <v>10401</v>
      </c>
      <c r="G812" s="1" t="s">
        <v>28</v>
      </c>
      <c r="H812" s="11">
        <v>1</v>
      </c>
      <c r="I812" s="20">
        <f t="shared" si="12"/>
        <v>3.5166813781170986E-6</v>
      </c>
    </row>
    <row r="813" spans="1:9" ht="21.75" customHeight="1" x14ac:dyDescent="0.2">
      <c r="A813" s="1" t="s">
        <v>46</v>
      </c>
      <c r="B813" s="1">
        <v>165</v>
      </c>
      <c r="C813" s="1" t="s">
        <v>78</v>
      </c>
      <c r="D813" s="1"/>
      <c r="E813" s="1"/>
      <c r="F813" s="1">
        <v>10402</v>
      </c>
      <c r="G813" s="1" t="s">
        <v>10</v>
      </c>
      <c r="H813" s="11">
        <v>17</v>
      </c>
      <c r="I813" s="20">
        <f t="shared" si="12"/>
        <v>5.9783583427990673E-5</v>
      </c>
    </row>
    <row r="814" spans="1:9" ht="21.75" customHeight="1" x14ac:dyDescent="0.2">
      <c r="A814" s="1" t="s">
        <v>46</v>
      </c>
      <c r="B814" s="1">
        <v>165</v>
      </c>
      <c r="C814" s="1" t="s">
        <v>78</v>
      </c>
      <c r="D814" s="1"/>
      <c r="E814" s="1"/>
      <c r="F814" s="1">
        <v>10501</v>
      </c>
      <c r="G814" s="1" t="s">
        <v>11</v>
      </c>
      <c r="H814" s="11">
        <v>6</v>
      </c>
      <c r="I814" s="20">
        <f t="shared" si="12"/>
        <v>2.110008826870259E-5</v>
      </c>
    </row>
    <row r="815" spans="1:9" ht="21.75" customHeight="1" x14ac:dyDescent="0.2">
      <c r="A815" s="1" t="s">
        <v>46</v>
      </c>
      <c r="B815" s="1">
        <v>165</v>
      </c>
      <c r="C815" s="1" t="s">
        <v>78</v>
      </c>
      <c r="D815" s="1"/>
      <c r="E815" s="1"/>
      <c r="F815" s="1">
        <v>20101</v>
      </c>
      <c r="G815" s="1" t="s">
        <v>12</v>
      </c>
      <c r="H815" s="11">
        <v>88</v>
      </c>
      <c r="I815" s="20">
        <f t="shared" si="12"/>
        <v>3.0946796127430469E-4</v>
      </c>
    </row>
    <row r="816" spans="1:9" ht="21.75" customHeight="1" x14ac:dyDescent="0.2">
      <c r="A816" s="1" t="s">
        <v>46</v>
      </c>
      <c r="B816" s="1">
        <v>165</v>
      </c>
      <c r="C816" s="1" t="s">
        <v>78</v>
      </c>
      <c r="D816" s="1"/>
      <c r="E816" s="1"/>
      <c r="F816" s="1">
        <v>20103</v>
      </c>
      <c r="G816" s="1" t="s">
        <v>29</v>
      </c>
      <c r="H816" s="11">
        <v>3</v>
      </c>
      <c r="I816" s="20">
        <f t="shared" si="12"/>
        <v>1.0550044134351295E-5</v>
      </c>
    </row>
    <row r="817" spans="1:9" ht="21.75" customHeight="1" x14ac:dyDescent="0.2">
      <c r="A817" s="1" t="s">
        <v>46</v>
      </c>
      <c r="B817" s="1">
        <v>165</v>
      </c>
      <c r="C817" s="1" t="s">
        <v>78</v>
      </c>
      <c r="D817" s="1"/>
      <c r="E817" s="1"/>
      <c r="F817" s="1">
        <v>20106</v>
      </c>
      <c r="G817" s="1" t="s">
        <v>30</v>
      </c>
      <c r="H817" s="11">
        <v>107</v>
      </c>
      <c r="I817" s="20">
        <f t="shared" si="12"/>
        <v>3.7628490745852955E-4</v>
      </c>
    </row>
    <row r="818" spans="1:9" ht="21.75" customHeight="1" x14ac:dyDescent="0.2">
      <c r="A818" s="1" t="s">
        <v>46</v>
      </c>
      <c r="B818" s="1">
        <v>165</v>
      </c>
      <c r="C818" s="1" t="s">
        <v>78</v>
      </c>
      <c r="D818" s="1"/>
      <c r="E818" s="1"/>
      <c r="F818" s="1">
        <v>20107</v>
      </c>
      <c r="G818" s="1" t="s">
        <v>13</v>
      </c>
      <c r="H818" s="11">
        <v>73</v>
      </c>
      <c r="I818" s="20">
        <f t="shared" si="12"/>
        <v>2.567177406025482E-4</v>
      </c>
    </row>
    <row r="819" spans="1:9" ht="21.75" customHeight="1" x14ac:dyDescent="0.2">
      <c r="A819" s="1" t="s">
        <v>46</v>
      </c>
      <c r="B819" s="1">
        <v>165</v>
      </c>
      <c r="C819" s="1" t="s">
        <v>78</v>
      </c>
      <c r="D819" s="1"/>
      <c r="E819" s="1"/>
      <c r="F819" s="1">
        <v>20108</v>
      </c>
      <c r="G819" s="1" t="s">
        <v>14</v>
      </c>
      <c r="H819" s="11">
        <v>3</v>
      </c>
      <c r="I819" s="20">
        <f t="shared" si="12"/>
        <v>1.0550044134351295E-5</v>
      </c>
    </row>
    <row r="820" spans="1:9" ht="21.75" customHeight="1" x14ac:dyDescent="0.2">
      <c r="A820" s="1" t="s">
        <v>46</v>
      </c>
      <c r="B820" s="1">
        <v>165</v>
      </c>
      <c r="C820" s="1" t="s">
        <v>78</v>
      </c>
      <c r="D820" s="1"/>
      <c r="E820" s="1"/>
      <c r="F820" s="1">
        <v>20201</v>
      </c>
      <c r="G820" s="1" t="s">
        <v>15</v>
      </c>
      <c r="H820" s="11">
        <v>27</v>
      </c>
      <c r="I820" s="20">
        <f t="shared" si="12"/>
        <v>9.4950397209161657E-5</v>
      </c>
    </row>
    <row r="821" spans="1:9" ht="21.75" customHeight="1" x14ac:dyDescent="0.2">
      <c r="A821" s="1" t="s">
        <v>46</v>
      </c>
      <c r="B821" s="1">
        <v>165</v>
      </c>
      <c r="C821" s="1" t="s">
        <v>78</v>
      </c>
      <c r="D821" s="1"/>
      <c r="E821" s="1"/>
      <c r="F821" s="1">
        <v>20202</v>
      </c>
      <c r="G821" s="1" t="s">
        <v>16</v>
      </c>
      <c r="H821" s="11">
        <v>3</v>
      </c>
      <c r="I821" s="20">
        <f t="shared" si="12"/>
        <v>1.0550044134351295E-5</v>
      </c>
    </row>
    <row r="822" spans="1:9" ht="21.75" customHeight="1" x14ac:dyDescent="0.2">
      <c r="A822" s="1" t="s">
        <v>46</v>
      </c>
      <c r="B822" s="1">
        <v>165</v>
      </c>
      <c r="C822" s="1" t="s">
        <v>78</v>
      </c>
      <c r="D822" s="1"/>
      <c r="E822" s="1"/>
      <c r="F822" s="1">
        <v>30102</v>
      </c>
      <c r="G822" s="1" t="s">
        <v>33</v>
      </c>
      <c r="H822" s="11">
        <v>143</v>
      </c>
      <c r="I822" s="20">
        <f t="shared" si="12"/>
        <v>5.0288543707074506E-4</v>
      </c>
    </row>
    <row r="823" spans="1:9" ht="21.75" customHeight="1" x14ac:dyDescent="0.2">
      <c r="A823" s="1" t="s">
        <v>46</v>
      </c>
      <c r="B823" s="1">
        <v>165</v>
      </c>
      <c r="C823" s="1" t="s">
        <v>78</v>
      </c>
      <c r="D823" s="1"/>
      <c r="E823" s="1"/>
      <c r="F823" s="1">
        <v>30104</v>
      </c>
      <c r="G823" s="1" t="s">
        <v>34</v>
      </c>
      <c r="H823" s="11">
        <v>92</v>
      </c>
      <c r="I823" s="20">
        <f t="shared" si="12"/>
        <v>3.2353468678677306E-4</v>
      </c>
    </row>
    <row r="824" spans="1:9" ht="21.75" customHeight="1" x14ac:dyDescent="0.2">
      <c r="A824" s="1" t="s">
        <v>46</v>
      </c>
      <c r="B824" s="1">
        <v>165</v>
      </c>
      <c r="C824" s="1" t="s">
        <v>78</v>
      </c>
      <c r="D824" s="1"/>
      <c r="E824" s="1"/>
      <c r="F824" s="1">
        <v>30106</v>
      </c>
      <c r="G824" s="1" t="s">
        <v>36</v>
      </c>
      <c r="H824" s="11">
        <v>101</v>
      </c>
      <c r="I824" s="20">
        <f t="shared" si="12"/>
        <v>3.5518481918982695E-4</v>
      </c>
    </row>
    <row r="825" spans="1:9" ht="21.75" customHeight="1" x14ac:dyDescent="0.2">
      <c r="A825" s="1" t="s">
        <v>46</v>
      </c>
      <c r="B825" s="1">
        <v>165</v>
      </c>
      <c r="C825" s="1" t="s">
        <v>78</v>
      </c>
      <c r="D825" s="1"/>
      <c r="E825" s="1"/>
      <c r="F825" s="1">
        <v>30107</v>
      </c>
      <c r="G825" s="1" t="s">
        <v>37</v>
      </c>
      <c r="H825" s="11">
        <v>130</v>
      </c>
      <c r="I825" s="20">
        <f t="shared" si="12"/>
        <v>4.5716857915522279E-4</v>
      </c>
    </row>
    <row r="826" spans="1:9" ht="21.75" customHeight="1" x14ac:dyDescent="0.2">
      <c r="A826" s="1" t="s">
        <v>46</v>
      </c>
      <c r="B826" s="1">
        <v>165</v>
      </c>
      <c r="C826" s="1" t="s">
        <v>78</v>
      </c>
      <c r="D826" s="1"/>
      <c r="E826" s="1"/>
      <c r="F826" s="1">
        <v>30110</v>
      </c>
      <c r="G826" s="1" t="s">
        <v>38</v>
      </c>
      <c r="H826" s="11">
        <v>188</v>
      </c>
      <c r="I826" s="20">
        <f t="shared" si="12"/>
        <v>6.6113609908601456E-4</v>
      </c>
    </row>
    <row r="827" spans="1:9" ht="21.75" customHeight="1" x14ac:dyDescent="0.2">
      <c r="A827" s="1" t="s">
        <v>46</v>
      </c>
      <c r="B827" s="1">
        <v>165</v>
      </c>
      <c r="C827" s="1" t="s">
        <v>78</v>
      </c>
      <c r="D827" s="1"/>
      <c r="E827" s="1"/>
      <c r="F827" s="1">
        <v>40102</v>
      </c>
      <c r="G827" s="1" t="s">
        <v>17</v>
      </c>
      <c r="H827" s="11">
        <v>9</v>
      </c>
      <c r="I827" s="20">
        <f t="shared" si="12"/>
        <v>3.1650132403053883E-5</v>
      </c>
    </row>
    <row r="828" spans="1:9" ht="21.75" customHeight="1" x14ac:dyDescent="0.2">
      <c r="A828" s="1" t="s">
        <v>46</v>
      </c>
      <c r="B828" s="1">
        <v>167</v>
      </c>
      <c r="C828" s="1" t="s">
        <v>79</v>
      </c>
      <c r="D828" s="1"/>
      <c r="E828" s="1"/>
      <c r="F828" s="1">
        <v>10102</v>
      </c>
      <c r="G828" s="1" t="s">
        <v>20</v>
      </c>
      <c r="H828" s="11">
        <v>15</v>
      </c>
      <c r="I828" s="20">
        <f t="shared" si="12"/>
        <v>5.2750220671756477E-5</v>
      </c>
    </row>
    <row r="829" spans="1:9" ht="21.75" customHeight="1" x14ac:dyDescent="0.2">
      <c r="A829" s="1" t="s">
        <v>46</v>
      </c>
      <c r="B829" s="1">
        <v>167</v>
      </c>
      <c r="C829" s="1" t="s">
        <v>79</v>
      </c>
      <c r="D829" s="1"/>
      <c r="E829" s="1"/>
      <c r="F829" s="1">
        <v>10103</v>
      </c>
      <c r="G829" s="1" t="s">
        <v>21</v>
      </c>
      <c r="H829" s="11">
        <v>1</v>
      </c>
      <c r="I829" s="20">
        <f t="shared" si="12"/>
        <v>3.5166813781170986E-6</v>
      </c>
    </row>
    <row r="830" spans="1:9" ht="21.75" customHeight="1" x14ac:dyDescent="0.2">
      <c r="A830" s="1" t="s">
        <v>46</v>
      </c>
      <c r="B830" s="1">
        <v>167</v>
      </c>
      <c r="C830" s="1" t="s">
        <v>79</v>
      </c>
      <c r="D830" s="1"/>
      <c r="E830" s="1"/>
      <c r="F830" s="1">
        <v>10104</v>
      </c>
      <c r="G830" s="1" t="s">
        <v>22</v>
      </c>
      <c r="H830" s="11">
        <v>726</v>
      </c>
      <c r="I830" s="20">
        <f t="shared" si="12"/>
        <v>2.5531106805130135E-3</v>
      </c>
    </row>
    <row r="831" spans="1:9" ht="21.75" customHeight="1" x14ac:dyDescent="0.2">
      <c r="A831" s="1" t="s">
        <v>46</v>
      </c>
      <c r="B831" s="1">
        <v>167</v>
      </c>
      <c r="C831" s="1" t="s">
        <v>79</v>
      </c>
      <c r="D831" s="1"/>
      <c r="E831" s="1"/>
      <c r="F831" s="1">
        <v>10106</v>
      </c>
      <c r="G831" s="1" t="s">
        <v>23</v>
      </c>
      <c r="H831" s="11">
        <v>332</v>
      </c>
      <c r="I831" s="20">
        <f t="shared" si="12"/>
        <v>1.1675382175348767E-3</v>
      </c>
    </row>
    <row r="832" spans="1:9" ht="21.75" customHeight="1" x14ac:dyDescent="0.2">
      <c r="A832" s="1" t="s">
        <v>46</v>
      </c>
      <c r="B832" s="1">
        <v>167</v>
      </c>
      <c r="C832" s="1" t="s">
        <v>79</v>
      </c>
      <c r="D832" s="1"/>
      <c r="E832" s="1"/>
      <c r="F832" s="1">
        <v>10107</v>
      </c>
      <c r="G832" s="1" t="s">
        <v>2</v>
      </c>
      <c r="H832" s="11">
        <v>98</v>
      </c>
      <c r="I832" s="20">
        <f t="shared" si="12"/>
        <v>3.4463477505547566E-4</v>
      </c>
    </row>
    <row r="833" spans="1:9" ht="21.75" customHeight="1" x14ac:dyDescent="0.2">
      <c r="A833" s="1" t="s">
        <v>46</v>
      </c>
      <c r="B833" s="1">
        <v>167</v>
      </c>
      <c r="C833" s="1" t="s">
        <v>79</v>
      </c>
      <c r="D833" s="1"/>
      <c r="E833" s="1"/>
      <c r="F833" s="1">
        <v>10108</v>
      </c>
      <c r="G833" s="1" t="s">
        <v>3</v>
      </c>
      <c r="H833" s="11">
        <v>156</v>
      </c>
      <c r="I833" s="20">
        <f t="shared" si="12"/>
        <v>5.4860229498626732E-4</v>
      </c>
    </row>
    <row r="834" spans="1:9" ht="21.75" customHeight="1" x14ac:dyDescent="0.2">
      <c r="A834" s="1" t="s">
        <v>46</v>
      </c>
      <c r="B834" s="1">
        <v>167</v>
      </c>
      <c r="C834" s="1" t="s">
        <v>79</v>
      </c>
      <c r="D834" s="1"/>
      <c r="E834" s="1"/>
      <c r="F834" s="1">
        <v>10109</v>
      </c>
      <c r="G834" s="1" t="s">
        <v>24</v>
      </c>
      <c r="H834" s="11">
        <v>86</v>
      </c>
      <c r="I834" s="20">
        <f t="shared" si="12"/>
        <v>3.0243459851807047E-4</v>
      </c>
    </row>
    <row r="835" spans="1:9" ht="21.75" customHeight="1" x14ac:dyDescent="0.2">
      <c r="A835" s="1" t="s">
        <v>46</v>
      </c>
      <c r="B835" s="1">
        <v>167</v>
      </c>
      <c r="C835" s="1" t="s">
        <v>79</v>
      </c>
      <c r="D835" s="1"/>
      <c r="E835" s="1"/>
      <c r="F835" s="1">
        <v>10110</v>
      </c>
      <c r="G835" s="1" t="s">
        <v>25</v>
      </c>
      <c r="H835" s="11">
        <v>259</v>
      </c>
      <c r="I835" s="20">
        <f t="shared" ref="I835:I898" si="13">+H835/$H$1253</f>
        <v>9.1082047693232849E-4</v>
      </c>
    </row>
    <row r="836" spans="1:9" ht="21.75" customHeight="1" x14ac:dyDescent="0.2">
      <c r="A836" s="1" t="s">
        <v>46</v>
      </c>
      <c r="B836" s="1">
        <v>167</v>
      </c>
      <c r="C836" s="1" t="s">
        <v>79</v>
      </c>
      <c r="D836" s="1"/>
      <c r="E836" s="1"/>
      <c r="F836" s="1">
        <v>10113</v>
      </c>
      <c r="G836" s="1" t="s">
        <v>4</v>
      </c>
      <c r="H836" s="11">
        <v>51</v>
      </c>
      <c r="I836" s="20">
        <f t="shared" si="13"/>
        <v>1.7935075028397202E-4</v>
      </c>
    </row>
    <row r="837" spans="1:9" ht="21.75" customHeight="1" x14ac:dyDescent="0.2">
      <c r="A837" s="1" t="s">
        <v>46</v>
      </c>
      <c r="B837" s="1">
        <v>167</v>
      </c>
      <c r="C837" s="1" t="s">
        <v>79</v>
      </c>
      <c r="D837" s="1"/>
      <c r="E837" s="1"/>
      <c r="F837" s="1">
        <v>10203</v>
      </c>
      <c r="G837" s="1" t="s">
        <v>6</v>
      </c>
      <c r="H837" s="11">
        <v>24</v>
      </c>
      <c r="I837" s="20">
        <f t="shared" si="13"/>
        <v>8.440035307481036E-5</v>
      </c>
    </row>
    <row r="838" spans="1:9" ht="21.75" customHeight="1" x14ac:dyDescent="0.2">
      <c r="A838" s="1" t="s">
        <v>46</v>
      </c>
      <c r="B838" s="1">
        <v>167</v>
      </c>
      <c r="C838" s="1" t="s">
        <v>79</v>
      </c>
      <c r="D838" s="1"/>
      <c r="E838" s="1"/>
      <c r="F838" s="1">
        <v>10205</v>
      </c>
      <c r="G838" s="1" t="s">
        <v>26</v>
      </c>
      <c r="H838" s="11">
        <v>0</v>
      </c>
      <c r="I838" s="20">
        <f t="shared" si="13"/>
        <v>0</v>
      </c>
    </row>
    <row r="839" spans="1:9" ht="21.75" customHeight="1" x14ac:dyDescent="0.2">
      <c r="A839" s="1" t="s">
        <v>46</v>
      </c>
      <c r="B839" s="1">
        <v>167</v>
      </c>
      <c r="C839" s="1" t="s">
        <v>79</v>
      </c>
      <c r="D839" s="1"/>
      <c r="E839" s="1"/>
      <c r="F839" s="1">
        <v>10206</v>
      </c>
      <c r="G839" s="1" t="s">
        <v>8</v>
      </c>
      <c r="H839" s="11">
        <v>23</v>
      </c>
      <c r="I839" s="20">
        <f t="shared" si="13"/>
        <v>8.0883671696693266E-5</v>
      </c>
    </row>
    <row r="840" spans="1:9" ht="21.75" customHeight="1" x14ac:dyDescent="0.2">
      <c r="A840" s="1" t="s">
        <v>46</v>
      </c>
      <c r="B840" s="1">
        <v>167</v>
      </c>
      <c r="C840" s="1" t="s">
        <v>79</v>
      </c>
      <c r="D840" s="1"/>
      <c r="E840" s="1"/>
      <c r="F840" s="1">
        <v>10303</v>
      </c>
      <c r="G840" s="1" t="s">
        <v>9</v>
      </c>
      <c r="H840" s="11">
        <v>0</v>
      </c>
      <c r="I840" s="20">
        <f t="shared" si="13"/>
        <v>0</v>
      </c>
    </row>
    <row r="841" spans="1:9" ht="21.75" customHeight="1" x14ac:dyDescent="0.2">
      <c r="A841" s="1" t="s">
        <v>46</v>
      </c>
      <c r="B841" s="1">
        <v>167</v>
      </c>
      <c r="C841" s="1" t="s">
        <v>79</v>
      </c>
      <c r="D841" s="1"/>
      <c r="E841" s="1"/>
      <c r="F841" s="1">
        <v>10401</v>
      </c>
      <c r="G841" s="1" t="s">
        <v>28</v>
      </c>
      <c r="H841" s="11">
        <v>1</v>
      </c>
      <c r="I841" s="20">
        <f t="shared" si="13"/>
        <v>3.5166813781170986E-6</v>
      </c>
    </row>
    <row r="842" spans="1:9" ht="21.75" customHeight="1" x14ac:dyDescent="0.2">
      <c r="A842" s="1" t="s">
        <v>46</v>
      </c>
      <c r="B842" s="1">
        <v>167</v>
      </c>
      <c r="C842" s="1" t="s">
        <v>79</v>
      </c>
      <c r="D842" s="1"/>
      <c r="E842" s="1"/>
      <c r="F842" s="1">
        <v>10402</v>
      </c>
      <c r="G842" s="1" t="s">
        <v>10</v>
      </c>
      <c r="H842" s="11">
        <v>14</v>
      </c>
      <c r="I842" s="20">
        <f t="shared" si="13"/>
        <v>4.9233539293639376E-5</v>
      </c>
    </row>
    <row r="843" spans="1:9" ht="21.75" customHeight="1" x14ac:dyDescent="0.2">
      <c r="A843" s="1" t="s">
        <v>46</v>
      </c>
      <c r="B843" s="1">
        <v>167</v>
      </c>
      <c r="C843" s="1" t="s">
        <v>79</v>
      </c>
      <c r="D843" s="1"/>
      <c r="E843" s="1"/>
      <c r="F843" s="1">
        <v>10501</v>
      </c>
      <c r="G843" s="1" t="s">
        <v>11</v>
      </c>
      <c r="H843" s="11">
        <v>6</v>
      </c>
      <c r="I843" s="20">
        <f t="shared" si="13"/>
        <v>2.110008826870259E-5</v>
      </c>
    </row>
    <row r="844" spans="1:9" ht="21.75" customHeight="1" x14ac:dyDescent="0.2">
      <c r="A844" s="1" t="s">
        <v>46</v>
      </c>
      <c r="B844" s="1">
        <v>167</v>
      </c>
      <c r="C844" s="1" t="s">
        <v>79</v>
      </c>
      <c r="D844" s="1"/>
      <c r="E844" s="1"/>
      <c r="F844" s="1">
        <v>20101</v>
      </c>
      <c r="G844" s="1" t="s">
        <v>12</v>
      </c>
      <c r="H844" s="11">
        <v>21</v>
      </c>
      <c r="I844" s="20">
        <f t="shared" si="13"/>
        <v>7.3850308940459064E-5</v>
      </c>
    </row>
    <row r="845" spans="1:9" ht="21.75" customHeight="1" x14ac:dyDescent="0.2">
      <c r="A845" s="1" t="s">
        <v>46</v>
      </c>
      <c r="B845" s="1">
        <v>167</v>
      </c>
      <c r="C845" s="1" t="s">
        <v>79</v>
      </c>
      <c r="D845" s="1"/>
      <c r="E845" s="1"/>
      <c r="F845" s="1">
        <v>20103</v>
      </c>
      <c r="G845" s="1" t="s">
        <v>29</v>
      </c>
      <c r="H845" s="11">
        <v>10</v>
      </c>
      <c r="I845" s="20">
        <f t="shared" si="13"/>
        <v>3.5166813781170985E-5</v>
      </c>
    </row>
    <row r="846" spans="1:9" ht="21.75" customHeight="1" x14ac:dyDescent="0.2">
      <c r="A846" s="1" t="s">
        <v>46</v>
      </c>
      <c r="B846" s="1">
        <v>167</v>
      </c>
      <c r="C846" s="1" t="s">
        <v>79</v>
      </c>
      <c r="D846" s="1"/>
      <c r="E846" s="1"/>
      <c r="F846" s="1">
        <v>20106</v>
      </c>
      <c r="G846" s="1" t="s">
        <v>30</v>
      </c>
      <c r="H846" s="11">
        <v>66</v>
      </c>
      <c r="I846" s="20">
        <f t="shared" si="13"/>
        <v>2.321009709557285E-4</v>
      </c>
    </row>
    <row r="847" spans="1:9" ht="21.75" customHeight="1" x14ac:dyDescent="0.2">
      <c r="A847" s="1" t="s">
        <v>46</v>
      </c>
      <c r="B847" s="1">
        <v>167</v>
      </c>
      <c r="C847" s="1" t="s">
        <v>79</v>
      </c>
      <c r="D847" s="1"/>
      <c r="E847" s="1"/>
      <c r="F847" s="1">
        <v>20107</v>
      </c>
      <c r="G847" s="1" t="s">
        <v>13</v>
      </c>
      <c r="H847" s="11">
        <v>30</v>
      </c>
      <c r="I847" s="20">
        <f t="shared" si="13"/>
        <v>1.0550044134351295E-4</v>
      </c>
    </row>
    <row r="848" spans="1:9" ht="21.75" customHeight="1" x14ac:dyDescent="0.2">
      <c r="A848" s="1" t="s">
        <v>46</v>
      </c>
      <c r="B848" s="1">
        <v>167</v>
      </c>
      <c r="C848" s="1" t="s">
        <v>79</v>
      </c>
      <c r="D848" s="1"/>
      <c r="E848" s="1"/>
      <c r="F848" s="1">
        <v>20108</v>
      </c>
      <c r="G848" s="1" t="s">
        <v>14</v>
      </c>
      <c r="H848" s="11">
        <v>5</v>
      </c>
      <c r="I848" s="20">
        <f t="shared" si="13"/>
        <v>1.7583406890585492E-5</v>
      </c>
    </row>
    <row r="849" spans="1:9" ht="21.75" customHeight="1" x14ac:dyDescent="0.2">
      <c r="A849" s="1" t="s">
        <v>46</v>
      </c>
      <c r="B849" s="1">
        <v>167</v>
      </c>
      <c r="C849" s="1" t="s">
        <v>79</v>
      </c>
      <c r="D849" s="1"/>
      <c r="E849" s="1"/>
      <c r="F849" s="1">
        <v>20201</v>
      </c>
      <c r="G849" s="1" t="s">
        <v>15</v>
      </c>
      <c r="H849" s="11">
        <v>18</v>
      </c>
      <c r="I849" s="20">
        <f t="shared" si="13"/>
        <v>6.3300264806107767E-5</v>
      </c>
    </row>
    <row r="850" spans="1:9" ht="21.75" customHeight="1" x14ac:dyDescent="0.2">
      <c r="A850" s="1" t="s">
        <v>46</v>
      </c>
      <c r="B850" s="1">
        <v>167</v>
      </c>
      <c r="C850" s="1" t="s">
        <v>79</v>
      </c>
      <c r="D850" s="1"/>
      <c r="E850" s="1"/>
      <c r="F850" s="1">
        <v>20202</v>
      </c>
      <c r="G850" s="1" t="s">
        <v>16</v>
      </c>
      <c r="H850" s="11">
        <v>2</v>
      </c>
      <c r="I850" s="20">
        <f t="shared" si="13"/>
        <v>7.0333627562341973E-6</v>
      </c>
    </row>
    <row r="851" spans="1:9" ht="21.75" customHeight="1" x14ac:dyDescent="0.2">
      <c r="A851" s="1" t="s">
        <v>46</v>
      </c>
      <c r="B851" s="1">
        <v>167</v>
      </c>
      <c r="C851" s="1" t="s">
        <v>79</v>
      </c>
      <c r="D851" s="1"/>
      <c r="E851" s="1"/>
      <c r="F851" s="1">
        <v>30102</v>
      </c>
      <c r="G851" s="1" t="s">
        <v>33</v>
      </c>
      <c r="H851" s="11">
        <v>174</v>
      </c>
      <c r="I851" s="20">
        <f t="shared" si="13"/>
        <v>6.119025597923751E-4</v>
      </c>
    </row>
    <row r="852" spans="1:9" ht="21.75" customHeight="1" x14ac:dyDescent="0.2">
      <c r="A852" s="1" t="s">
        <v>46</v>
      </c>
      <c r="B852" s="1">
        <v>167</v>
      </c>
      <c r="C852" s="1" t="s">
        <v>79</v>
      </c>
      <c r="D852" s="1"/>
      <c r="E852" s="1"/>
      <c r="F852" s="1">
        <v>30104</v>
      </c>
      <c r="G852" s="1" t="s">
        <v>34</v>
      </c>
      <c r="H852" s="11">
        <v>94</v>
      </c>
      <c r="I852" s="20">
        <f t="shared" si="13"/>
        <v>3.3056804954300728E-4</v>
      </c>
    </row>
    <row r="853" spans="1:9" ht="21.75" customHeight="1" x14ac:dyDescent="0.2">
      <c r="A853" s="1" t="s">
        <v>46</v>
      </c>
      <c r="B853" s="1">
        <v>167</v>
      </c>
      <c r="C853" s="1" t="s">
        <v>79</v>
      </c>
      <c r="D853" s="1"/>
      <c r="E853" s="1"/>
      <c r="F853" s="1">
        <v>30106</v>
      </c>
      <c r="G853" s="1" t="s">
        <v>36</v>
      </c>
      <c r="H853" s="11">
        <v>39</v>
      </c>
      <c r="I853" s="20">
        <f t="shared" si="13"/>
        <v>1.3715057374656683E-4</v>
      </c>
    </row>
    <row r="854" spans="1:9" ht="21.75" customHeight="1" x14ac:dyDescent="0.2">
      <c r="A854" s="1" t="s">
        <v>46</v>
      </c>
      <c r="B854" s="1">
        <v>167</v>
      </c>
      <c r="C854" s="1" t="s">
        <v>79</v>
      </c>
      <c r="D854" s="1"/>
      <c r="E854" s="1"/>
      <c r="F854" s="1">
        <v>30107</v>
      </c>
      <c r="G854" s="1" t="s">
        <v>37</v>
      </c>
      <c r="H854" s="11">
        <v>101</v>
      </c>
      <c r="I854" s="20">
        <f t="shared" si="13"/>
        <v>3.5518481918982695E-4</v>
      </c>
    </row>
    <row r="855" spans="1:9" ht="21.75" customHeight="1" x14ac:dyDescent="0.2">
      <c r="A855" s="1" t="s">
        <v>46</v>
      </c>
      <c r="B855" s="1">
        <v>167</v>
      </c>
      <c r="C855" s="1" t="s">
        <v>79</v>
      </c>
      <c r="D855" s="1"/>
      <c r="E855" s="1"/>
      <c r="F855" s="1">
        <v>30110</v>
      </c>
      <c r="G855" s="1" t="s">
        <v>38</v>
      </c>
      <c r="H855" s="11">
        <v>99</v>
      </c>
      <c r="I855" s="20">
        <f t="shared" si="13"/>
        <v>3.4815145643359274E-4</v>
      </c>
    </row>
    <row r="856" spans="1:9" ht="21.75" customHeight="1" x14ac:dyDescent="0.2">
      <c r="A856" s="1" t="s">
        <v>46</v>
      </c>
      <c r="B856" s="1">
        <v>167</v>
      </c>
      <c r="C856" s="1" t="s">
        <v>79</v>
      </c>
      <c r="D856" s="1"/>
      <c r="E856" s="1"/>
      <c r="F856" s="1">
        <v>40102</v>
      </c>
      <c r="G856" s="1" t="s">
        <v>17</v>
      </c>
      <c r="H856" s="11">
        <v>10</v>
      </c>
      <c r="I856" s="20">
        <f t="shared" si="13"/>
        <v>3.5166813781170985E-5</v>
      </c>
    </row>
    <row r="857" spans="1:9" ht="21.75" customHeight="1" x14ac:dyDescent="0.2">
      <c r="A857" s="1" t="s">
        <v>46</v>
      </c>
      <c r="B857" s="1">
        <v>217</v>
      </c>
      <c r="C857" s="1" t="s">
        <v>80</v>
      </c>
      <c r="D857" s="1"/>
      <c r="E857" s="1"/>
      <c r="F857" s="1">
        <v>10102</v>
      </c>
      <c r="G857" s="1" t="s">
        <v>20</v>
      </c>
      <c r="H857" s="11">
        <v>5</v>
      </c>
      <c r="I857" s="20">
        <f t="shared" si="13"/>
        <v>1.7583406890585492E-5</v>
      </c>
    </row>
    <row r="858" spans="1:9" ht="21.75" customHeight="1" x14ac:dyDescent="0.2">
      <c r="A858" s="1" t="s">
        <v>46</v>
      </c>
      <c r="B858" s="1">
        <v>217</v>
      </c>
      <c r="C858" s="1" t="s">
        <v>80</v>
      </c>
      <c r="D858" s="1"/>
      <c r="E858" s="1"/>
      <c r="F858" s="1">
        <v>10103</v>
      </c>
      <c r="G858" s="1" t="s">
        <v>21</v>
      </c>
      <c r="H858" s="11">
        <v>4</v>
      </c>
      <c r="I858" s="20">
        <f t="shared" si="13"/>
        <v>1.4066725512468395E-5</v>
      </c>
    </row>
    <row r="859" spans="1:9" ht="21.75" customHeight="1" x14ac:dyDescent="0.2">
      <c r="A859" s="1" t="s">
        <v>46</v>
      </c>
      <c r="B859" s="1">
        <v>217</v>
      </c>
      <c r="C859" s="1" t="s">
        <v>80</v>
      </c>
      <c r="D859" s="1"/>
      <c r="E859" s="1"/>
      <c r="F859" s="1">
        <v>10104</v>
      </c>
      <c r="G859" s="1" t="s">
        <v>22</v>
      </c>
      <c r="H859" s="11">
        <v>512</v>
      </c>
      <c r="I859" s="20">
        <f t="shared" si="13"/>
        <v>1.8005408655959545E-3</v>
      </c>
    </row>
    <row r="860" spans="1:9" ht="21.75" customHeight="1" x14ac:dyDescent="0.2">
      <c r="A860" s="1" t="s">
        <v>46</v>
      </c>
      <c r="B860" s="1">
        <v>217</v>
      </c>
      <c r="C860" s="1" t="s">
        <v>80</v>
      </c>
      <c r="D860" s="1"/>
      <c r="E860" s="1"/>
      <c r="F860" s="1">
        <v>10106</v>
      </c>
      <c r="G860" s="1" t="s">
        <v>23</v>
      </c>
      <c r="H860" s="11">
        <v>241</v>
      </c>
      <c r="I860" s="20">
        <f t="shared" si="13"/>
        <v>8.4752021212622071E-4</v>
      </c>
    </row>
    <row r="861" spans="1:9" ht="21.75" customHeight="1" x14ac:dyDescent="0.2">
      <c r="A861" s="1" t="s">
        <v>46</v>
      </c>
      <c r="B861" s="1">
        <v>217</v>
      </c>
      <c r="C861" s="1" t="s">
        <v>80</v>
      </c>
      <c r="D861" s="1"/>
      <c r="E861" s="1"/>
      <c r="F861" s="1">
        <v>10107</v>
      </c>
      <c r="G861" s="1" t="s">
        <v>2</v>
      </c>
      <c r="H861" s="11">
        <v>49</v>
      </c>
      <c r="I861" s="20">
        <f t="shared" si="13"/>
        <v>1.7231738752773783E-4</v>
      </c>
    </row>
    <row r="862" spans="1:9" ht="21.75" customHeight="1" x14ac:dyDescent="0.2">
      <c r="A862" s="1" t="s">
        <v>46</v>
      </c>
      <c r="B862" s="1">
        <v>217</v>
      </c>
      <c r="C862" s="1" t="s">
        <v>80</v>
      </c>
      <c r="D862" s="1"/>
      <c r="E862" s="1"/>
      <c r="F862" s="1">
        <v>10108</v>
      </c>
      <c r="G862" s="1" t="s">
        <v>3</v>
      </c>
      <c r="H862" s="11">
        <v>156</v>
      </c>
      <c r="I862" s="20">
        <f t="shared" si="13"/>
        <v>5.4860229498626732E-4</v>
      </c>
    </row>
    <row r="863" spans="1:9" ht="21.75" customHeight="1" x14ac:dyDescent="0.2">
      <c r="A863" s="1" t="s">
        <v>46</v>
      </c>
      <c r="B863" s="1">
        <v>217</v>
      </c>
      <c r="C863" s="1" t="s">
        <v>80</v>
      </c>
      <c r="D863" s="1"/>
      <c r="E863" s="1"/>
      <c r="F863" s="1">
        <v>10109</v>
      </c>
      <c r="G863" s="1" t="s">
        <v>24</v>
      </c>
      <c r="H863" s="11">
        <v>100</v>
      </c>
      <c r="I863" s="20">
        <f t="shared" si="13"/>
        <v>3.5166813781170982E-4</v>
      </c>
    </row>
    <row r="864" spans="1:9" ht="21.75" customHeight="1" x14ac:dyDescent="0.2">
      <c r="A864" s="1" t="s">
        <v>46</v>
      </c>
      <c r="B864" s="1">
        <v>217</v>
      </c>
      <c r="C864" s="1" t="s">
        <v>80</v>
      </c>
      <c r="D864" s="1"/>
      <c r="E864" s="1"/>
      <c r="F864" s="1">
        <v>10110</v>
      </c>
      <c r="G864" s="1" t="s">
        <v>25</v>
      </c>
      <c r="H864" s="11">
        <v>112</v>
      </c>
      <c r="I864" s="20">
        <f t="shared" si="13"/>
        <v>3.9386831434911501E-4</v>
      </c>
    </row>
    <row r="865" spans="1:9" ht="21.75" customHeight="1" x14ac:dyDescent="0.2">
      <c r="A865" s="1" t="s">
        <v>46</v>
      </c>
      <c r="B865" s="1">
        <v>217</v>
      </c>
      <c r="C865" s="1" t="s">
        <v>80</v>
      </c>
      <c r="D865" s="1"/>
      <c r="E865" s="1"/>
      <c r="F865" s="1">
        <v>10113</v>
      </c>
      <c r="G865" s="1" t="s">
        <v>4</v>
      </c>
      <c r="H865" s="11">
        <v>68</v>
      </c>
      <c r="I865" s="20">
        <f t="shared" si="13"/>
        <v>2.3913433371196269E-4</v>
      </c>
    </row>
    <row r="866" spans="1:9" ht="21.75" customHeight="1" x14ac:dyDescent="0.2">
      <c r="A866" s="1" t="s">
        <v>46</v>
      </c>
      <c r="B866" s="1">
        <v>217</v>
      </c>
      <c r="C866" s="1" t="s">
        <v>80</v>
      </c>
      <c r="D866" s="1"/>
      <c r="E866" s="1"/>
      <c r="F866" s="1">
        <v>10203</v>
      </c>
      <c r="G866" s="1" t="s">
        <v>6</v>
      </c>
      <c r="H866" s="11">
        <v>40</v>
      </c>
      <c r="I866" s="20">
        <f t="shared" si="13"/>
        <v>1.4066725512468394E-4</v>
      </c>
    </row>
    <row r="867" spans="1:9" ht="21.75" customHeight="1" x14ac:dyDescent="0.2">
      <c r="A867" s="1" t="s">
        <v>46</v>
      </c>
      <c r="B867" s="1">
        <v>217</v>
      </c>
      <c r="C867" s="1" t="s">
        <v>80</v>
      </c>
      <c r="D867" s="1"/>
      <c r="E867" s="1"/>
      <c r="F867" s="1">
        <v>10204</v>
      </c>
      <c r="G867" s="1" t="s">
        <v>7</v>
      </c>
      <c r="H867" s="11">
        <v>2</v>
      </c>
      <c r="I867" s="20">
        <f t="shared" si="13"/>
        <v>7.0333627562341973E-6</v>
      </c>
    </row>
    <row r="868" spans="1:9" ht="21.75" customHeight="1" x14ac:dyDescent="0.2">
      <c r="A868" s="1" t="s">
        <v>46</v>
      </c>
      <c r="B868" s="1">
        <v>217</v>
      </c>
      <c r="C868" s="1" t="s">
        <v>80</v>
      </c>
      <c r="D868" s="1"/>
      <c r="E868" s="1"/>
      <c r="F868" s="1">
        <v>10206</v>
      </c>
      <c r="G868" s="1" t="s">
        <v>8</v>
      </c>
      <c r="H868" s="11">
        <v>22</v>
      </c>
      <c r="I868" s="20">
        <f t="shared" si="13"/>
        <v>7.7366990318576172E-5</v>
      </c>
    </row>
    <row r="869" spans="1:9" ht="21.75" customHeight="1" x14ac:dyDescent="0.2">
      <c r="A869" s="1" t="s">
        <v>46</v>
      </c>
      <c r="B869" s="1">
        <v>217</v>
      </c>
      <c r="C869" s="1" t="s">
        <v>80</v>
      </c>
      <c r="D869" s="1"/>
      <c r="E869" s="1"/>
      <c r="F869" s="1">
        <v>10303</v>
      </c>
      <c r="G869" s="1" t="s">
        <v>9</v>
      </c>
      <c r="H869" s="11">
        <v>4</v>
      </c>
      <c r="I869" s="20">
        <f t="shared" si="13"/>
        <v>1.4066725512468395E-5</v>
      </c>
    </row>
    <row r="870" spans="1:9" ht="21.75" customHeight="1" x14ac:dyDescent="0.2">
      <c r="A870" s="1" t="s">
        <v>46</v>
      </c>
      <c r="B870" s="1">
        <v>217</v>
      </c>
      <c r="C870" s="1" t="s">
        <v>80</v>
      </c>
      <c r="D870" s="1"/>
      <c r="E870" s="1"/>
      <c r="F870" s="1">
        <v>10401</v>
      </c>
      <c r="G870" s="1" t="s">
        <v>28</v>
      </c>
      <c r="H870" s="11">
        <v>4</v>
      </c>
      <c r="I870" s="20">
        <f t="shared" si="13"/>
        <v>1.4066725512468395E-5</v>
      </c>
    </row>
    <row r="871" spans="1:9" ht="21.75" customHeight="1" x14ac:dyDescent="0.2">
      <c r="A871" s="1" t="s">
        <v>46</v>
      </c>
      <c r="B871" s="1">
        <v>217</v>
      </c>
      <c r="C871" s="1" t="s">
        <v>80</v>
      </c>
      <c r="D871" s="1"/>
      <c r="E871" s="1"/>
      <c r="F871" s="1">
        <v>10402</v>
      </c>
      <c r="G871" s="1" t="s">
        <v>10</v>
      </c>
      <c r="H871" s="11">
        <v>44</v>
      </c>
      <c r="I871" s="20">
        <f t="shared" si="13"/>
        <v>1.5473398063715234E-4</v>
      </c>
    </row>
    <row r="872" spans="1:9" ht="21.75" customHeight="1" x14ac:dyDescent="0.2">
      <c r="A872" s="1" t="s">
        <v>46</v>
      </c>
      <c r="B872" s="1">
        <v>217</v>
      </c>
      <c r="C872" s="1" t="s">
        <v>80</v>
      </c>
      <c r="D872" s="1"/>
      <c r="E872" s="1"/>
      <c r="F872" s="1">
        <v>10501</v>
      </c>
      <c r="G872" s="1" t="s">
        <v>11</v>
      </c>
      <c r="H872" s="11">
        <v>19</v>
      </c>
      <c r="I872" s="20">
        <f t="shared" si="13"/>
        <v>6.6816946184224875E-5</v>
      </c>
    </row>
    <row r="873" spans="1:9" ht="21.75" customHeight="1" x14ac:dyDescent="0.2">
      <c r="A873" s="1" t="s">
        <v>46</v>
      </c>
      <c r="B873" s="1">
        <v>217</v>
      </c>
      <c r="C873" s="1" t="s">
        <v>80</v>
      </c>
      <c r="D873" s="1"/>
      <c r="E873" s="1"/>
      <c r="F873" s="1">
        <v>20101</v>
      </c>
      <c r="G873" s="1" t="s">
        <v>12</v>
      </c>
      <c r="H873" s="11">
        <v>4</v>
      </c>
      <c r="I873" s="20">
        <f t="shared" si="13"/>
        <v>1.4066725512468395E-5</v>
      </c>
    </row>
    <row r="874" spans="1:9" ht="21.75" customHeight="1" x14ac:dyDescent="0.2">
      <c r="A874" s="1" t="s">
        <v>46</v>
      </c>
      <c r="B874" s="1">
        <v>217</v>
      </c>
      <c r="C874" s="1" t="s">
        <v>80</v>
      </c>
      <c r="D874" s="1"/>
      <c r="E874" s="1"/>
      <c r="F874" s="1">
        <v>20103</v>
      </c>
      <c r="G874" s="1" t="s">
        <v>29</v>
      </c>
      <c r="H874" s="11">
        <v>2</v>
      </c>
      <c r="I874" s="20">
        <f t="shared" si="13"/>
        <v>7.0333627562341973E-6</v>
      </c>
    </row>
    <row r="875" spans="1:9" ht="21.75" customHeight="1" x14ac:dyDescent="0.2">
      <c r="A875" s="1" t="s">
        <v>46</v>
      </c>
      <c r="B875" s="1">
        <v>217</v>
      </c>
      <c r="C875" s="1" t="s">
        <v>80</v>
      </c>
      <c r="D875" s="1"/>
      <c r="E875" s="1"/>
      <c r="F875" s="1">
        <v>20106</v>
      </c>
      <c r="G875" s="1" t="s">
        <v>30</v>
      </c>
      <c r="H875" s="11">
        <v>86</v>
      </c>
      <c r="I875" s="20">
        <f t="shared" si="13"/>
        <v>3.0243459851807047E-4</v>
      </c>
    </row>
    <row r="876" spans="1:9" ht="21.75" customHeight="1" x14ac:dyDescent="0.2">
      <c r="A876" s="1" t="s">
        <v>46</v>
      </c>
      <c r="B876" s="1">
        <v>217</v>
      </c>
      <c r="C876" s="1" t="s">
        <v>80</v>
      </c>
      <c r="D876" s="1"/>
      <c r="E876" s="1"/>
      <c r="F876" s="1">
        <v>20107</v>
      </c>
      <c r="G876" s="1" t="s">
        <v>13</v>
      </c>
      <c r="H876" s="11">
        <v>19</v>
      </c>
      <c r="I876" s="20">
        <f t="shared" si="13"/>
        <v>6.6816946184224875E-5</v>
      </c>
    </row>
    <row r="877" spans="1:9" ht="21.75" customHeight="1" x14ac:dyDescent="0.2">
      <c r="A877" s="1" t="s">
        <v>46</v>
      </c>
      <c r="B877" s="1">
        <v>217</v>
      </c>
      <c r="C877" s="1" t="s">
        <v>80</v>
      </c>
      <c r="D877" s="1"/>
      <c r="E877" s="1"/>
      <c r="F877" s="1">
        <v>20108</v>
      </c>
      <c r="G877" s="1" t="s">
        <v>14</v>
      </c>
      <c r="H877" s="11">
        <v>2</v>
      </c>
      <c r="I877" s="20">
        <f t="shared" si="13"/>
        <v>7.0333627562341973E-6</v>
      </c>
    </row>
    <row r="878" spans="1:9" ht="21.75" customHeight="1" x14ac:dyDescent="0.2">
      <c r="A878" s="1" t="s">
        <v>46</v>
      </c>
      <c r="B878" s="1">
        <v>217</v>
      </c>
      <c r="C878" s="1" t="s">
        <v>80</v>
      </c>
      <c r="D878" s="1"/>
      <c r="E878" s="1"/>
      <c r="F878" s="1">
        <v>20201</v>
      </c>
      <c r="G878" s="1" t="s">
        <v>15</v>
      </c>
      <c r="H878" s="11">
        <v>37</v>
      </c>
      <c r="I878" s="20">
        <f t="shared" si="13"/>
        <v>1.3011721099033264E-4</v>
      </c>
    </row>
    <row r="879" spans="1:9" ht="21.75" customHeight="1" x14ac:dyDescent="0.2">
      <c r="A879" s="1" t="s">
        <v>46</v>
      </c>
      <c r="B879" s="1">
        <v>217</v>
      </c>
      <c r="C879" s="1" t="s">
        <v>80</v>
      </c>
      <c r="D879" s="1"/>
      <c r="E879" s="1"/>
      <c r="F879" s="1">
        <v>20202</v>
      </c>
      <c r="G879" s="1" t="s">
        <v>16</v>
      </c>
      <c r="H879" s="11">
        <v>2</v>
      </c>
      <c r="I879" s="20">
        <f t="shared" si="13"/>
        <v>7.0333627562341973E-6</v>
      </c>
    </row>
    <row r="880" spans="1:9" ht="21.75" customHeight="1" x14ac:dyDescent="0.2">
      <c r="A880" s="1" t="s">
        <v>46</v>
      </c>
      <c r="B880" s="1">
        <v>217</v>
      </c>
      <c r="C880" s="1" t="s">
        <v>80</v>
      </c>
      <c r="D880" s="1"/>
      <c r="E880" s="1"/>
      <c r="F880" s="1">
        <v>30102</v>
      </c>
      <c r="G880" s="1" t="s">
        <v>33</v>
      </c>
      <c r="H880" s="11">
        <v>157</v>
      </c>
      <c r="I880" s="20">
        <f t="shared" si="13"/>
        <v>5.521189763643844E-4</v>
      </c>
    </row>
    <row r="881" spans="1:9" ht="21.75" customHeight="1" x14ac:dyDescent="0.2">
      <c r="A881" s="1" t="s">
        <v>46</v>
      </c>
      <c r="B881" s="1">
        <v>217</v>
      </c>
      <c r="C881" s="1" t="s">
        <v>80</v>
      </c>
      <c r="D881" s="1"/>
      <c r="E881" s="1"/>
      <c r="F881" s="1">
        <v>30104</v>
      </c>
      <c r="G881" s="1" t="s">
        <v>34</v>
      </c>
      <c r="H881" s="11">
        <v>98</v>
      </c>
      <c r="I881" s="20">
        <f t="shared" si="13"/>
        <v>3.4463477505547566E-4</v>
      </c>
    </row>
    <row r="882" spans="1:9" ht="21.75" customHeight="1" x14ac:dyDescent="0.2">
      <c r="A882" s="1" t="s">
        <v>46</v>
      </c>
      <c r="B882" s="1">
        <v>217</v>
      </c>
      <c r="C882" s="1" t="s">
        <v>80</v>
      </c>
      <c r="D882" s="1"/>
      <c r="E882" s="1"/>
      <c r="F882" s="1">
        <v>30106</v>
      </c>
      <c r="G882" s="1" t="s">
        <v>36</v>
      </c>
      <c r="H882" s="11">
        <v>67</v>
      </c>
      <c r="I882" s="20">
        <f t="shared" si="13"/>
        <v>2.3561765233384561E-4</v>
      </c>
    </row>
    <row r="883" spans="1:9" ht="21.75" customHeight="1" x14ac:dyDescent="0.2">
      <c r="A883" s="1" t="s">
        <v>46</v>
      </c>
      <c r="B883" s="1">
        <v>217</v>
      </c>
      <c r="C883" s="1" t="s">
        <v>80</v>
      </c>
      <c r="D883" s="1"/>
      <c r="E883" s="1"/>
      <c r="F883" s="1">
        <v>30107</v>
      </c>
      <c r="G883" s="1" t="s">
        <v>37</v>
      </c>
      <c r="H883" s="11">
        <v>129</v>
      </c>
      <c r="I883" s="20">
        <f t="shared" si="13"/>
        <v>4.5365189777710571E-4</v>
      </c>
    </row>
    <row r="884" spans="1:9" ht="21.75" customHeight="1" x14ac:dyDescent="0.2">
      <c r="A884" s="1" t="s">
        <v>46</v>
      </c>
      <c r="B884" s="1">
        <v>217</v>
      </c>
      <c r="C884" s="1" t="s">
        <v>80</v>
      </c>
      <c r="D884" s="1"/>
      <c r="E884" s="1"/>
      <c r="F884" s="1">
        <v>30110</v>
      </c>
      <c r="G884" s="1" t="s">
        <v>38</v>
      </c>
      <c r="H884" s="11">
        <v>146</v>
      </c>
      <c r="I884" s="20">
        <f t="shared" si="13"/>
        <v>5.1343548120509641E-4</v>
      </c>
    </row>
    <row r="885" spans="1:9" ht="21.75" customHeight="1" x14ac:dyDescent="0.2">
      <c r="A885" s="1" t="s">
        <v>46</v>
      </c>
      <c r="B885" s="1">
        <v>217</v>
      </c>
      <c r="C885" s="1" t="s">
        <v>80</v>
      </c>
      <c r="D885" s="1"/>
      <c r="E885" s="1"/>
      <c r="F885" s="1">
        <v>40102</v>
      </c>
      <c r="G885" s="1" t="s">
        <v>17</v>
      </c>
      <c r="H885" s="11">
        <v>11</v>
      </c>
      <c r="I885" s="20">
        <f t="shared" si="13"/>
        <v>3.8683495159288086E-5</v>
      </c>
    </row>
    <row r="886" spans="1:9" ht="21.75" customHeight="1" x14ac:dyDescent="0.2">
      <c r="A886" s="1" t="s">
        <v>46</v>
      </c>
      <c r="B886" s="1">
        <v>217</v>
      </c>
      <c r="C886" s="1" t="s">
        <v>80</v>
      </c>
      <c r="D886" s="1"/>
      <c r="E886" s="1"/>
      <c r="F886" s="1">
        <v>40201</v>
      </c>
      <c r="G886" s="1" t="s">
        <v>40</v>
      </c>
      <c r="H886" s="11">
        <v>0</v>
      </c>
      <c r="I886" s="20">
        <f t="shared" si="13"/>
        <v>0</v>
      </c>
    </row>
    <row r="887" spans="1:9" ht="21.75" customHeight="1" x14ac:dyDescent="0.2">
      <c r="A887" s="1" t="s">
        <v>47</v>
      </c>
      <c r="B887" s="1">
        <v>52</v>
      </c>
      <c r="C887" s="1" t="s">
        <v>81</v>
      </c>
      <c r="D887" s="1"/>
      <c r="E887" s="1"/>
      <c r="F887" s="1">
        <v>10102</v>
      </c>
      <c r="G887" s="1" t="s">
        <v>20</v>
      </c>
      <c r="H887" s="11">
        <v>24</v>
      </c>
      <c r="I887" s="20">
        <f t="shared" si="13"/>
        <v>8.440035307481036E-5</v>
      </c>
    </row>
    <row r="888" spans="1:9" ht="21.75" customHeight="1" x14ac:dyDescent="0.2">
      <c r="A888" s="1" t="s">
        <v>47</v>
      </c>
      <c r="B888" s="1">
        <v>52</v>
      </c>
      <c r="C888" s="1" t="s">
        <v>81</v>
      </c>
      <c r="D888" s="1"/>
      <c r="E888" s="1"/>
      <c r="F888" s="1">
        <v>10103</v>
      </c>
      <c r="G888" s="1" t="s">
        <v>21</v>
      </c>
      <c r="H888" s="11">
        <v>0</v>
      </c>
      <c r="I888" s="20">
        <f t="shared" si="13"/>
        <v>0</v>
      </c>
    </row>
    <row r="889" spans="1:9" ht="21.75" customHeight="1" x14ac:dyDescent="0.2">
      <c r="A889" s="1" t="s">
        <v>47</v>
      </c>
      <c r="B889" s="1">
        <v>52</v>
      </c>
      <c r="C889" s="1" t="s">
        <v>81</v>
      </c>
      <c r="D889" s="1"/>
      <c r="E889" s="1"/>
      <c r="F889" s="1">
        <v>10104</v>
      </c>
      <c r="G889" s="1" t="s">
        <v>22</v>
      </c>
      <c r="H889" s="11">
        <v>1981</v>
      </c>
      <c r="I889" s="20">
        <f t="shared" si="13"/>
        <v>6.9665458100499717E-3</v>
      </c>
    </row>
    <row r="890" spans="1:9" ht="21.75" customHeight="1" x14ac:dyDescent="0.2">
      <c r="A890" s="1" t="s">
        <v>47</v>
      </c>
      <c r="B890" s="1">
        <v>52</v>
      </c>
      <c r="C890" s="1" t="s">
        <v>81</v>
      </c>
      <c r="D890" s="1"/>
      <c r="E890" s="1"/>
      <c r="F890" s="1">
        <v>10106</v>
      </c>
      <c r="G890" s="1" t="s">
        <v>23</v>
      </c>
      <c r="H890" s="11">
        <v>580</v>
      </c>
      <c r="I890" s="20">
        <f t="shared" si="13"/>
        <v>2.0396751993079173E-3</v>
      </c>
    </row>
    <row r="891" spans="1:9" ht="21.75" customHeight="1" x14ac:dyDescent="0.2">
      <c r="A891" s="1" t="s">
        <v>47</v>
      </c>
      <c r="B891" s="1">
        <v>52</v>
      </c>
      <c r="C891" s="1" t="s">
        <v>81</v>
      </c>
      <c r="D891" s="1"/>
      <c r="E891" s="1"/>
      <c r="F891" s="1">
        <v>10107</v>
      </c>
      <c r="G891" s="1" t="s">
        <v>2</v>
      </c>
      <c r="H891" s="11">
        <v>138</v>
      </c>
      <c r="I891" s="20">
        <f t="shared" si="13"/>
        <v>4.853020301801596E-4</v>
      </c>
    </row>
    <row r="892" spans="1:9" ht="21.75" customHeight="1" x14ac:dyDescent="0.2">
      <c r="A892" s="1" t="s">
        <v>47</v>
      </c>
      <c r="B892" s="1">
        <v>52</v>
      </c>
      <c r="C892" s="1" t="s">
        <v>81</v>
      </c>
      <c r="D892" s="1"/>
      <c r="E892" s="1"/>
      <c r="F892" s="1">
        <v>10108</v>
      </c>
      <c r="G892" s="1" t="s">
        <v>3</v>
      </c>
      <c r="H892" s="11">
        <v>147</v>
      </c>
      <c r="I892" s="20">
        <f t="shared" si="13"/>
        <v>5.1695216258321349E-4</v>
      </c>
    </row>
    <row r="893" spans="1:9" ht="21.75" customHeight="1" x14ac:dyDescent="0.2">
      <c r="A893" s="1" t="s">
        <v>47</v>
      </c>
      <c r="B893" s="1">
        <v>52</v>
      </c>
      <c r="C893" s="1" t="s">
        <v>81</v>
      </c>
      <c r="D893" s="1"/>
      <c r="E893" s="1"/>
      <c r="F893" s="1">
        <v>10109</v>
      </c>
      <c r="G893" s="1" t="s">
        <v>24</v>
      </c>
      <c r="H893" s="11">
        <v>57</v>
      </c>
      <c r="I893" s="20">
        <f t="shared" si="13"/>
        <v>2.0045083855267461E-4</v>
      </c>
    </row>
    <row r="894" spans="1:9" ht="21.75" customHeight="1" x14ac:dyDescent="0.2">
      <c r="A894" s="1" t="s">
        <v>47</v>
      </c>
      <c r="B894" s="1">
        <v>52</v>
      </c>
      <c r="C894" s="1" t="s">
        <v>81</v>
      </c>
      <c r="D894" s="1"/>
      <c r="E894" s="1"/>
      <c r="F894" s="1">
        <v>10110</v>
      </c>
      <c r="G894" s="1" t="s">
        <v>25</v>
      </c>
      <c r="H894" s="11">
        <v>266</v>
      </c>
      <c r="I894" s="20">
        <f t="shared" si="13"/>
        <v>9.3543724657914817E-4</v>
      </c>
    </row>
    <row r="895" spans="1:9" ht="21.75" customHeight="1" x14ac:dyDescent="0.2">
      <c r="A895" s="1" t="s">
        <v>47</v>
      </c>
      <c r="B895" s="1">
        <v>52</v>
      </c>
      <c r="C895" s="1" t="s">
        <v>81</v>
      </c>
      <c r="D895" s="1"/>
      <c r="E895" s="1"/>
      <c r="F895" s="1">
        <v>10113</v>
      </c>
      <c r="G895" s="1" t="s">
        <v>4</v>
      </c>
      <c r="H895" s="11">
        <v>25</v>
      </c>
      <c r="I895" s="20">
        <f t="shared" si="13"/>
        <v>8.7917034452927455E-5</v>
      </c>
    </row>
    <row r="896" spans="1:9" ht="21.75" customHeight="1" x14ac:dyDescent="0.2">
      <c r="A896" s="1" t="s">
        <v>47</v>
      </c>
      <c r="B896" s="1">
        <v>52</v>
      </c>
      <c r="C896" s="1" t="s">
        <v>81</v>
      </c>
      <c r="D896" s="1"/>
      <c r="E896" s="1"/>
      <c r="F896" s="1">
        <v>10201</v>
      </c>
      <c r="G896" s="1" t="s">
        <v>5</v>
      </c>
      <c r="H896" s="11">
        <v>0</v>
      </c>
      <c r="I896" s="20">
        <f t="shared" si="13"/>
        <v>0</v>
      </c>
    </row>
    <row r="897" spans="1:9" ht="21.75" customHeight="1" x14ac:dyDescent="0.2">
      <c r="A897" s="1" t="s">
        <v>47</v>
      </c>
      <c r="B897" s="1">
        <v>52</v>
      </c>
      <c r="C897" s="1" t="s">
        <v>81</v>
      </c>
      <c r="D897" s="1"/>
      <c r="E897" s="1"/>
      <c r="F897" s="1">
        <v>10203</v>
      </c>
      <c r="G897" s="1" t="s">
        <v>6</v>
      </c>
      <c r="H897" s="11">
        <v>59</v>
      </c>
      <c r="I897" s="20">
        <f t="shared" si="13"/>
        <v>2.074842013089088E-4</v>
      </c>
    </row>
    <row r="898" spans="1:9" ht="21.75" customHeight="1" x14ac:dyDescent="0.2">
      <c r="A898" s="1" t="s">
        <v>47</v>
      </c>
      <c r="B898" s="1">
        <v>52</v>
      </c>
      <c r="C898" s="1" t="s">
        <v>81</v>
      </c>
      <c r="D898" s="1"/>
      <c r="E898" s="1"/>
      <c r="F898" s="1">
        <v>10205</v>
      </c>
      <c r="G898" s="1" t="s">
        <v>26</v>
      </c>
      <c r="H898" s="11">
        <v>0</v>
      </c>
      <c r="I898" s="20">
        <f t="shared" si="13"/>
        <v>0</v>
      </c>
    </row>
    <row r="899" spans="1:9" ht="21.75" customHeight="1" x14ac:dyDescent="0.2">
      <c r="A899" s="1" t="s">
        <v>47</v>
      </c>
      <c r="B899" s="1">
        <v>52</v>
      </c>
      <c r="C899" s="1" t="s">
        <v>81</v>
      </c>
      <c r="D899" s="1"/>
      <c r="E899" s="1"/>
      <c r="F899" s="1">
        <v>10206</v>
      </c>
      <c r="G899" s="1" t="s">
        <v>8</v>
      </c>
      <c r="H899" s="11">
        <v>57</v>
      </c>
      <c r="I899" s="20">
        <f t="shared" ref="I899:I962" si="14">+H899/$H$1253</f>
        <v>2.0045083855267461E-4</v>
      </c>
    </row>
    <row r="900" spans="1:9" ht="21.75" customHeight="1" x14ac:dyDescent="0.2">
      <c r="A900" s="1" t="s">
        <v>47</v>
      </c>
      <c r="B900" s="1">
        <v>52</v>
      </c>
      <c r="C900" s="1" t="s">
        <v>81</v>
      </c>
      <c r="D900" s="1"/>
      <c r="E900" s="1"/>
      <c r="F900" s="1">
        <v>10303</v>
      </c>
      <c r="G900" s="1" t="s">
        <v>9</v>
      </c>
      <c r="H900" s="11">
        <v>3</v>
      </c>
      <c r="I900" s="20">
        <f t="shared" si="14"/>
        <v>1.0550044134351295E-5</v>
      </c>
    </row>
    <row r="901" spans="1:9" ht="21.75" customHeight="1" x14ac:dyDescent="0.2">
      <c r="A901" s="1" t="s">
        <v>47</v>
      </c>
      <c r="B901" s="1">
        <v>52</v>
      </c>
      <c r="C901" s="1" t="s">
        <v>81</v>
      </c>
      <c r="D901" s="1"/>
      <c r="E901" s="1"/>
      <c r="F901" s="1">
        <v>10401</v>
      </c>
      <c r="G901" s="1" t="s">
        <v>28</v>
      </c>
      <c r="H901" s="11">
        <v>2</v>
      </c>
      <c r="I901" s="20">
        <f t="shared" si="14"/>
        <v>7.0333627562341973E-6</v>
      </c>
    </row>
    <row r="902" spans="1:9" ht="21.75" customHeight="1" x14ac:dyDescent="0.2">
      <c r="A902" s="1" t="s">
        <v>47</v>
      </c>
      <c r="B902" s="1">
        <v>52</v>
      </c>
      <c r="C902" s="1" t="s">
        <v>81</v>
      </c>
      <c r="D902" s="1"/>
      <c r="E902" s="1"/>
      <c r="F902" s="1">
        <v>10402</v>
      </c>
      <c r="G902" s="1" t="s">
        <v>10</v>
      </c>
      <c r="H902" s="11">
        <v>28</v>
      </c>
      <c r="I902" s="20">
        <f t="shared" si="14"/>
        <v>9.8467078587278752E-5</v>
      </c>
    </row>
    <row r="903" spans="1:9" ht="21.75" customHeight="1" x14ac:dyDescent="0.2">
      <c r="A903" s="1" t="s">
        <v>47</v>
      </c>
      <c r="B903" s="1">
        <v>52</v>
      </c>
      <c r="C903" s="1" t="s">
        <v>81</v>
      </c>
      <c r="D903" s="1"/>
      <c r="E903" s="1"/>
      <c r="F903" s="1">
        <v>10501</v>
      </c>
      <c r="G903" s="1" t="s">
        <v>11</v>
      </c>
      <c r="H903" s="11">
        <v>13</v>
      </c>
      <c r="I903" s="20">
        <f t="shared" si="14"/>
        <v>4.5716857915522281E-5</v>
      </c>
    </row>
    <row r="904" spans="1:9" ht="21.75" customHeight="1" x14ac:dyDescent="0.2">
      <c r="A904" s="1" t="s">
        <v>47</v>
      </c>
      <c r="B904" s="1">
        <v>52</v>
      </c>
      <c r="C904" s="1" t="s">
        <v>81</v>
      </c>
      <c r="D904" s="1"/>
      <c r="E904" s="1"/>
      <c r="F904" s="1">
        <v>20101</v>
      </c>
      <c r="G904" s="1" t="s">
        <v>12</v>
      </c>
      <c r="H904" s="11">
        <v>171</v>
      </c>
      <c r="I904" s="20">
        <f t="shared" si="14"/>
        <v>6.0135251565802386E-4</v>
      </c>
    </row>
    <row r="905" spans="1:9" ht="21.75" customHeight="1" x14ac:dyDescent="0.2">
      <c r="A905" s="1" t="s">
        <v>47</v>
      </c>
      <c r="B905" s="1">
        <v>52</v>
      </c>
      <c r="C905" s="1" t="s">
        <v>81</v>
      </c>
      <c r="D905" s="1"/>
      <c r="E905" s="1"/>
      <c r="F905" s="1">
        <v>20103</v>
      </c>
      <c r="G905" s="1" t="s">
        <v>29</v>
      </c>
      <c r="H905" s="11">
        <v>2</v>
      </c>
      <c r="I905" s="20">
        <f t="shared" si="14"/>
        <v>7.0333627562341973E-6</v>
      </c>
    </row>
    <row r="906" spans="1:9" ht="21.75" customHeight="1" x14ac:dyDescent="0.2">
      <c r="A906" s="1" t="s">
        <v>47</v>
      </c>
      <c r="B906" s="1">
        <v>52</v>
      </c>
      <c r="C906" s="1" t="s">
        <v>81</v>
      </c>
      <c r="D906" s="1"/>
      <c r="E906" s="1"/>
      <c r="F906" s="1">
        <v>20106</v>
      </c>
      <c r="G906" s="1" t="s">
        <v>30</v>
      </c>
      <c r="H906" s="11">
        <v>43</v>
      </c>
      <c r="I906" s="20">
        <f t="shared" si="14"/>
        <v>1.5121729925903524E-4</v>
      </c>
    </row>
    <row r="907" spans="1:9" ht="21.75" customHeight="1" x14ac:dyDescent="0.2">
      <c r="A907" s="1" t="s">
        <v>47</v>
      </c>
      <c r="B907" s="1">
        <v>52</v>
      </c>
      <c r="C907" s="1" t="s">
        <v>81</v>
      </c>
      <c r="D907" s="1"/>
      <c r="E907" s="1"/>
      <c r="F907" s="1">
        <v>20107</v>
      </c>
      <c r="G907" s="1" t="s">
        <v>13</v>
      </c>
      <c r="H907" s="11">
        <v>45</v>
      </c>
      <c r="I907" s="20">
        <f t="shared" si="14"/>
        <v>1.5825066201526942E-4</v>
      </c>
    </row>
    <row r="908" spans="1:9" ht="21.75" customHeight="1" x14ac:dyDescent="0.2">
      <c r="A908" s="1" t="s">
        <v>47</v>
      </c>
      <c r="B908" s="1">
        <v>52</v>
      </c>
      <c r="C908" s="1" t="s">
        <v>81</v>
      </c>
      <c r="D908" s="1"/>
      <c r="E908" s="1"/>
      <c r="F908" s="1">
        <v>20108</v>
      </c>
      <c r="G908" s="1" t="s">
        <v>14</v>
      </c>
      <c r="H908" s="11">
        <v>0</v>
      </c>
      <c r="I908" s="20">
        <f t="shared" si="14"/>
        <v>0</v>
      </c>
    </row>
    <row r="909" spans="1:9" ht="21.75" customHeight="1" x14ac:dyDescent="0.2">
      <c r="A909" s="1" t="s">
        <v>47</v>
      </c>
      <c r="B909" s="1">
        <v>52</v>
      </c>
      <c r="C909" s="1" t="s">
        <v>81</v>
      </c>
      <c r="D909" s="1"/>
      <c r="E909" s="1"/>
      <c r="F909" s="1">
        <v>20201</v>
      </c>
      <c r="G909" s="1" t="s">
        <v>15</v>
      </c>
      <c r="H909" s="11">
        <v>13</v>
      </c>
      <c r="I909" s="20">
        <f t="shared" si="14"/>
        <v>4.5716857915522281E-5</v>
      </c>
    </row>
    <row r="910" spans="1:9" ht="21.75" customHeight="1" x14ac:dyDescent="0.2">
      <c r="A910" s="1" t="s">
        <v>47</v>
      </c>
      <c r="B910" s="1">
        <v>52</v>
      </c>
      <c r="C910" s="1" t="s">
        <v>81</v>
      </c>
      <c r="D910" s="1"/>
      <c r="E910" s="1"/>
      <c r="F910" s="1">
        <v>20202</v>
      </c>
      <c r="G910" s="1" t="s">
        <v>16</v>
      </c>
      <c r="H910" s="11">
        <v>3</v>
      </c>
      <c r="I910" s="20">
        <f t="shared" si="14"/>
        <v>1.0550044134351295E-5</v>
      </c>
    </row>
    <row r="911" spans="1:9" ht="21.75" customHeight="1" x14ac:dyDescent="0.2">
      <c r="A911" s="1" t="s">
        <v>47</v>
      </c>
      <c r="B911" s="1">
        <v>52</v>
      </c>
      <c r="C911" s="1" t="s">
        <v>81</v>
      </c>
      <c r="D911" s="1"/>
      <c r="E911" s="1"/>
      <c r="F911" s="1">
        <v>30101</v>
      </c>
      <c r="G911" s="1" t="s">
        <v>32</v>
      </c>
      <c r="H911" s="11">
        <v>1</v>
      </c>
      <c r="I911" s="20">
        <f t="shared" si="14"/>
        <v>3.5166813781170986E-6</v>
      </c>
    </row>
    <row r="912" spans="1:9" ht="21.75" customHeight="1" x14ac:dyDescent="0.2">
      <c r="A912" s="1" t="s">
        <v>47</v>
      </c>
      <c r="B912" s="1">
        <v>52</v>
      </c>
      <c r="C912" s="1" t="s">
        <v>81</v>
      </c>
      <c r="D912" s="1"/>
      <c r="E912" s="1"/>
      <c r="F912" s="1">
        <v>30102</v>
      </c>
      <c r="G912" s="1" t="s">
        <v>33</v>
      </c>
      <c r="H912" s="11">
        <v>246</v>
      </c>
      <c r="I912" s="20">
        <f t="shared" si="14"/>
        <v>8.6510361901680623E-4</v>
      </c>
    </row>
    <row r="913" spans="1:9" ht="21.75" customHeight="1" x14ac:dyDescent="0.2">
      <c r="A913" s="1" t="s">
        <v>47</v>
      </c>
      <c r="B913" s="1">
        <v>52</v>
      </c>
      <c r="C913" s="1" t="s">
        <v>81</v>
      </c>
      <c r="D913" s="1"/>
      <c r="E913" s="1"/>
      <c r="F913" s="1">
        <v>30104</v>
      </c>
      <c r="G913" s="1" t="s">
        <v>34</v>
      </c>
      <c r="H913" s="11">
        <v>118</v>
      </c>
      <c r="I913" s="20">
        <f t="shared" si="14"/>
        <v>4.149684026178176E-4</v>
      </c>
    </row>
    <row r="914" spans="1:9" ht="21.75" customHeight="1" x14ac:dyDescent="0.2">
      <c r="A914" s="1" t="s">
        <v>47</v>
      </c>
      <c r="B914" s="1">
        <v>52</v>
      </c>
      <c r="C914" s="1" t="s">
        <v>81</v>
      </c>
      <c r="D914" s="1"/>
      <c r="E914" s="1"/>
      <c r="F914" s="1">
        <v>30106</v>
      </c>
      <c r="G914" s="1" t="s">
        <v>36</v>
      </c>
      <c r="H914" s="11">
        <v>65</v>
      </c>
      <c r="I914" s="20">
        <f t="shared" si="14"/>
        <v>2.2858428957761139E-4</v>
      </c>
    </row>
    <row r="915" spans="1:9" ht="21.75" customHeight="1" x14ac:dyDescent="0.2">
      <c r="A915" s="1" t="s">
        <v>47</v>
      </c>
      <c r="B915" s="1">
        <v>52</v>
      </c>
      <c r="C915" s="1" t="s">
        <v>81</v>
      </c>
      <c r="D915" s="1"/>
      <c r="E915" s="1"/>
      <c r="F915" s="1">
        <v>30107</v>
      </c>
      <c r="G915" s="1" t="s">
        <v>37</v>
      </c>
      <c r="H915" s="11">
        <v>83</v>
      </c>
      <c r="I915" s="20">
        <f t="shared" si="14"/>
        <v>2.9188455438371917E-4</v>
      </c>
    </row>
    <row r="916" spans="1:9" ht="21.75" customHeight="1" x14ac:dyDescent="0.2">
      <c r="A916" s="1" t="s">
        <v>47</v>
      </c>
      <c r="B916" s="1">
        <v>52</v>
      </c>
      <c r="C916" s="1" t="s">
        <v>81</v>
      </c>
      <c r="D916" s="1"/>
      <c r="E916" s="1"/>
      <c r="F916" s="1">
        <v>30110</v>
      </c>
      <c r="G916" s="1" t="s">
        <v>38</v>
      </c>
      <c r="H916" s="11">
        <v>91</v>
      </c>
      <c r="I916" s="20">
        <f t="shared" si="14"/>
        <v>3.2001800540865598E-4</v>
      </c>
    </row>
    <row r="917" spans="1:9" ht="21.75" customHeight="1" x14ac:dyDescent="0.2">
      <c r="A917" s="1" t="s">
        <v>47</v>
      </c>
      <c r="B917" s="1">
        <v>52</v>
      </c>
      <c r="C917" s="1" t="s">
        <v>81</v>
      </c>
      <c r="D917" s="1"/>
      <c r="E917" s="1"/>
      <c r="F917" s="1">
        <v>40101</v>
      </c>
      <c r="G917" s="1" t="s">
        <v>39</v>
      </c>
      <c r="H917" s="11">
        <v>1</v>
      </c>
      <c r="I917" s="20">
        <f t="shared" si="14"/>
        <v>3.5166813781170986E-6</v>
      </c>
    </row>
    <row r="918" spans="1:9" ht="21.75" customHeight="1" x14ac:dyDescent="0.2">
      <c r="A918" s="1" t="s">
        <v>47</v>
      </c>
      <c r="B918" s="1">
        <v>52</v>
      </c>
      <c r="C918" s="1" t="s">
        <v>81</v>
      </c>
      <c r="D918" s="1"/>
      <c r="E918" s="1"/>
      <c r="F918" s="1">
        <v>40102</v>
      </c>
      <c r="G918" s="1" t="s">
        <v>17</v>
      </c>
      <c r="H918" s="11">
        <v>9</v>
      </c>
      <c r="I918" s="20">
        <f t="shared" si="14"/>
        <v>3.1650132403053883E-5</v>
      </c>
    </row>
    <row r="919" spans="1:9" ht="21.75" customHeight="1" x14ac:dyDescent="0.2">
      <c r="A919" s="1" t="s">
        <v>47</v>
      </c>
      <c r="B919" s="1">
        <v>52</v>
      </c>
      <c r="C919" s="1" t="s">
        <v>81</v>
      </c>
      <c r="D919" s="1"/>
      <c r="E919" s="1"/>
      <c r="F919" s="1">
        <v>40103</v>
      </c>
      <c r="G919" s="1" t="s">
        <v>18</v>
      </c>
      <c r="H919" s="11">
        <v>0</v>
      </c>
      <c r="I919" s="20">
        <f t="shared" si="14"/>
        <v>0</v>
      </c>
    </row>
    <row r="920" spans="1:9" ht="21.75" customHeight="1" x14ac:dyDescent="0.2">
      <c r="A920" s="1" t="s">
        <v>47</v>
      </c>
      <c r="B920" s="1">
        <v>52</v>
      </c>
      <c r="C920" s="1" t="s">
        <v>81</v>
      </c>
      <c r="D920" s="1"/>
      <c r="E920" s="1"/>
      <c r="F920" s="1">
        <v>40201</v>
      </c>
      <c r="G920" s="1" t="s">
        <v>40</v>
      </c>
      <c r="H920" s="11">
        <v>0</v>
      </c>
      <c r="I920" s="20">
        <f t="shared" si="14"/>
        <v>0</v>
      </c>
    </row>
    <row r="921" spans="1:9" ht="21.75" customHeight="1" x14ac:dyDescent="0.2">
      <c r="A921" s="1" t="s">
        <v>47</v>
      </c>
      <c r="B921" s="1">
        <v>62</v>
      </c>
      <c r="C921" s="1" t="s">
        <v>82</v>
      </c>
      <c r="D921" s="1"/>
      <c r="E921" s="1"/>
      <c r="F921" s="1">
        <v>10102</v>
      </c>
      <c r="G921" s="1" t="s">
        <v>20</v>
      </c>
      <c r="H921" s="11">
        <v>39</v>
      </c>
      <c r="I921" s="20">
        <f t="shared" si="14"/>
        <v>1.3715057374656683E-4</v>
      </c>
    </row>
    <row r="922" spans="1:9" ht="21.75" customHeight="1" x14ac:dyDescent="0.2">
      <c r="A922" s="1" t="s">
        <v>47</v>
      </c>
      <c r="B922" s="1">
        <v>62</v>
      </c>
      <c r="C922" s="1" t="s">
        <v>82</v>
      </c>
      <c r="D922" s="1"/>
      <c r="E922" s="1"/>
      <c r="F922" s="1">
        <v>10103</v>
      </c>
      <c r="G922" s="1" t="s">
        <v>21</v>
      </c>
      <c r="H922" s="11">
        <v>0</v>
      </c>
      <c r="I922" s="20">
        <f t="shared" si="14"/>
        <v>0</v>
      </c>
    </row>
    <row r="923" spans="1:9" ht="21.75" customHeight="1" x14ac:dyDescent="0.2">
      <c r="A923" s="1" t="s">
        <v>47</v>
      </c>
      <c r="B923" s="1">
        <v>62</v>
      </c>
      <c r="C923" s="1" t="s">
        <v>82</v>
      </c>
      <c r="D923" s="1"/>
      <c r="E923" s="1"/>
      <c r="F923" s="1">
        <v>10104</v>
      </c>
      <c r="G923" s="1" t="s">
        <v>22</v>
      </c>
      <c r="H923" s="11">
        <v>1393</v>
      </c>
      <c r="I923" s="20">
        <f t="shared" si="14"/>
        <v>4.8987371597171182E-3</v>
      </c>
    </row>
    <row r="924" spans="1:9" ht="21.75" customHeight="1" x14ac:dyDescent="0.2">
      <c r="A924" s="1" t="s">
        <v>47</v>
      </c>
      <c r="B924" s="1">
        <v>62</v>
      </c>
      <c r="C924" s="1" t="s">
        <v>82</v>
      </c>
      <c r="D924" s="1"/>
      <c r="E924" s="1"/>
      <c r="F924" s="1">
        <v>10106</v>
      </c>
      <c r="G924" s="1" t="s">
        <v>23</v>
      </c>
      <c r="H924" s="11">
        <v>570</v>
      </c>
      <c r="I924" s="20">
        <f t="shared" si="14"/>
        <v>2.0045083855267463E-3</v>
      </c>
    </row>
    <row r="925" spans="1:9" ht="21.75" customHeight="1" x14ac:dyDescent="0.2">
      <c r="A925" s="1" t="s">
        <v>47</v>
      </c>
      <c r="B925" s="1">
        <v>62</v>
      </c>
      <c r="C925" s="1" t="s">
        <v>82</v>
      </c>
      <c r="D925" s="1"/>
      <c r="E925" s="1"/>
      <c r="F925" s="1">
        <v>10107</v>
      </c>
      <c r="G925" s="1" t="s">
        <v>2</v>
      </c>
      <c r="H925" s="11">
        <v>197</v>
      </c>
      <c r="I925" s="20">
        <f t="shared" si="14"/>
        <v>6.927862314890684E-4</v>
      </c>
    </row>
    <row r="926" spans="1:9" ht="21.75" customHeight="1" x14ac:dyDescent="0.2">
      <c r="A926" s="1" t="s">
        <v>47</v>
      </c>
      <c r="B926" s="1">
        <v>62</v>
      </c>
      <c r="C926" s="1" t="s">
        <v>82</v>
      </c>
      <c r="D926" s="1"/>
      <c r="E926" s="1"/>
      <c r="F926" s="1">
        <v>10108</v>
      </c>
      <c r="G926" s="1" t="s">
        <v>3</v>
      </c>
      <c r="H926" s="11">
        <v>125</v>
      </c>
      <c r="I926" s="20">
        <f t="shared" si="14"/>
        <v>4.3958517226463733E-4</v>
      </c>
    </row>
    <row r="927" spans="1:9" ht="21.75" customHeight="1" x14ac:dyDescent="0.2">
      <c r="A927" s="1" t="s">
        <v>47</v>
      </c>
      <c r="B927" s="1">
        <v>62</v>
      </c>
      <c r="C927" s="1" t="s">
        <v>82</v>
      </c>
      <c r="D927" s="1"/>
      <c r="E927" s="1"/>
      <c r="F927" s="1">
        <v>10109</v>
      </c>
      <c r="G927" s="1" t="s">
        <v>24</v>
      </c>
      <c r="H927" s="11">
        <v>79</v>
      </c>
      <c r="I927" s="20">
        <f t="shared" si="14"/>
        <v>2.778178288712508E-4</v>
      </c>
    </row>
    <row r="928" spans="1:9" ht="21.75" customHeight="1" x14ac:dyDescent="0.2">
      <c r="A928" s="1" t="s">
        <v>47</v>
      </c>
      <c r="B928" s="1">
        <v>62</v>
      </c>
      <c r="C928" s="1" t="s">
        <v>82</v>
      </c>
      <c r="D928" s="1"/>
      <c r="E928" s="1"/>
      <c r="F928" s="1">
        <v>10110</v>
      </c>
      <c r="G928" s="1" t="s">
        <v>25</v>
      </c>
      <c r="H928" s="11">
        <v>222</v>
      </c>
      <c r="I928" s="20">
        <f t="shared" si="14"/>
        <v>7.8070326594199585E-4</v>
      </c>
    </row>
    <row r="929" spans="1:9" ht="21.75" customHeight="1" x14ac:dyDescent="0.2">
      <c r="A929" s="1" t="s">
        <v>47</v>
      </c>
      <c r="B929" s="1">
        <v>62</v>
      </c>
      <c r="C929" s="1" t="s">
        <v>82</v>
      </c>
      <c r="D929" s="1"/>
      <c r="E929" s="1"/>
      <c r="F929" s="1">
        <v>10113</v>
      </c>
      <c r="G929" s="1" t="s">
        <v>4</v>
      </c>
      <c r="H929" s="11">
        <v>27</v>
      </c>
      <c r="I929" s="20">
        <f t="shared" si="14"/>
        <v>9.4950397209161657E-5</v>
      </c>
    </row>
    <row r="930" spans="1:9" ht="21.75" customHeight="1" x14ac:dyDescent="0.2">
      <c r="A930" s="1" t="s">
        <v>47</v>
      </c>
      <c r="B930" s="1">
        <v>62</v>
      </c>
      <c r="C930" s="1" t="s">
        <v>82</v>
      </c>
      <c r="D930" s="1"/>
      <c r="E930" s="1"/>
      <c r="F930" s="1">
        <v>10201</v>
      </c>
      <c r="G930" s="1" t="s">
        <v>5</v>
      </c>
      <c r="H930" s="11">
        <v>2</v>
      </c>
      <c r="I930" s="20">
        <f t="shared" si="14"/>
        <v>7.0333627562341973E-6</v>
      </c>
    </row>
    <row r="931" spans="1:9" ht="21.75" customHeight="1" x14ac:dyDescent="0.2">
      <c r="A931" s="1" t="s">
        <v>47</v>
      </c>
      <c r="B931" s="1">
        <v>62</v>
      </c>
      <c r="C931" s="1" t="s">
        <v>82</v>
      </c>
      <c r="D931" s="1"/>
      <c r="E931" s="1"/>
      <c r="F931" s="1">
        <v>10203</v>
      </c>
      <c r="G931" s="1" t="s">
        <v>6</v>
      </c>
      <c r="H931" s="11">
        <v>60</v>
      </c>
      <c r="I931" s="20">
        <f t="shared" si="14"/>
        <v>2.1100088268702591E-4</v>
      </c>
    </row>
    <row r="932" spans="1:9" ht="21.75" customHeight="1" x14ac:dyDescent="0.2">
      <c r="A932" s="1" t="s">
        <v>47</v>
      </c>
      <c r="B932" s="1">
        <v>62</v>
      </c>
      <c r="C932" s="1" t="s">
        <v>82</v>
      </c>
      <c r="D932" s="1"/>
      <c r="E932" s="1"/>
      <c r="F932" s="1">
        <v>10204</v>
      </c>
      <c r="G932" s="1" t="s">
        <v>7</v>
      </c>
      <c r="H932" s="11">
        <v>0</v>
      </c>
      <c r="I932" s="20">
        <f t="shared" si="14"/>
        <v>0</v>
      </c>
    </row>
    <row r="933" spans="1:9" ht="21.75" customHeight="1" x14ac:dyDescent="0.2">
      <c r="A933" s="1" t="s">
        <v>47</v>
      </c>
      <c r="B933" s="1">
        <v>62</v>
      </c>
      <c r="C933" s="1" t="s">
        <v>82</v>
      </c>
      <c r="D933" s="1"/>
      <c r="E933" s="1"/>
      <c r="F933" s="1">
        <v>10206</v>
      </c>
      <c r="G933" s="1" t="s">
        <v>8</v>
      </c>
      <c r="H933" s="11">
        <v>57</v>
      </c>
      <c r="I933" s="20">
        <f t="shared" si="14"/>
        <v>2.0045083855267461E-4</v>
      </c>
    </row>
    <row r="934" spans="1:9" ht="21.75" customHeight="1" x14ac:dyDescent="0.2">
      <c r="A934" s="1" t="s">
        <v>47</v>
      </c>
      <c r="B934" s="1">
        <v>62</v>
      </c>
      <c r="C934" s="1" t="s">
        <v>82</v>
      </c>
      <c r="D934" s="1"/>
      <c r="E934" s="1"/>
      <c r="F934" s="1">
        <v>10303</v>
      </c>
      <c r="G934" s="1" t="s">
        <v>9</v>
      </c>
      <c r="H934" s="11">
        <v>7</v>
      </c>
      <c r="I934" s="20">
        <f t="shared" si="14"/>
        <v>2.4616769646819688E-5</v>
      </c>
    </row>
    <row r="935" spans="1:9" ht="21.75" customHeight="1" x14ac:dyDescent="0.2">
      <c r="A935" s="1" t="s">
        <v>47</v>
      </c>
      <c r="B935" s="1">
        <v>62</v>
      </c>
      <c r="C935" s="1" t="s">
        <v>82</v>
      </c>
      <c r="D935" s="1"/>
      <c r="E935" s="1"/>
      <c r="F935" s="1">
        <v>10401</v>
      </c>
      <c r="G935" s="1" t="s">
        <v>28</v>
      </c>
      <c r="H935" s="11">
        <v>4</v>
      </c>
      <c r="I935" s="20">
        <f t="shared" si="14"/>
        <v>1.4066725512468395E-5</v>
      </c>
    </row>
    <row r="936" spans="1:9" ht="21.75" customHeight="1" x14ac:dyDescent="0.2">
      <c r="A936" s="1" t="s">
        <v>47</v>
      </c>
      <c r="B936" s="1">
        <v>62</v>
      </c>
      <c r="C936" s="1" t="s">
        <v>82</v>
      </c>
      <c r="D936" s="1"/>
      <c r="E936" s="1"/>
      <c r="F936" s="1">
        <v>10402</v>
      </c>
      <c r="G936" s="1" t="s">
        <v>10</v>
      </c>
      <c r="H936" s="11">
        <v>56</v>
      </c>
      <c r="I936" s="20">
        <f t="shared" si="14"/>
        <v>1.969341571745575E-4</v>
      </c>
    </row>
    <row r="937" spans="1:9" ht="21.75" customHeight="1" x14ac:dyDescent="0.2">
      <c r="A937" s="1" t="s">
        <v>47</v>
      </c>
      <c r="B937" s="1">
        <v>62</v>
      </c>
      <c r="C937" s="1" t="s">
        <v>82</v>
      </c>
      <c r="D937" s="1"/>
      <c r="E937" s="1"/>
      <c r="F937" s="1">
        <v>10501</v>
      </c>
      <c r="G937" s="1" t="s">
        <v>11</v>
      </c>
      <c r="H937" s="11">
        <v>27</v>
      </c>
      <c r="I937" s="20">
        <f t="shared" si="14"/>
        <v>9.4950397209161657E-5</v>
      </c>
    </row>
    <row r="938" spans="1:9" ht="21.75" customHeight="1" x14ac:dyDescent="0.2">
      <c r="A938" s="1" t="s">
        <v>47</v>
      </c>
      <c r="B938" s="1">
        <v>62</v>
      </c>
      <c r="C938" s="1" t="s">
        <v>82</v>
      </c>
      <c r="D938" s="1"/>
      <c r="E938" s="1"/>
      <c r="F938" s="1">
        <v>20101</v>
      </c>
      <c r="G938" s="1" t="s">
        <v>12</v>
      </c>
      <c r="H938" s="11">
        <v>162</v>
      </c>
      <c r="I938" s="20">
        <f t="shared" si="14"/>
        <v>5.6970238325496992E-4</v>
      </c>
    </row>
    <row r="939" spans="1:9" ht="21.75" customHeight="1" x14ac:dyDescent="0.2">
      <c r="A939" s="1" t="s">
        <v>47</v>
      </c>
      <c r="B939" s="1">
        <v>62</v>
      </c>
      <c r="C939" s="1" t="s">
        <v>82</v>
      </c>
      <c r="D939" s="1"/>
      <c r="E939" s="1"/>
      <c r="F939" s="1">
        <v>20103</v>
      </c>
      <c r="G939" s="1" t="s">
        <v>29</v>
      </c>
      <c r="H939" s="11">
        <v>5</v>
      </c>
      <c r="I939" s="20">
        <f t="shared" si="14"/>
        <v>1.7583406890585492E-5</v>
      </c>
    </row>
    <row r="940" spans="1:9" ht="21.75" customHeight="1" x14ac:dyDescent="0.2">
      <c r="A940" s="1" t="s">
        <v>47</v>
      </c>
      <c r="B940" s="1">
        <v>62</v>
      </c>
      <c r="C940" s="1" t="s">
        <v>82</v>
      </c>
      <c r="D940" s="1"/>
      <c r="E940" s="1"/>
      <c r="F940" s="1">
        <v>20106</v>
      </c>
      <c r="G940" s="1" t="s">
        <v>30</v>
      </c>
      <c r="H940" s="11">
        <v>51</v>
      </c>
      <c r="I940" s="20">
        <f t="shared" si="14"/>
        <v>1.7935075028397202E-4</v>
      </c>
    </row>
    <row r="941" spans="1:9" ht="21.75" customHeight="1" x14ac:dyDescent="0.2">
      <c r="A941" s="1" t="s">
        <v>47</v>
      </c>
      <c r="B941" s="1">
        <v>62</v>
      </c>
      <c r="C941" s="1" t="s">
        <v>82</v>
      </c>
      <c r="D941" s="1"/>
      <c r="E941" s="1"/>
      <c r="F941" s="1">
        <v>20107</v>
      </c>
      <c r="G941" s="1" t="s">
        <v>13</v>
      </c>
      <c r="H941" s="11">
        <v>27</v>
      </c>
      <c r="I941" s="20">
        <f t="shared" si="14"/>
        <v>9.4950397209161657E-5</v>
      </c>
    </row>
    <row r="942" spans="1:9" ht="21.75" customHeight="1" x14ac:dyDescent="0.2">
      <c r="A942" s="1" t="s">
        <v>47</v>
      </c>
      <c r="B942" s="1">
        <v>62</v>
      </c>
      <c r="C942" s="1" t="s">
        <v>82</v>
      </c>
      <c r="D942" s="1"/>
      <c r="E942" s="1"/>
      <c r="F942" s="1">
        <v>20108</v>
      </c>
      <c r="G942" s="1" t="s">
        <v>14</v>
      </c>
      <c r="H942" s="11">
        <v>0</v>
      </c>
      <c r="I942" s="20">
        <f t="shared" si="14"/>
        <v>0</v>
      </c>
    </row>
    <row r="943" spans="1:9" ht="21.75" customHeight="1" x14ac:dyDescent="0.2">
      <c r="A943" s="1" t="s">
        <v>47</v>
      </c>
      <c r="B943" s="1">
        <v>62</v>
      </c>
      <c r="C943" s="1" t="s">
        <v>82</v>
      </c>
      <c r="D943" s="1"/>
      <c r="E943" s="1"/>
      <c r="F943" s="1">
        <v>20201</v>
      </c>
      <c r="G943" s="1" t="s">
        <v>15</v>
      </c>
      <c r="H943" s="11">
        <v>19</v>
      </c>
      <c r="I943" s="20">
        <f t="shared" si="14"/>
        <v>6.6816946184224875E-5</v>
      </c>
    </row>
    <row r="944" spans="1:9" ht="21.75" customHeight="1" x14ac:dyDescent="0.2">
      <c r="A944" s="1" t="s">
        <v>47</v>
      </c>
      <c r="B944" s="1">
        <v>62</v>
      </c>
      <c r="C944" s="1" t="s">
        <v>82</v>
      </c>
      <c r="D944" s="1"/>
      <c r="E944" s="1"/>
      <c r="F944" s="1">
        <v>20202</v>
      </c>
      <c r="G944" s="1" t="s">
        <v>16</v>
      </c>
      <c r="H944" s="11">
        <v>3</v>
      </c>
      <c r="I944" s="20">
        <f t="shared" si="14"/>
        <v>1.0550044134351295E-5</v>
      </c>
    </row>
    <row r="945" spans="1:9" ht="21.75" customHeight="1" x14ac:dyDescent="0.2">
      <c r="A945" s="1" t="s">
        <v>47</v>
      </c>
      <c r="B945" s="1">
        <v>62</v>
      </c>
      <c r="C945" s="1" t="s">
        <v>82</v>
      </c>
      <c r="D945" s="1"/>
      <c r="E945" s="1"/>
      <c r="F945" s="1">
        <v>20301</v>
      </c>
      <c r="G945" s="1" t="s">
        <v>31</v>
      </c>
      <c r="H945" s="11">
        <v>0</v>
      </c>
      <c r="I945" s="20">
        <f t="shared" si="14"/>
        <v>0</v>
      </c>
    </row>
    <row r="946" spans="1:9" ht="21.75" customHeight="1" x14ac:dyDescent="0.2">
      <c r="A946" s="1" t="s">
        <v>47</v>
      </c>
      <c r="B946" s="1">
        <v>62</v>
      </c>
      <c r="C946" s="1" t="s">
        <v>82</v>
      </c>
      <c r="D946" s="1"/>
      <c r="E946" s="1"/>
      <c r="F946" s="1">
        <v>30101</v>
      </c>
      <c r="G946" s="1" t="s">
        <v>32</v>
      </c>
      <c r="H946" s="11">
        <v>0</v>
      </c>
      <c r="I946" s="20">
        <f t="shared" si="14"/>
        <v>0</v>
      </c>
    </row>
    <row r="947" spans="1:9" ht="21.75" customHeight="1" x14ac:dyDescent="0.2">
      <c r="A947" s="1" t="s">
        <v>47</v>
      </c>
      <c r="B947" s="1">
        <v>62</v>
      </c>
      <c r="C947" s="1" t="s">
        <v>82</v>
      </c>
      <c r="D947" s="1"/>
      <c r="E947" s="1"/>
      <c r="F947" s="1">
        <v>30102</v>
      </c>
      <c r="G947" s="1" t="s">
        <v>33</v>
      </c>
      <c r="H947" s="11">
        <v>275</v>
      </c>
      <c r="I947" s="20">
        <f t="shared" si="14"/>
        <v>9.6708737898220211E-4</v>
      </c>
    </row>
    <row r="948" spans="1:9" ht="21.75" customHeight="1" x14ac:dyDescent="0.2">
      <c r="A948" s="1" t="s">
        <v>47</v>
      </c>
      <c r="B948" s="1">
        <v>62</v>
      </c>
      <c r="C948" s="1" t="s">
        <v>82</v>
      </c>
      <c r="D948" s="1"/>
      <c r="E948" s="1"/>
      <c r="F948" s="1">
        <v>30104</v>
      </c>
      <c r="G948" s="1" t="s">
        <v>34</v>
      </c>
      <c r="H948" s="11">
        <v>181</v>
      </c>
      <c r="I948" s="20">
        <f t="shared" si="14"/>
        <v>6.3651932943919478E-4</v>
      </c>
    </row>
    <row r="949" spans="1:9" ht="21.75" customHeight="1" x14ac:dyDescent="0.2">
      <c r="A949" s="1" t="s">
        <v>47</v>
      </c>
      <c r="B949" s="1">
        <v>62</v>
      </c>
      <c r="C949" s="1" t="s">
        <v>82</v>
      </c>
      <c r="D949" s="1"/>
      <c r="E949" s="1"/>
      <c r="F949" s="1">
        <v>30106</v>
      </c>
      <c r="G949" s="1" t="s">
        <v>36</v>
      </c>
      <c r="H949" s="11">
        <v>105</v>
      </c>
      <c r="I949" s="20">
        <f t="shared" si="14"/>
        <v>3.6925154470229533E-4</v>
      </c>
    </row>
    <row r="950" spans="1:9" ht="21.75" customHeight="1" x14ac:dyDescent="0.2">
      <c r="A950" s="1" t="s">
        <v>47</v>
      </c>
      <c r="B950" s="1">
        <v>62</v>
      </c>
      <c r="C950" s="1" t="s">
        <v>82</v>
      </c>
      <c r="D950" s="1"/>
      <c r="E950" s="1"/>
      <c r="F950" s="1">
        <v>30107</v>
      </c>
      <c r="G950" s="1" t="s">
        <v>37</v>
      </c>
      <c r="H950" s="11">
        <v>87</v>
      </c>
      <c r="I950" s="20">
        <f t="shared" si="14"/>
        <v>3.0595127989618755E-4</v>
      </c>
    </row>
    <row r="951" spans="1:9" ht="21.75" customHeight="1" x14ac:dyDescent="0.2">
      <c r="A951" s="1" t="s">
        <v>47</v>
      </c>
      <c r="B951" s="1">
        <v>62</v>
      </c>
      <c r="C951" s="1" t="s">
        <v>82</v>
      </c>
      <c r="D951" s="1"/>
      <c r="E951" s="1"/>
      <c r="F951" s="1">
        <v>30110</v>
      </c>
      <c r="G951" s="1" t="s">
        <v>38</v>
      </c>
      <c r="H951" s="11">
        <v>94</v>
      </c>
      <c r="I951" s="20">
        <f t="shared" si="14"/>
        <v>3.3056804954300728E-4</v>
      </c>
    </row>
    <row r="952" spans="1:9" ht="21.75" customHeight="1" x14ac:dyDescent="0.2">
      <c r="A952" s="1" t="s">
        <v>47</v>
      </c>
      <c r="B952" s="1">
        <v>62</v>
      </c>
      <c r="C952" s="1" t="s">
        <v>82</v>
      </c>
      <c r="D952" s="1"/>
      <c r="E952" s="1"/>
      <c r="F952" s="1">
        <v>40101</v>
      </c>
      <c r="G952" s="1" t="s">
        <v>39</v>
      </c>
      <c r="H952" s="11">
        <v>0</v>
      </c>
      <c r="I952" s="20">
        <f t="shared" si="14"/>
        <v>0</v>
      </c>
    </row>
    <row r="953" spans="1:9" ht="21.75" customHeight="1" x14ac:dyDescent="0.2">
      <c r="A953" s="1" t="s">
        <v>47</v>
      </c>
      <c r="B953" s="1">
        <v>62</v>
      </c>
      <c r="C953" s="1" t="s">
        <v>82</v>
      </c>
      <c r="D953" s="1"/>
      <c r="E953" s="1"/>
      <c r="F953" s="1">
        <v>40102</v>
      </c>
      <c r="G953" s="1" t="s">
        <v>17</v>
      </c>
      <c r="H953" s="11">
        <v>31</v>
      </c>
      <c r="I953" s="20">
        <f t="shared" si="14"/>
        <v>1.0901712272163005E-4</v>
      </c>
    </row>
    <row r="954" spans="1:9" ht="21.75" customHeight="1" x14ac:dyDescent="0.2">
      <c r="A954" s="1" t="s">
        <v>47</v>
      </c>
      <c r="B954" s="1">
        <v>62</v>
      </c>
      <c r="C954" s="1" t="s">
        <v>82</v>
      </c>
      <c r="D954" s="1"/>
      <c r="E954" s="1"/>
      <c r="F954" s="1">
        <v>40103</v>
      </c>
      <c r="G954" s="1" t="s">
        <v>18</v>
      </c>
      <c r="H954" s="11">
        <v>1</v>
      </c>
      <c r="I954" s="20">
        <f t="shared" si="14"/>
        <v>3.5166813781170986E-6</v>
      </c>
    </row>
    <row r="955" spans="1:9" ht="21.75" customHeight="1" x14ac:dyDescent="0.2">
      <c r="A955" s="1" t="s">
        <v>47</v>
      </c>
      <c r="B955" s="1">
        <v>62</v>
      </c>
      <c r="C955" s="1" t="s">
        <v>82</v>
      </c>
      <c r="D955" s="1"/>
      <c r="E955" s="1"/>
      <c r="F955" s="1">
        <v>40201</v>
      </c>
      <c r="G955" s="1" t="s">
        <v>40</v>
      </c>
      <c r="H955" s="11">
        <v>0</v>
      </c>
      <c r="I955" s="20">
        <f t="shared" si="14"/>
        <v>0</v>
      </c>
    </row>
    <row r="956" spans="1:9" ht="21.75" customHeight="1" x14ac:dyDescent="0.2">
      <c r="A956" s="1" t="s">
        <v>47</v>
      </c>
      <c r="B956" s="1">
        <v>62</v>
      </c>
      <c r="C956" s="1" t="s">
        <v>82</v>
      </c>
      <c r="D956" s="1"/>
      <c r="E956" s="1"/>
      <c r="F956" s="1">
        <v>40202</v>
      </c>
      <c r="G956" s="1" t="s">
        <v>41</v>
      </c>
      <c r="H956" s="11">
        <v>0</v>
      </c>
      <c r="I956" s="20">
        <f t="shared" si="14"/>
        <v>0</v>
      </c>
    </row>
    <row r="957" spans="1:9" ht="21.75" customHeight="1" x14ac:dyDescent="0.2">
      <c r="A957" s="1" t="s">
        <v>47</v>
      </c>
      <c r="B957" s="1">
        <v>168</v>
      </c>
      <c r="C957" s="1" t="s">
        <v>83</v>
      </c>
      <c r="D957" s="1"/>
      <c r="E957" s="1"/>
      <c r="F957" s="1">
        <v>10102</v>
      </c>
      <c r="G957" s="1" t="s">
        <v>20</v>
      </c>
      <c r="H957" s="11">
        <v>21</v>
      </c>
      <c r="I957" s="20">
        <f t="shared" si="14"/>
        <v>7.3850308940459064E-5</v>
      </c>
    </row>
    <row r="958" spans="1:9" ht="21.75" customHeight="1" x14ac:dyDescent="0.2">
      <c r="A958" s="1" t="s">
        <v>47</v>
      </c>
      <c r="B958" s="1">
        <v>168</v>
      </c>
      <c r="C958" s="1" t="s">
        <v>83</v>
      </c>
      <c r="D958" s="1"/>
      <c r="E958" s="1"/>
      <c r="F958" s="1">
        <v>10103</v>
      </c>
      <c r="G958" s="1" t="s">
        <v>21</v>
      </c>
      <c r="H958" s="11">
        <v>0</v>
      </c>
      <c r="I958" s="20">
        <f t="shared" si="14"/>
        <v>0</v>
      </c>
    </row>
    <row r="959" spans="1:9" ht="21.75" customHeight="1" x14ac:dyDescent="0.2">
      <c r="A959" s="1" t="s">
        <v>47</v>
      </c>
      <c r="B959" s="1">
        <v>168</v>
      </c>
      <c r="C959" s="1" t="s">
        <v>83</v>
      </c>
      <c r="D959" s="1"/>
      <c r="E959" s="1"/>
      <c r="F959" s="1">
        <v>10104</v>
      </c>
      <c r="G959" s="1" t="s">
        <v>22</v>
      </c>
      <c r="H959" s="11">
        <v>2533</v>
      </c>
      <c r="I959" s="20">
        <f t="shared" si="14"/>
        <v>8.9077539307706108E-3</v>
      </c>
    </row>
    <row r="960" spans="1:9" ht="21.75" customHeight="1" x14ac:dyDescent="0.2">
      <c r="A960" s="1" t="s">
        <v>47</v>
      </c>
      <c r="B960" s="1">
        <v>168</v>
      </c>
      <c r="C960" s="1" t="s">
        <v>83</v>
      </c>
      <c r="D960" s="1"/>
      <c r="E960" s="1"/>
      <c r="F960" s="1">
        <v>10106</v>
      </c>
      <c r="G960" s="1" t="s">
        <v>23</v>
      </c>
      <c r="H960" s="11">
        <v>770</v>
      </c>
      <c r="I960" s="20">
        <f t="shared" si="14"/>
        <v>2.7078446611501659E-3</v>
      </c>
    </row>
    <row r="961" spans="1:9" ht="21.75" customHeight="1" x14ac:dyDescent="0.2">
      <c r="A961" s="1" t="s">
        <v>47</v>
      </c>
      <c r="B961" s="1">
        <v>168</v>
      </c>
      <c r="C961" s="1" t="s">
        <v>83</v>
      </c>
      <c r="D961" s="1"/>
      <c r="E961" s="1"/>
      <c r="F961" s="1">
        <v>10107</v>
      </c>
      <c r="G961" s="1" t="s">
        <v>2</v>
      </c>
      <c r="H961" s="11">
        <v>172</v>
      </c>
      <c r="I961" s="20">
        <f t="shared" si="14"/>
        <v>6.0486919703614094E-4</v>
      </c>
    </row>
    <row r="962" spans="1:9" ht="21.75" customHeight="1" x14ac:dyDescent="0.2">
      <c r="A962" s="1" t="s">
        <v>47</v>
      </c>
      <c r="B962" s="1">
        <v>168</v>
      </c>
      <c r="C962" s="1" t="s">
        <v>83</v>
      </c>
      <c r="D962" s="1"/>
      <c r="E962" s="1"/>
      <c r="F962" s="1">
        <v>10108</v>
      </c>
      <c r="G962" s="1" t="s">
        <v>3</v>
      </c>
      <c r="H962" s="11">
        <v>69</v>
      </c>
      <c r="I962" s="20">
        <f t="shared" si="14"/>
        <v>2.426510150900798E-4</v>
      </c>
    </row>
    <row r="963" spans="1:9" ht="21.75" customHeight="1" x14ac:dyDescent="0.2">
      <c r="A963" s="1" t="s">
        <v>47</v>
      </c>
      <c r="B963" s="1">
        <v>168</v>
      </c>
      <c r="C963" s="1" t="s">
        <v>83</v>
      </c>
      <c r="D963" s="1"/>
      <c r="E963" s="1"/>
      <c r="F963" s="1">
        <v>10109</v>
      </c>
      <c r="G963" s="1" t="s">
        <v>24</v>
      </c>
      <c r="H963" s="11">
        <v>42</v>
      </c>
      <c r="I963" s="20">
        <f t="shared" ref="I963:I1026" si="15">+H963/$H$1253</f>
        <v>1.4770061788091813E-4</v>
      </c>
    </row>
    <row r="964" spans="1:9" ht="21.75" customHeight="1" x14ac:dyDescent="0.2">
      <c r="A964" s="1" t="s">
        <v>47</v>
      </c>
      <c r="B964" s="1">
        <v>168</v>
      </c>
      <c r="C964" s="1" t="s">
        <v>83</v>
      </c>
      <c r="D964" s="1"/>
      <c r="E964" s="1"/>
      <c r="F964" s="1">
        <v>10110</v>
      </c>
      <c r="G964" s="1" t="s">
        <v>25</v>
      </c>
      <c r="H964" s="11">
        <v>277</v>
      </c>
      <c r="I964" s="20">
        <f t="shared" si="15"/>
        <v>9.7412074173843627E-4</v>
      </c>
    </row>
    <row r="965" spans="1:9" ht="21.75" customHeight="1" x14ac:dyDescent="0.2">
      <c r="A965" s="1" t="s">
        <v>47</v>
      </c>
      <c r="B965" s="1">
        <v>168</v>
      </c>
      <c r="C965" s="1" t="s">
        <v>83</v>
      </c>
      <c r="D965" s="1"/>
      <c r="E965" s="1"/>
      <c r="F965" s="1">
        <v>10113</v>
      </c>
      <c r="G965" s="1" t="s">
        <v>4</v>
      </c>
      <c r="H965" s="11">
        <v>25</v>
      </c>
      <c r="I965" s="20">
        <f t="shared" si="15"/>
        <v>8.7917034452927455E-5</v>
      </c>
    </row>
    <row r="966" spans="1:9" ht="21.75" customHeight="1" x14ac:dyDescent="0.2">
      <c r="A966" s="1" t="s">
        <v>47</v>
      </c>
      <c r="B966" s="1">
        <v>168</v>
      </c>
      <c r="C966" s="1" t="s">
        <v>83</v>
      </c>
      <c r="D966" s="1"/>
      <c r="E966" s="1"/>
      <c r="F966" s="1">
        <v>10201</v>
      </c>
      <c r="G966" s="1" t="s">
        <v>5</v>
      </c>
      <c r="H966" s="11">
        <v>1</v>
      </c>
      <c r="I966" s="20">
        <f t="shared" si="15"/>
        <v>3.5166813781170986E-6</v>
      </c>
    </row>
    <row r="967" spans="1:9" ht="21.75" customHeight="1" x14ac:dyDescent="0.2">
      <c r="A967" s="1" t="s">
        <v>47</v>
      </c>
      <c r="B967" s="1">
        <v>168</v>
      </c>
      <c r="C967" s="1" t="s">
        <v>83</v>
      </c>
      <c r="D967" s="1"/>
      <c r="E967" s="1"/>
      <c r="F967" s="1">
        <v>10203</v>
      </c>
      <c r="G967" s="1" t="s">
        <v>6</v>
      </c>
      <c r="H967" s="11">
        <v>51</v>
      </c>
      <c r="I967" s="20">
        <f t="shared" si="15"/>
        <v>1.7935075028397202E-4</v>
      </c>
    </row>
    <row r="968" spans="1:9" ht="21.75" customHeight="1" x14ac:dyDescent="0.2">
      <c r="A968" s="1" t="s">
        <v>47</v>
      </c>
      <c r="B968" s="1">
        <v>168</v>
      </c>
      <c r="C968" s="1" t="s">
        <v>83</v>
      </c>
      <c r="D968" s="1"/>
      <c r="E968" s="1"/>
      <c r="F968" s="1">
        <v>10204</v>
      </c>
      <c r="G968" s="1" t="s">
        <v>7</v>
      </c>
      <c r="H968" s="11">
        <v>5</v>
      </c>
      <c r="I968" s="20">
        <f t="shared" si="15"/>
        <v>1.7583406890585492E-5</v>
      </c>
    </row>
    <row r="969" spans="1:9" ht="21.75" customHeight="1" x14ac:dyDescent="0.2">
      <c r="A969" s="1" t="s">
        <v>47</v>
      </c>
      <c r="B969" s="1">
        <v>168</v>
      </c>
      <c r="C969" s="1" t="s">
        <v>83</v>
      </c>
      <c r="D969" s="1"/>
      <c r="E969" s="1"/>
      <c r="F969" s="1">
        <v>10206</v>
      </c>
      <c r="G969" s="1" t="s">
        <v>8</v>
      </c>
      <c r="H969" s="11">
        <v>48</v>
      </c>
      <c r="I969" s="20">
        <f t="shared" si="15"/>
        <v>1.6880070614962072E-4</v>
      </c>
    </row>
    <row r="970" spans="1:9" ht="21.75" customHeight="1" x14ac:dyDescent="0.2">
      <c r="A970" s="1" t="s">
        <v>47</v>
      </c>
      <c r="B970" s="1">
        <v>168</v>
      </c>
      <c r="C970" s="1" t="s">
        <v>83</v>
      </c>
      <c r="D970" s="1"/>
      <c r="E970" s="1"/>
      <c r="F970" s="1">
        <v>10303</v>
      </c>
      <c r="G970" s="1" t="s">
        <v>9</v>
      </c>
      <c r="H970" s="11">
        <v>0</v>
      </c>
      <c r="I970" s="20">
        <f t="shared" si="15"/>
        <v>0</v>
      </c>
    </row>
    <row r="971" spans="1:9" ht="21.75" customHeight="1" x14ac:dyDescent="0.2">
      <c r="A971" s="1" t="s">
        <v>47</v>
      </c>
      <c r="B971" s="1">
        <v>168</v>
      </c>
      <c r="C971" s="1" t="s">
        <v>83</v>
      </c>
      <c r="D971" s="1"/>
      <c r="E971" s="1"/>
      <c r="F971" s="1">
        <v>10401</v>
      </c>
      <c r="G971" s="1" t="s">
        <v>28</v>
      </c>
      <c r="H971" s="11">
        <v>1</v>
      </c>
      <c r="I971" s="20">
        <f t="shared" si="15"/>
        <v>3.5166813781170986E-6</v>
      </c>
    </row>
    <row r="972" spans="1:9" ht="21.75" customHeight="1" x14ac:dyDescent="0.2">
      <c r="A972" s="1" t="s">
        <v>47</v>
      </c>
      <c r="B972" s="1">
        <v>168</v>
      </c>
      <c r="C972" s="1" t="s">
        <v>83</v>
      </c>
      <c r="D972" s="1"/>
      <c r="E972" s="1"/>
      <c r="F972" s="1">
        <v>10402</v>
      </c>
      <c r="G972" s="1" t="s">
        <v>10</v>
      </c>
      <c r="H972" s="11">
        <v>17</v>
      </c>
      <c r="I972" s="20">
        <f t="shared" si="15"/>
        <v>5.9783583427990673E-5</v>
      </c>
    </row>
    <row r="973" spans="1:9" ht="21.75" customHeight="1" x14ac:dyDescent="0.2">
      <c r="A973" s="1" t="s">
        <v>47</v>
      </c>
      <c r="B973" s="1">
        <v>168</v>
      </c>
      <c r="C973" s="1" t="s">
        <v>83</v>
      </c>
      <c r="D973" s="1"/>
      <c r="E973" s="1"/>
      <c r="F973" s="1">
        <v>10501</v>
      </c>
      <c r="G973" s="1" t="s">
        <v>11</v>
      </c>
      <c r="H973" s="11">
        <v>9</v>
      </c>
      <c r="I973" s="20">
        <f t="shared" si="15"/>
        <v>3.1650132403053883E-5</v>
      </c>
    </row>
    <row r="974" spans="1:9" ht="21.75" customHeight="1" x14ac:dyDescent="0.2">
      <c r="A974" s="1" t="s">
        <v>47</v>
      </c>
      <c r="B974" s="1">
        <v>168</v>
      </c>
      <c r="C974" s="1" t="s">
        <v>83</v>
      </c>
      <c r="D974" s="1"/>
      <c r="E974" s="1"/>
      <c r="F974" s="1">
        <v>20101</v>
      </c>
      <c r="G974" s="1" t="s">
        <v>12</v>
      </c>
      <c r="H974" s="11">
        <v>323</v>
      </c>
      <c r="I974" s="20">
        <f t="shared" si="15"/>
        <v>1.1358880851318229E-3</v>
      </c>
    </row>
    <row r="975" spans="1:9" ht="21.75" customHeight="1" x14ac:dyDescent="0.2">
      <c r="A975" s="1" t="s">
        <v>47</v>
      </c>
      <c r="B975" s="1">
        <v>168</v>
      </c>
      <c r="C975" s="1" t="s">
        <v>83</v>
      </c>
      <c r="D975" s="1"/>
      <c r="E975" s="1"/>
      <c r="F975" s="1">
        <v>20103</v>
      </c>
      <c r="G975" s="1" t="s">
        <v>29</v>
      </c>
      <c r="H975" s="11">
        <v>5</v>
      </c>
      <c r="I975" s="20">
        <f t="shared" si="15"/>
        <v>1.7583406890585492E-5</v>
      </c>
    </row>
    <row r="976" spans="1:9" ht="21.75" customHeight="1" x14ac:dyDescent="0.2">
      <c r="A976" s="1" t="s">
        <v>47</v>
      </c>
      <c r="B976" s="1">
        <v>168</v>
      </c>
      <c r="C976" s="1" t="s">
        <v>83</v>
      </c>
      <c r="D976" s="1"/>
      <c r="E976" s="1"/>
      <c r="F976" s="1">
        <v>20106</v>
      </c>
      <c r="G976" s="1" t="s">
        <v>30</v>
      </c>
      <c r="H976" s="11">
        <v>61</v>
      </c>
      <c r="I976" s="20">
        <f t="shared" si="15"/>
        <v>2.1451756406514302E-4</v>
      </c>
    </row>
    <row r="977" spans="1:9" ht="21.75" customHeight="1" x14ac:dyDescent="0.2">
      <c r="A977" s="1" t="s">
        <v>47</v>
      </c>
      <c r="B977" s="1">
        <v>168</v>
      </c>
      <c r="C977" s="1" t="s">
        <v>83</v>
      </c>
      <c r="D977" s="1"/>
      <c r="E977" s="1"/>
      <c r="F977" s="1">
        <v>20107</v>
      </c>
      <c r="G977" s="1" t="s">
        <v>13</v>
      </c>
      <c r="H977" s="11">
        <v>76</v>
      </c>
      <c r="I977" s="20">
        <f t="shared" si="15"/>
        <v>2.672677847368995E-4</v>
      </c>
    </row>
    <row r="978" spans="1:9" ht="21.75" customHeight="1" x14ac:dyDescent="0.2">
      <c r="A978" s="1" t="s">
        <v>47</v>
      </c>
      <c r="B978" s="1">
        <v>168</v>
      </c>
      <c r="C978" s="1" t="s">
        <v>83</v>
      </c>
      <c r="D978" s="1"/>
      <c r="E978" s="1"/>
      <c r="F978" s="1">
        <v>20201</v>
      </c>
      <c r="G978" s="1" t="s">
        <v>15</v>
      </c>
      <c r="H978" s="11">
        <v>15</v>
      </c>
      <c r="I978" s="20">
        <f t="shared" si="15"/>
        <v>5.2750220671756477E-5</v>
      </c>
    </row>
    <row r="979" spans="1:9" ht="21.75" customHeight="1" x14ac:dyDescent="0.2">
      <c r="A979" s="1" t="s">
        <v>47</v>
      </c>
      <c r="B979" s="1">
        <v>168</v>
      </c>
      <c r="C979" s="1" t="s">
        <v>83</v>
      </c>
      <c r="D979" s="1"/>
      <c r="E979" s="1"/>
      <c r="F979" s="1">
        <v>20202</v>
      </c>
      <c r="G979" s="1" t="s">
        <v>16</v>
      </c>
      <c r="H979" s="11">
        <v>3</v>
      </c>
      <c r="I979" s="20">
        <f t="shared" si="15"/>
        <v>1.0550044134351295E-5</v>
      </c>
    </row>
    <row r="980" spans="1:9" ht="21.75" customHeight="1" x14ac:dyDescent="0.2">
      <c r="A980" s="1" t="s">
        <v>47</v>
      </c>
      <c r="B980" s="1">
        <v>168</v>
      </c>
      <c r="C980" s="1" t="s">
        <v>83</v>
      </c>
      <c r="D980" s="1"/>
      <c r="E980" s="1"/>
      <c r="F980" s="1">
        <v>30102</v>
      </c>
      <c r="G980" s="1" t="s">
        <v>33</v>
      </c>
      <c r="H980" s="11">
        <v>191</v>
      </c>
      <c r="I980" s="20">
        <f t="shared" si="15"/>
        <v>6.716861432203658E-4</v>
      </c>
    </row>
    <row r="981" spans="1:9" ht="21.75" customHeight="1" x14ac:dyDescent="0.2">
      <c r="A981" s="1" t="s">
        <v>47</v>
      </c>
      <c r="B981" s="1">
        <v>168</v>
      </c>
      <c r="C981" s="1" t="s">
        <v>83</v>
      </c>
      <c r="D981" s="1"/>
      <c r="E981" s="1"/>
      <c r="F981" s="1">
        <v>30104</v>
      </c>
      <c r="G981" s="1" t="s">
        <v>34</v>
      </c>
      <c r="H981" s="11">
        <v>138</v>
      </c>
      <c r="I981" s="20">
        <f t="shared" si="15"/>
        <v>4.853020301801596E-4</v>
      </c>
    </row>
    <row r="982" spans="1:9" ht="21.75" customHeight="1" x14ac:dyDescent="0.2">
      <c r="A982" s="1" t="s">
        <v>47</v>
      </c>
      <c r="B982" s="1">
        <v>168</v>
      </c>
      <c r="C982" s="1" t="s">
        <v>83</v>
      </c>
      <c r="D982" s="1"/>
      <c r="E982" s="1"/>
      <c r="F982" s="1">
        <v>30106</v>
      </c>
      <c r="G982" s="1" t="s">
        <v>36</v>
      </c>
      <c r="H982" s="11">
        <v>92</v>
      </c>
      <c r="I982" s="20">
        <f t="shared" si="15"/>
        <v>3.2353468678677306E-4</v>
      </c>
    </row>
    <row r="983" spans="1:9" ht="21.75" customHeight="1" x14ac:dyDescent="0.2">
      <c r="A983" s="1" t="s">
        <v>47</v>
      </c>
      <c r="B983" s="1">
        <v>168</v>
      </c>
      <c r="C983" s="1" t="s">
        <v>83</v>
      </c>
      <c r="D983" s="1"/>
      <c r="E983" s="1"/>
      <c r="F983" s="1">
        <v>30107</v>
      </c>
      <c r="G983" s="1" t="s">
        <v>37</v>
      </c>
      <c r="H983" s="11">
        <v>86</v>
      </c>
      <c r="I983" s="20">
        <f t="shared" si="15"/>
        <v>3.0243459851807047E-4</v>
      </c>
    </row>
    <row r="984" spans="1:9" ht="21.75" customHeight="1" x14ac:dyDescent="0.2">
      <c r="A984" s="1" t="s">
        <v>47</v>
      </c>
      <c r="B984" s="1">
        <v>168</v>
      </c>
      <c r="C984" s="1" t="s">
        <v>83</v>
      </c>
      <c r="D984" s="1"/>
      <c r="E984" s="1"/>
      <c r="F984" s="1">
        <v>30110</v>
      </c>
      <c r="G984" s="1" t="s">
        <v>38</v>
      </c>
      <c r="H984" s="11">
        <v>53</v>
      </c>
      <c r="I984" s="20">
        <f t="shared" si="15"/>
        <v>1.8638411304020621E-4</v>
      </c>
    </row>
    <row r="985" spans="1:9" ht="21.75" customHeight="1" x14ac:dyDescent="0.2">
      <c r="A985" s="1" t="s">
        <v>47</v>
      </c>
      <c r="B985" s="1">
        <v>168</v>
      </c>
      <c r="C985" s="1" t="s">
        <v>83</v>
      </c>
      <c r="D985" s="1"/>
      <c r="E985" s="1"/>
      <c r="F985" s="1">
        <v>40101</v>
      </c>
      <c r="G985" s="1" t="s">
        <v>39</v>
      </c>
      <c r="H985" s="11">
        <v>0</v>
      </c>
      <c r="I985" s="20">
        <f t="shared" si="15"/>
        <v>0</v>
      </c>
    </row>
    <row r="986" spans="1:9" ht="21.75" customHeight="1" x14ac:dyDescent="0.2">
      <c r="A986" s="1" t="s">
        <v>47</v>
      </c>
      <c r="B986" s="1">
        <v>168</v>
      </c>
      <c r="C986" s="1" t="s">
        <v>83</v>
      </c>
      <c r="D986" s="1"/>
      <c r="E986" s="1"/>
      <c r="F986" s="1">
        <v>40102</v>
      </c>
      <c r="G986" s="1" t="s">
        <v>17</v>
      </c>
      <c r="H986" s="11">
        <v>7</v>
      </c>
      <c r="I986" s="20">
        <f t="shared" si="15"/>
        <v>2.4616769646819688E-5</v>
      </c>
    </row>
    <row r="987" spans="1:9" ht="21.75" customHeight="1" x14ac:dyDescent="0.2">
      <c r="A987" s="1" t="s">
        <v>47</v>
      </c>
      <c r="B987" s="1">
        <v>168</v>
      </c>
      <c r="C987" s="1" t="s">
        <v>83</v>
      </c>
      <c r="D987" s="1"/>
      <c r="E987" s="1"/>
      <c r="F987" s="1">
        <v>40201</v>
      </c>
      <c r="G987" s="1" t="s">
        <v>40</v>
      </c>
      <c r="H987" s="11">
        <v>0</v>
      </c>
      <c r="I987" s="20">
        <f t="shared" si="15"/>
        <v>0</v>
      </c>
    </row>
    <row r="988" spans="1:9" ht="21.75" customHeight="1" x14ac:dyDescent="0.2">
      <c r="A988" s="1" t="s">
        <v>47</v>
      </c>
      <c r="B988" s="1">
        <v>168</v>
      </c>
      <c r="C988" s="1" t="s">
        <v>83</v>
      </c>
      <c r="D988" s="1"/>
      <c r="E988" s="1"/>
      <c r="F988" s="1">
        <v>40202</v>
      </c>
      <c r="G988" s="1" t="s">
        <v>41</v>
      </c>
      <c r="H988" s="11">
        <v>0</v>
      </c>
      <c r="I988" s="20">
        <f t="shared" si="15"/>
        <v>0</v>
      </c>
    </row>
    <row r="989" spans="1:9" ht="21.75" customHeight="1" x14ac:dyDescent="0.2">
      <c r="A989" s="1" t="s">
        <v>47</v>
      </c>
      <c r="B989" s="1">
        <v>247</v>
      </c>
      <c r="C989" s="1" t="s">
        <v>84</v>
      </c>
      <c r="D989" s="1"/>
      <c r="E989" s="1"/>
      <c r="F989" s="1">
        <v>10102</v>
      </c>
      <c r="G989" s="1" t="s">
        <v>20</v>
      </c>
      <c r="H989" s="11">
        <v>14</v>
      </c>
      <c r="I989" s="20">
        <f t="shared" si="15"/>
        <v>4.9233539293639376E-5</v>
      </c>
    </row>
    <row r="990" spans="1:9" ht="21.75" customHeight="1" x14ac:dyDescent="0.2">
      <c r="A990" s="1" t="s">
        <v>47</v>
      </c>
      <c r="B990" s="1">
        <v>247</v>
      </c>
      <c r="C990" s="1" t="s">
        <v>84</v>
      </c>
      <c r="D990" s="1"/>
      <c r="E990" s="1"/>
      <c r="F990" s="1">
        <v>10103</v>
      </c>
      <c r="G990" s="1" t="s">
        <v>21</v>
      </c>
      <c r="H990" s="11">
        <v>0</v>
      </c>
      <c r="I990" s="20">
        <f t="shared" si="15"/>
        <v>0</v>
      </c>
    </row>
    <row r="991" spans="1:9" ht="21.75" customHeight="1" x14ac:dyDescent="0.2">
      <c r="A991" s="1" t="s">
        <v>47</v>
      </c>
      <c r="B991" s="1">
        <v>247</v>
      </c>
      <c r="C991" s="1" t="s">
        <v>84</v>
      </c>
      <c r="D991" s="1"/>
      <c r="E991" s="1"/>
      <c r="F991" s="1">
        <v>10104</v>
      </c>
      <c r="G991" s="1" t="s">
        <v>22</v>
      </c>
      <c r="H991" s="11">
        <v>2115</v>
      </c>
      <c r="I991" s="20">
        <f t="shared" si="15"/>
        <v>7.4377811147176634E-3</v>
      </c>
    </row>
    <row r="992" spans="1:9" ht="21.75" customHeight="1" x14ac:dyDescent="0.2">
      <c r="A992" s="1" t="s">
        <v>47</v>
      </c>
      <c r="B992" s="1">
        <v>247</v>
      </c>
      <c r="C992" s="1" t="s">
        <v>84</v>
      </c>
      <c r="D992" s="1"/>
      <c r="E992" s="1"/>
      <c r="F992" s="1">
        <v>10106</v>
      </c>
      <c r="G992" s="1" t="s">
        <v>23</v>
      </c>
      <c r="H992" s="11">
        <v>486</v>
      </c>
      <c r="I992" s="20">
        <f t="shared" si="15"/>
        <v>1.7091071497649097E-3</v>
      </c>
    </row>
    <row r="993" spans="1:9" ht="21.75" customHeight="1" x14ac:dyDescent="0.2">
      <c r="A993" s="1" t="s">
        <v>47</v>
      </c>
      <c r="B993" s="1">
        <v>247</v>
      </c>
      <c r="C993" s="1" t="s">
        <v>84</v>
      </c>
      <c r="D993" s="1"/>
      <c r="E993" s="1"/>
      <c r="F993" s="1">
        <v>10107</v>
      </c>
      <c r="G993" s="1" t="s">
        <v>2</v>
      </c>
      <c r="H993" s="11">
        <v>141</v>
      </c>
      <c r="I993" s="20">
        <f t="shared" si="15"/>
        <v>4.9585207431451089E-4</v>
      </c>
    </row>
    <row r="994" spans="1:9" ht="21.75" customHeight="1" x14ac:dyDescent="0.2">
      <c r="A994" s="1" t="s">
        <v>47</v>
      </c>
      <c r="B994" s="1">
        <v>247</v>
      </c>
      <c r="C994" s="1" t="s">
        <v>84</v>
      </c>
      <c r="D994" s="1"/>
      <c r="E994" s="1"/>
      <c r="F994" s="1">
        <v>10108</v>
      </c>
      <c r="G994" s="1" t="s">
        <v>3</v>
      </c>
      <c r="H994" s="11">
        <v>144</v>
      </c>
      <c r="I994" s="20">
        <f t="shared" si="15"/>
        <v>5.0640211844886214E-4</v>
      </c>
    </row>
    <row r="995" spans="1:9" ht="21.75" customHeight="1" x14ac:dyDescent="0.2">
      <c r="A995" s="1" t="s">
        <v>47</v>
      </c>
      <c r="B995" s="1">
        <v>247</v>
      </c>
      <c r="C995" s="1" t="s">
        <v>84</v>
      </c>
      <c r="D995" s="1"/>
      <c r="E995" s="1"/>
      <c r="F995" s="1">
        <v>10109</v>
      </c>
      <c r="G995" s="1" t="s">
        <v>24</v>
      </c>
      <c r="H995" s="11">
        <v>80</v>
      </c>
      <c r="I995" s="20">
        <f t="shared" si="15"/>
        <v>2.8133451024936788E-4</v>
      </c>
    </row>
    <row r="996" spans="1:9" ht="21.75" customHeight="1" x14ac:dyDescent="0.2">
      <c r="A996" s="1" t="s">
        <v>47</v>
      </c>
      <c r="B996" s="1">
        <v>247</v>
      </c>
      <c r="C996" s="1" t="s">
        <v>84</v>
      </c>
      <c r="D996" s="1"/>
      <c r="E996" s="1"/>
      <c r="F996" s="1">
        <v>10110</v>
      </c>
      <c r="G996" s="1" t="s">
        <v>25</v>
      </c>
      <c r="H996" s="11">
        <v>217</v>
      </c>
      <c r="I996" s="20">
        <f t="shared" si="15"/>
        <v>7.6311985905141034E-4</v>
      </c>
    </row>
    <row r="997" spans="1:9" ht="21.75" customHeight="1" x14ac:dyDescent="0.2">
      <c r="A997" s="1" t="s">
        <v>47</v>
      </c>
      <c r="B997" s="1">
        <v>247</v>
      </c>
      <c r="C997" s="1" t="s">
        <v>84</v>
      </c>
      <c r="D997" s="1"/>
      <c r="E997" s="1"/>
      <c r="F997" s="1">
        <v>10113</v>
      </c>
      <c r="G997" s="1" t="s">
        <v>4</v>
      </c>
      <c r="H997" s="11">
        <v>52</v>
      </c>
      <c r="I997" s="20">
        <f t="shared" si="15"/>
        <v>1.8286743166208913E-4</v>
      </c>
    </row>
    <row r="998" spans="1:9" ht="21.75" customHeight="1" x14ac:dyDescent="0.2">
      <c r="A998" s="1" t="s">
        <v>47</v>
      </c>
      <c r="B998" s="1">
        <v>247</v>
      </c>
      <c r="C998" s="1" t="s">
        <v>84</v>
      </c>
      <c r="D998" s="1"/>
      <c r="E998" s="1"/>
      <c r="F998" s="1">
        <v>10201</v>
      </c>
      <c r="G998" s="1" t="s">
        <v>5</v>
      </c>
      <c r="H998" s="11">
        <v>3</v>
      </c>
      <c r="I998" s="20">
        <f t="shared" si="15"/>
        <v>1.0550044134351295E-5</v>
      </c>
    </row>
    <row r="999" spans="1:9" ht="21.75" customHeight="1" x14ac:dyDescent="0.2">
      <c r="A999" s="1" t="s">
        <v>47</v>
      </c>
      <c r="B999" s="1">
        <v>247</v>
      </c>
      <c r="C999" s="1" t="s">
        <v>84</v>
      </c>
      <c r="D999" s="1"/>
      <c r="E999" s="1"/>
      <c r="F999" s="1">
        <v>10203</v>
      </c>
      <c r="G999" s="1" t="s">
        <v>6</v>
      </c>
      <c r="H999" s="11">
        <v>63</v>
      </c>
      <c r="I999" s="20">
        <f t="shared" si="15"/>
        <v>2.215509268213772E-4</v>
      </c>
    </row>
    <row r="1000" spans="1:9" ht="21.75" customHeight="1" x14ac:dyDescent="0.2">
      <c r="A1000" s="1" t="s">
        <v>47</v>
      </c>
      <c r="B1000" s="1">
        <v>247</v>
      </c>
      <c r="C1000" s="1" t="s">
        <v>84</v>
      </c>
      <c r="D1000" s="1"/>
      <c r="E1000" s="1"/>
      <c r="F1000" s="1">
        <v>10204</v>
      </c>
      <c r="G1000" s="1" t="s">
        <v>7</v>
      </c>
      <c r="H1000" s="11">
        <v>0</v>
      </c>
      <c r="I1000" s="20">
        <f t="shared" si="15"/>
        <v>0</v>
      </c>
    </row>
    <row r="1001" spans="1:9" ht="21.75" customHeight="1" x14ac:dyDescent="0.2">
      <c r="A1001" s="1" t="s">
        <v>47</v>
      </c>
      <c r="B1001" s="1">
        <v>247</v>
      </c>
      <c r="C1001" s="1" t="s">
        <v>84</v>
      </c>
      <c r="D1001" s="1"/>
      <c r="E1001" s="1"/>
      <c r="F1001" s="1">
        <v>10206</v>
      </c>
      <c r="G1001" s="1" t="s">
        <v>8</v>
      </c>
      <c r="H1001" s="11">
        <v>70</v>
      </c>
      <c r="I1001" s="20">
        <f t="shared" si="15"/>
        <v>2.4616769646819691E-4</v>
      </c>
    </row>
    <row r="1002" spans="1:9" ht="21.75" customHeight="1" x14ac:dyDescent="0.2">
      <c r="A1002" s="1" t="s">
        <v>47</v>
      </c>
      <c r="B1002" s="1">
        <v>247</v>
      </c>
      <c r="C1002" s="1" t="s">
        <v>84</v>
      </c>
      <c r="D1002" s="1"/>
      <c r="E1002" s="1"/>
      <c r="F1002" s="1">
        <v>10303</v>
      </c>
      <c r="G1002" s="1" t="s">
        <v>9</v>
      </c>
      <c r="H1002" s="11">
        <v>5</v>
      </c>
      <c r="I1002" s="20">
        <f t="shared" si="15"/>
        <v>1.7583406890585492E-5</v>
      </c>
    </row>
    <row r="1003" spans="1:9" ht="21.75" customHeight="1" x14ac:dyDescent="0.2">
      <c r="A1003" s="1" t="s">
        <v>47</v>
      </c>
      <c r="B1003" s="1">
        <v>247</v>
      </c>
      <c r="C1003" s="1" t="s">
        <v>84</v>
      </c>
      <c r="D1003" s="1"/>
      <c r="E1003" s="1"/>
      <c r="F1003" s="1">
        <v>10401</v>
      </c>
      <c r="G1003" s="1" t="s">
        <v>28</v>
      </c>
      <c r="H1003" s="11">
        <v>4</v>
      </c>
      <c r="I1003" s="20">
        <f t="shared" si="15"/>
        <v>1.4066725512468395E-5</v>
      </c>
    </row>
    <row r="1004" spans="1:9" ht="21.75" customHeight="1" x14ac:dyDescent="0.2">
      <c r="A1004" s="1" t="s">
        <v>47</v>
      </c>
      <c r="B1004" s="1">
        <v>247</v>
      </c>
      <c r="C1004" s="1" t="s">
        <v>84</v>
      </c>
      <c r="D1004" s="1"/>
      <c r="E1004" s="1"/>
      <c r="F1004" s="1">
        <v>10402</v>
      </c>
      <c r="G1004" s="1" t="s">
        <v>10</v>
      </c>
      <c r="H1004" s="11">
        <v>74</v>
      </c>
      <c r="I1004" s="20">
        <f t="shared" si="15"/>
        <v>2.6023442198066528E-4</v>
      </c>
    </row>
    <row r="1005" spans="1:9" ht="21.75" customHeight="1" x14ac:dyDescent="0.2">
      <c r="A1005" s="1" t="s">
        <v>47</v>
      </c>
      <c r="B1005" s="1">
        <v>247</v>
      </c>
      <c r="C1005" s="1" t="s">
        <v>84</v>
      </c>
      <c r="D1005" s="1"/>
      <c r="E1005" s="1"/>
      <c r="F1005" s="1">
        <v>10501</v>
      </c>
      <c r="G1005" s="1" t="s">
        <v>11</v>
      </c>
      <c r="H1005" s="11">
        <v>23</v>
      </c>
      <c r="I1005" s="20">
        <f t="shared" si="15"/>
        <v>8.0883671696693266E-5</v>
      </c>
    </row>
    <row r="1006" spans="1:9" ht="21.75" customHeight="1" x14ac:dyDescent="0.2">
      <c r="A1006" s="1" t="s">
        <v>47</v>
      </c>
      <c r="B1006" s="1">
        <v>247</v>
      </c>
      <c r="C1006" s="1" t="s">
        <v>84</v>
      </c>
      <c r="D1006" s="1"/>
      <c r="E1006" s="1"/>
      <c r="F1006" s="1">
        <v>20101</v>
      </c>
      <c r="G1006" s="1" t="s">
        <v>12</v>
      </c>
      <c r="H1006" s="11">
        <v>522</v>
      </c>
      <c r="I1006" s="20">
        <f t="shared" si="15"/>
        <v>1.8357076793771253E-3</v>
      </c>
    </row>
    <row r="1007" spans="1:9" ht="21.75" customHeight="1" x14ac:dyDescent="0.2">
      <c r="A1007" s="1" t="s">
        <v>47</v>
      </c>
      <c r="B1007" s="1">
        <v>247</v>
      </c>
      <c r="C1007" s="1" t="s">
        <v>84</v>
      </c>
      <c r="D1007" s="1"/>
      <c r="E1007" s="1"/>
      <c r="F1007" s="1">
        <v>20103</v>
      </c>
      <c r="G1007" s="1" t="s">
        <v>29</v>
      </c>
      <c r="H1007" s="11">
        <v>3</v>
      </c>
      <c r="I1007" s="20">
        <f t="shared" si="15"/>
        <v>1.0550044134351295E-5</v>
      </c>
    </row>
    <row r="1008" spans="1:9" ht="21.75" customHeight="1" x14ac:dyDescent="0.2">
      <c r="A1008" s="1" t="s">
        <v>47</v>
      </c>
      <c r="B1008" s="1">
        <v>247</v>
      </c>
      <c r="C1008" s="1" t="s">
        <v>84</v>
      </c>
      <c r="D1008" s="1"/>
      <c r="E1008" s="1"/>
      <c r="F1008" s="1">
        <v>20106</v>
      </c>
      <c r="G1008" s="1" t="s">
        <v>30</v>
      </c>
      <c r="H1008" s="11">
        <v>82</v>
      </c>
      <c r="I1008" s="20">
        <f t="shared" si="15"/>
        <v>2.8836787300560209E-4</v>
      </c>
    </row>
    <row r="1009" spans="1:9" ht="21.75" customHeight="1" x14ac:dyDescent="0.2">
      <c r="A1009" s="1" t="s">
        <v>47</v>
      </c>
      <c r="B1009" s="1">
        <v>247</v>
      </c>
      <c r="C1009" s="1" t="s">
        <v>84</v>
      </c>
      <c r="D1009" s="1"/>
      <c r="E1009" s="1"/>
      <c r="F1009" s="1">
        <v>20107</v>
      </c>
      <c r="G1009" s="1" t="s">
        <v>13</v>
      </c>
      <c r="H1009" s="11">
        <v>115</v>
      </c>
      <c r="I1009" s="20">
        <f t="shared" si="15"/>
        <v>4.044183584834663E-4</v>
      </c>
    </row>
    <row r="1010" spans="1:9" ht="21.75" customHeight="1" x14ac:dyDescent="0.2">
      <c r="A1010" s="1" t="s">
        <v>47</v>
      </c>
      <c r="B1010" s="1">
        <v>247</v>
      </c>
      <c r="C1010" s="1" t="s">
        <v>84</v>
      </c>
      <c r="D1010" s="1"/>
      <c r="E1010" s="1"/>
      <c r="F1010" s="1">
        <v>20201</v>
      </c>
      <c r="G1010" s="1" t="s">
        <v>15</v>
      </c>
      <c r="H1010" s="11">
        <v>31</v>
      </c>
      <c r="I1010" s="20">
        <f t="shared" si="15"/>
        <v>1.0901712272163005E-4</v>
      </c>
    </row>
    <row r="1011" spans="1:9" ht="21.75" customHeight="1" x14ac:dyDescent="0.2">
      <c r="A1011" s="1" t="s">
        <v>47</v>
      </c>
      <c r="B1011" s="1">
        <v>247</v>
      </c>
      <c r="C1011" s="1" t="s">
        <v>84</v>
      </c>
      <c r="D1011" s="1"/>
      <c r="E1011" s="1"/>
      <c r="F1011" s="1">
        <v>20202</v>
      </c>
      <c r="G1011" s="1" t="s">
        <v>16</v>
      </c>
      <c r="H1011" s="11">
        <v>6</v>
      </c>
      <c r="I1011" s="20">
        <f t="shared" si="15"/>
        <v>2.110008826870259E-5</v>
      </c>
    </row>
    <row r="1012" spans="1:9" ht="21.75" customHeight="1" x14ac:dyDescent="0.2">
      <c r="A1012" s="1" t="s">
        <v>47</v>
      </c>
      <c r="B1012" s="1">
        <v>247</v>
      </c>
      <c r="C1012" s="1" t="s">
        <v>84</v>
      </c>
      <c r="D1012" s="1"/>
      <c r="E1012" s="1"/>
      <c r="F1012" s="1">
        <v>20301</v>
      </c>
      <c r="G1012" s="1" t="s">
        <v>31</v>
      </c>
      <c r="H1012" s="11">
        <v>0</v>
      </c>
      <c r="I1012" s="20">
        <f t="shared" si="15"/>
        <v>0</v>
      </c>
    </row>
    <row r="1013" spans="1:9" ht="21.75" customHeight="1" x14ac:dyDescent="0.2">
      <c r="A1013" s="1" t="s">
        <v>47</v>
      </c>
      <c r="B1013" s="1">
        <v>247</v>
      </c>
      <c r="C1013" s="1" t="s">
        <v>84</v>
      </c>
      <c r="D1013" s="1"/>
      <c r="E1013" s="1"/>
      <c r="F1013" s="1">
        <v>30101</v>
      </c>
      <c r="G1013" s="1" t="s">
        <v>32</v>
      </c>
      <c r="H1013" s="11">
        <v>2</v>
      </c>
      <c r="I1013" s="20">
        <f t="shared" si="15"/>
        <v>7.0333627562341973E-6</v>
      </c>
    </row>
    <row r="1014" spans="1:9" ht="21.75" customHeight="1" x14ac:dyDescent="0.2">
      <c r="A1014" s="1" t="s">
        <v>47</v>
      </c>
      <c r="B1014" s="1">
        <v>247</v>
      </c>
      <c r="C1014" s="1" t="s">
        <v>84</v>
      </c>
      <c r="D1014" s="1"/>
      <c r="E1014" s="1"/>
      <c r="F1014" s="1">
        <v>30102</v>
      </c>
      <c r="G1014" s="1" t="s">
        <v>33</v>
      </c>
      <c r="H1014" s="11">
        <v>258</v>
      </c>
      <c r="I1014" s="20">
        <f t="shared" si="15"/>
        <v>9.0730379555421141E-4</v>
      </c>
    </row>
    <row r="1015" spans="1:9" ht="21.75" customHeight="1" x14ac:dyDescent="0.2">
      <c r="A1015" s="1" t="s">
        <v>47</v>
      </c>
      <c r="B1015" s="1">
        <v>247</v>
      </c>
      <c r="C1015" s="1" t="s">
        <v>84</v>
      </c>
      <c r="D1015" s="1"/>
      <c r="E1015" s="1"/>
      <c r="F1015" s="1">
        <v>30104</v>
      </c>
      <c r="G1015" s="1" t="s">
        <v>34</v>
      </c>
      <c r="H1015" s="11">
        <v>205</v>
      </c>
      <c r="I1015" s="20">
        <f t="shared" si="15"/>
        <v>7.2091968251400515E-4</v>
      </c>
    </row>
    <row r="1016" spans="1:9" ht="21.75" customHeight="1" x14ac:dyDescent="0.2">
      <c r="A1016" s="1" t="s">
        <v>47</v>
      </c>
      <c r="B1016" s="1">
        <v>247</v>
      </c>
      <c r="C1016" s="1" t="s">
        <v>84</v>
      </c>
      <c r="D1016" s="1"/>
      <c r="E1016" s="1"/>
      <c r="F1016" s="1">
        <v>30106</v>
      </c>
      <c r="G1016" s="1" t="s">
        <v>36</v>
      </c>
      <c r="H1016" s="11">
        <v>86</v>
      </c>
      <c r="I1016" s="20">
        <f t="shared" si="15"/>
        <v>3.0243459851807047E-4</v>
      </c>
    </row>
    <row r="1017" spans="1:9" ht="21.75" customHeight="1" x14ac:dyDescent="0.2">
      <c r="A1017" s="1" t="s">
        <v>47</v>
      </c>
      <c r="B1017" s="1">
        <v>247</v>
      </c>
      <c r="C1017" s="1" t="s">
        <v>84</v>
      </c>
      <c r="D1017" s="1"/>
      <c r="E1017" s="1"/>
      <c r="F1017" s="1">
        <v>30107</v>
      </c>
      <c r="G1017" s="1" t="s">
        <v>37</v>
      </c>
      <c r="H1017" s="11">
        <v>105</v>
      </c>
      <c r="I1017" s="20">
        <f t="shared" si="15"/>
        <v>3.6925154470229533E-4</v>
      </c>
    </row>
    <row r="1018" spans="1:9" ht="21.75" customHeight="1" x14ac:dyDescent="0.2">
      <c r="A1018" s="1" t="s">
        <v>47</v>
      </c>
      <c r="B1018" s="1">
        <v>247</v>
      </c>
      <c r="C1018" s="1" t="s">
        <v>84</v>
      </c>
      <c r="D1018" s="1"/>
      <c r="E1018" s="1"/>
      <c r="F1018" s="1">
        <v>30110</v>
      </c>
      <c r="G1018" s="1" t="s">
        <v>38</v>
      </c>
      <c r="H1018" s="11">
        <v>63</v>
      </c>
      <c r="I1018" s="20">
        <f t="shared" si="15"/>
        <v>2.215509268213772E-4</v>
      </c>
    </row>
    <row r="1019" spans="1:9" ht="21.75" customHeight="1" x14ac:dyDescent="0.2">
      <c r="A1019" s="1" t="s">
        <v>47</v>
      </c>
      <c r="B1019" s="1">
        <v>247</v>
      </c>
      <c r="C1019" s="1" t="s">
        <v>84</v>
      </c>
      <c r="D1019" s="1"/>
      <c r="E1019" s="1"/>
      <c r="F1019" s="1">
        <v>40101</v>
      </c>
      <c r="G1019" s="1" t="s">
        <v>39</v>
      </c>
      <c r="H1019" s="11">
        <v>1</v>
      </c>
      <c r="I1019" s="20">
        <f t="shared" si="15"/>
        <v>3.5166813781170986E-6</v>
      </c>
    </row>
    <row r="1020" spans="1:9" ht="21.75" customHeight="1" x14ac:dyDescent="0.2">
      <c r="A1020" s="1" t="s">
        <v>47</v>
      </c>
      <c r="B1020" s="1">
        <v>247</v>
      </c>
      <c r="C1020" s="1" t="s">
        <v>84</v>
      </c>
      <c r="D1020" s="1"/>
      <c r="E1020" s="1"/>
      <c r="F1020" s="1">
        <v>40102</v>
      </c>
      <c r="G1020" s="1" t="s">
        <v>17</v>
      </c>
      <c r="H1020" s="11">
        <v>19</v>
      </c>
      <c r="I1020" s="20">
        <f t="shared" si="15"/>
        <v>6.6816946184224875E-5</v>
      </c>
    </row>
    <row r="1021" spans="1:9" ht="21.75" customHeight="1" x14ac:dyDescent="0.2">
      <c r="A1021" s="1" t="s">
        <v>47</v>
      </c>
      <c r="B1021" s="1">
        <v>247</v>
      </c>
      <c r="C1021" s="1" t="s">
        <v>84</v>
      </c>
      <c r="D1021" s="1"/>
      <c r="E1021" s="1"/>
      <c r="F1021" s="1">
        <v>40103</v>
      </c>
      <c r="G1021" s="1" t="s">
        <v>18</v>
      </c>
      <c r="H1021" s="11">
        <v>0</v>
      </c>
      <c r="I1021" s="20">
        <f t="shared" si="15"/>
        <v>0</v>
      </c>
    </row>
    <row r="1022" spans="1:9" ht="21.75" customHeight="1" x14ac:dyDescent="0.2">
      <c r="A1022" s="1" t="s">
        <v>47</v>
      </c>
      <c r="B1022" s="1">
        <v>247</v>
      </c>
      <c r="C1022" s="1" t="s">
        <v>84</v>
      </c>
      <c r="D1022" s="1"/>
      <c r="E1022" s="1"/>
      <c r="F1022" s="1">
        <v>40201</v>
      </c>
      <c r="G1022" s="1" t="s">
        <v>40</v>
      </c>
      <c r="H1022" s="11">
        <v>2</v>
      </c>
      <c r="I1022" s="20">
        <f t="shared" si="15"/>
        <v>7.0333627562341973E-6</v>
      </c>
    </row>
    <row r="1023" spans="1:9" ht="21.75" customHeight="1" x14ac:dyDescent="0.2">
      <c r="A1023" s="1" t="s">
        <v>47</v>
      </c>
      <c r="B1023" s="1">
        <v>247</v>
      </c>
      <c r="C1023" s="1" t="s">
        <v>84</v>
      </c>
      <c r="D1023" s="1"/>
      <c r="E1023" s="1"/>
      <c r="F1023" s="1">
        <v>40202</v>
      </c>
      <c r="G1023" s="1" t="s">
        <v>41</v>
      </c>
      <c r="H1023" s="11">
        <v>1</v>
      </c>
      <c r="I1023" s="20">
        <f t="shared" si="15"/>
        <v>3.5166813781170986E-6</v>
      </c>
    </row>
    <row r="1024" spans="1:9" ht="21.75" customHeight="1" x14ac:dyDescent="0.2">
      <c r="A1024" s="1" t="s">
        <v>47</v>
      </c>
      <c r="B1024" s="1">
        <v>255</v>
      </c>
      <c r="C1024" s="1" t="s">
        <v>85</v>
      </c>
      <c r="D1024" s="1"/>
      <c r="E1024" s="1"/>
      <c r="F1024" s="1">
        <v>10102</v>
      </c>
      <c r="G1024" s="1" t="s">
        <v>20</v>
      </c>
      <c r="H1024" s="11">
        <v>39</v>
      </c>
      <c r="I1024" s="20">
        <f t="shared" si="15"/>
        <v>1.3715057374656683E-4</v>
      </c>
    </row>
    <row r="1025" spans="1:9" ht="21.75" customHeight="1" x14ac:dyDescent="0.2">
      <c r="A1025" s="1" t="s">
        <v>47</v>
      </c>
      <c r="B1025" s="1">
        <v>255</v>
      </c>
      <c r="C1025" s="1" t="s">
        <v>85</v>
      </c>
      <c r="D1025" s="1"/>
      <c r="E1025" s="1"/>
      <c r="F1025" s="1">
        <v>10103</v>
      </c>
      <c r="G1025" s="1" t="s">
        <v>21</v>
      </c>
      <c r="H1025" s="11">
        <v>0</v>
      </c>
      <c r="I1025" s="20">
        <f t="shared" si="15"/>
        <v>0</v>
      </c>
    </row>
    <row r="1026" spans="1:9" ht="21.75" customHeight="1" x14ac:dyDescent="0.2">
      <c r="A1026" s="1" t="s">
        <v>47</v>
      </c>
      <c r="B1026" s="1">
        <v>255</v>
      </c>
      <c r="C1026" s="1" t="s">
        <v>85</v>
      </c>
      <c r="D1026" s="1"/>
      <c r="E1026" s="1"/>
      <c r="F1026" s="1">
        <v>10104</v>
      </c>
      <c r="G1026" s="1" t="s">
        <v>22</v>
      </c>
      <c r="H1026" s="11">
        <v>2211</v>
      </c>
      <c r="I1026" s="20">
        <f t="shared" si="15"/>
        <v>7.7753825270169049E-3</v>
      </c>
    </row>
    <row r="1027" spans="1:9" ht="21.75" customHeight="1" x14ac:dyDescent="0.2">
      <c r="A1027" s="1" t="s">
        <v>47</v>
      </c>
      <c r="B1027" s="1">
        <v>255</v>
      </c>
      <c r="C1027" s="1" t="s">
        <v>85</v>
      </c>
      <c r="D1027" s="1"/>
      <c r="E1027" s="1"/>
      <c r="F1027" s="1">
        <v>10106</v>
      </c>
      <c r="G1027" s="1" t="s">
        <v>23</v>
      </c>
      <c r="H1027" s="11">
        <v>759</v>
      </c>
      <c r="I1027" s="20">
        <f t="shared" ref="I1027:I1090" si="16">+H1027/$H$1253</f>
        <v>2.6691611659908779E-3</v>
      </c>
    </row>
    <row r="1028" spans="1:9" ht="21.75" customHeight="1" x14ac:dyDescent="0.2">
      <c r="A1028" s="1" t="s">
        <v>47</v>
      </c>
      <c r="B1028" s="1">
        <v>255</v>
      </c>
      <c r="C1028" s="1" t="s">
        <v>85</v>
      </c>
      <c r="D1028" s="1"/>
      <c r="E1028" s="1"/>
      <c r="F1028" s="1">
        <v>10107</v>
      </c>
      <c r="G1028" s="1" t="s">
        <v>2</v>
      </c>
      <c r="H1028" s="11">
        <v>140</v>
      </c>
      <c r="I1028" s="20">
        <f t="shared" si="16"/>
        <v>4.9233539293639381E-4</v>
      </c>
    </row>
    <row r="1029" spans="1:9" ht="21.75" customHeight="1" x14ac:dyDescent="0.2">
      <c r="A1029" s="1" t="s">
        <v>47</v>
      </c>
      <c r="B1029" s="1">
        <v>255</v>
      </c>
      <c r="C1029" s="1" t="s">
        <v>85</v>
      </c>
      <c r="D1029" s="1"/>
      <c r="E1029" s="1"/>
      <c r="F1029" s="1">
        <v>10108</v>
      </c>
      <c r="G1029" s="1" t="s">
        <v>3</v>
      </c>
      <c r="H1029" s="11">
        <v>135</v>
      </c>
      <c r="I1029" s="20">
        <f t="shared" si="16"/>
        <v>4.747519860458083E-4</v>
      </c>
    </row>
    <row r="1030" spans="1:9" ht="21.75" customHeight="1" x14ac:dyDescent="0.2">
      <c r="A1030" s="1" t="s">
        <v>47</v>
      </c>
      <c r="B1030" s="1">
        <v>255</v>
      </c>
      <c r="C1030" s="1" t="s">
        <v>85</v>
      </c>
      <c r="D1030" s="1"/>
      <c r="E1030" s="1"/>
      <c r="F1030" s="1">
        <v>10109</v>
      </c>
      <c r="G1030" s="1" t="s">
        <v>24</v>
      </c>
      <c r="H1030" s="11">
        <v>76</v>
      </c>
      <c r="I1030" s="20">
        <f t="shared" si="16"/>
        <v>2.672677847368995E-4</v>
      </c>
    </row>
    <row r="1031" spans="1:9" ht="21.75" customHeight="1" x14ac:dyDescent="0.2">
      <c r="A1031" s="1" t="s">
        <v>47</v>
      </c>
      <c r="B1031" s="1">
        <v>255</v>
      </c>
      <c r="C1031" s="1" t="s">
        <v>85</v>
      </c>
      <c r="D1031" s="1"/>
      <c r="E1031" s="1"/>
      <c r="F1031" s="1">
        <v>10110</v>
      </c>
      <c r="G1031" s="1" t="s">
        <v>25</v>
      </c>
      <c r="H1031" s="11">
        <v>295</v>
      </c>
      <c r="I1031" s="20">
        <f t="shared" si="16"/>
        <v>1.0374210065445439E-3</v>
      </c>
    </row>
    <row r="1032" spans="1:9" ht="21.75" customHeight="1" x14ac:dyDescent="0.2">
      <c r="A1032" s="1" t="s">
        <v>47</v>
      </c>
      <c r="B1032" s="1">
        <v>255</v>
      </c>
      <c r="C1032" s="1" t="s">
        <v>85</v>
      </c>
      <c r="D1032" s="1"/>
      <c r="E1032" s="1"/>
      <c r="F1032" s="1">
        <v>10113</v>
      </c>
      <c r="G1032" s="1" t="s">
        <v>4</v>
      </c>
      <c r="H1032" s="11">
        <v>18</v>
      </c>
      <c r="I1032" s="20">
        <f t="shared" si="16"/>
        <v>6.3300264806107767E-5</v>
      </c>
    </row>
    <row r="1033" spans="1:9" ht="21.75" customHeight="1" x14ac:dyDescent="0.2">
      <c r="A1033" s="1" t="s">
        <v>47</v>
      </c>
      <c r="B1033" s="1">
        <v>255</v>
      </c>
      <c r="C1033" s="1" t="s">
        <v>85</v>
      </c>
      <c r="D1033" s="1"/>
      <c r="E1033" s="1"/>
      <c r="F1033" s="1">
        <v>10201</v>
      </c>
      <c r="G1033" s="1" t="s">
        <v>5</v>
      </c>
      <c r="H1033" s="11">
        <v>0</v>
      </c>
      <c r="I1033" s="20">
        <f t="shared" si="16"/>
        <v>0</v>
      </c>
    </row>
    <row r="1034" spans="1:9" ht="21.75" customHeight="1" x14ac:dyDescent="0.2">
      <c r="A1034" s="1" t="s">
        <v>47</v>
      </c>
      <c r="B1034" s="1">
        <v>255</v>
      </c>
      <c r="C1034" s="1" t="s">
        <v>85</v>
      </c>
      <c r="D1034" s="1"/>
      <c r="E1034" s="1"/>
      <c r="F1034" s="1">
        <v>10203</v>
      </c>
      <c r="G1034" s="1" t="s">
        <v>6</v>
      </c>
      <c r="H1034" s="11">
        <v>54</v>
      </c>
      <c r="I1034" s="20">
        <f t="shared" si="16"/>
        <v>1.8990079441832331E-4</v>
      </c>
    </row>
    <row r="1035" spans="1:9" ht="21.75" customHeight="1" x14ac:dyDescent="0.2">
      <c r="A1035" s="1" t="s">
        <v>47</v>
      </c>
      <c r="B1035" s="1">
        <v>255</v>
      </c>
      <c r="C1035" s="1" t="s">
        <v>85</v>
      </c>
      <c r="D1035" s="1"/>
      <c r="E1035" s="1"/>
      <c r="F1035" s="1">
        <v>10205</v>
      </c>
      <c r="G1035" s="1" t="s">
        <v>26</v>
      </c>
      <c r="H1035" s="11">
        <v>0</v>
      </c>
      <c r="I1035" s="20">
        <f t="shared" si="16"/>
        <v>0</v>
      </c>
    </row>
    <row r="1036" spans="1:9" ht="21.75" customHeight="1" x14ac:dyDescent="0.2">
      <c r="A1036" s="1" t="s">
        <v>47</v>
      </c>
      <c r="B1036" s="1">
        <v>255</v>
      </c>
      <c r="C1036" s="1" t="s">
        <v>85</v>
      </c>
      <c r="D1036" s="1"/>
      <c r="E1036" s="1"/>
      <c r="F1036" s="1">
        <v>10206</v>
      </c>
      <c r="G1036" s="1" t="s">
        <v>8</v>
      </c>
      <c r="H1036" s="11">
        <v>43</v>
      </c>
      <c r="I1036" s="20">
        <f t="shared" si="16"/>
        <v>1.5121729925903524E-4</v>
      </c>
    </row>
    <row r="1037" spans="1:9" ht="21.75" customHeight="1" x14ac:dyDescent="0.2">
      <c r="A1037" s="1" t="s">
        <v>47</v>
      </c>
      <c r="B1037" s="1">
        <v>255</v>
      </c>
      <c r="C1037" s="1" t="s">
        <v>85</v>
      </c>
      <c r="D1037" s="1"/>
      <c r="E1037" s="1"/>
      <c r="F1037" s="1">
        <v>10303</v>
      </c>
      <c r="G1037" s="1" t="s">
        <v>9</v>
      </c>
      <c r="H1037" s="11">
        <v>1</v>
      </c>
      <c r="I1037" s="20">
        <f t="shared" si="16"/>
        <v>3.5166813781170986E-6</v>
      </c>
    </row>
    <row r="1038" spans="1:9" ht="21.75" customHeight="1" x14ac:dyDescent="0.2">
      <c r="A1038" s="1" t="s">
        <v>47</v>
      </c>
      <c r="B1038" s="1">
        <v>255</v>
      </c>
      <c r="C1038" s="1" t="s">
        <v>85</v>
      </c>
      <c r="D1038" s="1"/>
      <c r="E1038" s="1"/>
      <c r="F1038" s="1">
        <v>10401</v>
      </c>
      <c r="G1038" s="1" t="s">
        <v>28</v>
      </c>
      <c r="H1038" s="11">
        <v>2</v>
      </c>
      <c r="I1038" s="20">
        <f t="shared" si="16"/>
        <v>7.0333627562341973E-6</v>
      </c>
    </row>
    <row r="1039" spans="1:9" ht="21.75" customHeight="1" x14ac:dyDescent="0.2">
      <c r="A1039" s="1" t="s">
        <v>47</v>
      </c>
      <c r="B1039" s="1">
        <v>255</v>
      </c>
      <c r="C1039" s="1" t="s">
        <v>85</v>
      </c>
      <c r="D1039" s="1"/>
      <c r="E1039" s="1"/>
      <c r="F1039" s="1">
        <v>10402</v>
      </c>
      <c r="G1039" s="1" t="s">
        <v>10</v>
      </c>
      <c r="H1039" s="11">
        <v>19</v>
      </c>
      <c r="I1039" s="20">
        <f t="shared" si="16"/>
        <v>6.6816946184224875E-5</v>
      </c>
    </row>
    <row r="1040" spans="1:9" ht="21.75" customHeight="1" x14ac:dyDescent="0.2">
      <c r="A1040" s="1" t="s">
        <v>47</v>
      </c>
      <c r="B1040" s="1">
        <v>255</v>
      </c>
      <c r="C1040" s="1" t="s">
        <v>85</v>
      </c>
      <c r="D1040" s="1"/>
      <c r="E1040" s="1"/>
      <c r="F1040" s="1">
        <v>10501</v>
      </c>
      <c r="G1040" s="1" t="s">
        <v>11</v>
      </c>
      <c r="H1040" s="11">
        <v>14</v>
      </c>
      <c r="I1040" s="20">
        <f t="shared" si="16"/>
        <v>4.9233539293639376E-5</v>
      </c>
    </row>
    <row r="1041" spans="1:9" ht="21.75" customHeight="1" x14ac:dyDescent="0.2">
      <c r="A1041" s="1" t="s">
        <v>47</v>
      </c>
      <c r="B1041" s="1">
        <v>255</v>
      </c>
      <c r="C1041" s="1" t="s">
        <v>85</v>
      </c>
      <c r="D1041" s="1"/>
      <c r="E1041" s="1"/>
      <c r="F1041" s="1">
        <v>20101</v>
      </c>
      <c r="G1041" s="1" t="s">
        <v>12</v>
      </c>
      <c r="H1041" s="11">
        <v>272</v>
      </c>
      <c r="I1041" s="20">
        <f t="shared" si="16"/>
        <v>9.5653733484785076E-4</v>
      </c>
    </row>
    <row r="1042" spans="1:9" ht="21.75" customHeight="1" x14ac:dyDescent="0.2">
      <c r="A1042" s="1" t="s">
        <v>47</v>
      </c>
      <c r="B1042" s="1">
        <v>255</v>
      </c>
      <c r="C1042" s="1" t="s">
        <v>85</v>
      </c>
      <c r="D1042" s="1"/>
      <c r="E1042" s="1"/>
      <c r="F1042" s="1">
        <v>20103</v>
      </c>
      <c r="G1042" s="1" t="s">
        <v>29</v>
      </c>
      <c r="H1042" s="11">
        <v>4</v>
      </c>
      <c r="I1042" s="20">
        <f t="shared" si="16"/>
        <v>1.4066725512468395E-5</v>
      </c>
    </row>
    <row r="1043" spans="1:9" ht="21.75" customHeight="1" x14ac:dyDescent="0.2">
      <c r="A1043" s="1" t="s">
        <v>47</v>
      </c>
      <c r="B1043" s="1">
        <v>255</v>
      </c>
      <c r="C1043" s="1" t="s">
        <v>85</v>
      </c>
      <c r="D1043" s="1"/>
      <c r="E1043" s="1"/>
      <c r="F1043" s="1">
        <v>20106</v>
      </c>
      <c r="G1043" s="1" t="s">
        <v>30</v>
      </c>
      <c r="H1043" s="11">
        <v>89</v>
      </c>
      <c r="I1043" s="20">
        <f t="shared" si="16"/>
        <v>3.1298464265242177E-4</v>
      </c>
    </row>
    <row r="1044" spans="1:9" ht="21.75" customHeight="1" x14ac:dyDescent="0.2">
      <c r="A1044" s="1" t="s">
        <v>47</v>
      </c>
      <c r="B1044" s="1">
        <v>255</v>
      </c>
      <c r="C1044" s="1" t="s">
        <v>85</v>
      </c>
      <c r="D1044" s="1"/>
      <c r="E1044" s="1"/>
      <c r="F1044" s="1">
        <v>20107</v>
      </c>
      <c r="G1044" s="1" t="s">
        <v>13</v>
      </c>
      <c r="H1044" s="11">
        <v>105</v>
      </c>
      <c r="I1044" s="20">
        <f t="shared" si="16"/>
        <v>3.6925154470229533E-4</v>
      </c>
    </row>
    <row r="1045" spans="1:9" ht="21.75" customHeight="1" x14ac:dyDescent="0.2">
      <c r="A1045" s="1" t="s">
        <v>47</v>
      </c>
      <c r="B1045" s="1">
        <v>255</v>
      </c>
      <c r="C1045" s="1" t="s">
        <v>85</v>
      </c>
      <c r="D1045" s="1"/>
      <c r="E1045" s="1"/>
      <c r="F1045" s="1">
        <v>20201</v>
      </c>
      <c r="G1045" s="1" t="s">
        <v>15</v>
      </c>
      <c r="H1045" s="11">
        <v>19</v>
      </c>
      <c r="I1045" s="20">
        <f t="shared" si="16"/>
        <v>6.6816946184224875E-5</v>
      </c>
    </row>
    <row r="1046" spans="1:9" ht="21.75" customHeight="1" x14ac:dyDescent="0.2">
      <c r="A1046" s="1" t="s">
        <v>47</v>
      </c>
      <c r="B1046" s="1">
        <v>255</v>
      </c>
      <c r="C1046" s="1" t="s">
        <v>85</v>
      </c>
      <c r="D1046" s="1"/>
      <c r="E1046" s="1"/>
      <c r="F1046" s="1">
        <v>20202</v>
      </c>
      <c r="G1046" s="1" t="s">
        <v>16</v>
      </c>
      <c r="H1046" s="11">
        <v>4</v>
      </c>
      <c r="I1046" s="20">
        <f t="shared" si="16"/>
        <v>1.4066725512468395E-5</v>
      </c>
    </row>
    <row r="1047" spans="1:9" ht="21.75" customHeight="1" x14ac:dyDescent="0.2">
      <c r="A1047" s="1" t="s">
        <v>47</v>
      </c>
      <c r="B1047" s="1">
        <v>255</v>
      </c>
      <c r="C1047" s="1" t="s">
        <v>85</v>
      </c>
      <c r="D1047" s="1"/>
      <c r="E1047" s="1"/>
      <c r="F1047" s="1">
        <v>30101</v>
      </c>
      <c r="G1047" s="1" t="s">
        <v>32</v>
      </c>
      <c r="H1047" s="11">
        <v>0</v>
      </c>
      <c r="I1047" s="20">
        <f t="shared" si="16"/>
        <v>0</v>
      </c>
    </row>
    <row r="1048" spans="1:9" ht="21.75" customHeight="1" x14ac:dyDescent="0.2">
      <c r="A1048" s="1" t="s">
        <v>47</v>
      </c>
      <c r="B1048" s="1">
        <v>255</v>
      </c>
      <c r="C1048" s="1" t="s">
        <v>85</v>
      </c>
      <c r="D1048" s="1"/>
      <c r="E1048" s="1"/>
      <c r="F1048" s="1">
        <v>30102</v>
      </c>
      <c r="G1048" s="1" t="s">
        <v>33</v>
      </c>
      <c r="H1048" s="11">
        <v>276</v>
      </c>
      <c r="I1048" s="20">
        <f t="shared" si="16"/>
        <v>9.7060406036031919E-4</v>
      </c>
    </row>
    <row r="1049" spans="1:9" ht="21.75" customHeight="1" x14ac:dyDescent="0.2">
      <c r="A1049" s="1" t="s">
        <v>47</v>
      </c>
      <c r="B1049" s="1">
        <v>255</v>
      </c>
      <c r="C1049" s="1" t="s">
        <v>85</v>
      </c>
      <c r="D1049" s="1"/>
      <c r="E1049" s="1"/>
      <c r="F1049" s="1">
        <v>30104</v>
      </c>
      <c r="G1049" s="1" t="s">
        <v>34</v>
      </c>
      <c r="H1049" s="11">
        <v>78</v>
      </c>
      <c r="I1049" s="20">
        <f t="shared" si="16"/>
        <v>2.7430114749313366E-4</v>
      </c>
    </row>
    <row r="1050" spans="1:9" ht="21.75" customHeight="1" x14ac:dyDescent="0.2">
      <c r="A1050" s="1" t="s">
        <v>47</v>
      </c>
      <c r="B1050" s="1">
        <v>255</v>
      </c>
      <c r="C1050" s="1" t="s">
        <v>85</v>
      </c>
      <c r="D1050" s="1"/>
      <c r="E1050" s="1"/>
      <c r="F1050" s="1">
        <v>30106</v>
      </c>
      <c r="G1050" s="1" t="s">
        <v>36</v>
      </c>
      <c r="H1050" s="11">
        <v>82</v>
      </c>
      <c r="I1050" s="20">
        <f t="shared" si="16"/>
        <v>2.8836787300560209E-4</v>
      </c>
    </row>
    <row r="1051" spans="1:9" ht="21.75" customHeight="1" x14ac:dyDescent="0.2">
      <c r="A1051" s="1" t="s">
        <v>47</v>
      </c>
      <c r="B1051" s="1">
        <v>255</v>
      </c>
      <c r="C1051" s="1" t="s">
        <v>85</v>
      </c>
      <c r="D1051" s="1"/>
      <c r="E1051" s="1"/>
      <c r="F1051" s="1">
        <v>30107</v>
      </c>
      <c r="G1051" s="1" t="s">
        <v>37</v>
      </c>
      <c r="H1051" s="11">
        <v>51</v>
      </c>
      <c r="I1051" s="20">
        <f t="shared" si="16"/>
        <v>1.7935075028397202E-4</v>
      </c>
    </row>
    <row r="1052" spans="1:9" ht="21.75" customHeight="1" x14ac:dyDescent="0.2">
      <c r="A1052" s="1" t="s">
        <v>47</v>
      </c>
      <c r="B1052" s="1">
        <v>255</v>
      </c>
      <c r="C1052" s="1" t="s">
        <v>85</v>
      </c>
      <c r="D1052" s="1"/>
      <c r="E1052" s="1"/>
      <c r="F1052" s="1">
        <v>30110</v>
      </c>
      <c r="G1052" s="1" t="s">
        <v>38</v>
      </c>
      <c r="H1052" s="11">
        <v>48</v>
      </c>
      <c r="I1052" s="20">
        <f t="shared" si="16"/>
        <v>1.6880070614962072E-4</v>
      </c>
    </row>
    <row r="1053" spans="1:9" ht="21.75" customHeight="1" x14ac:dyDescent="0.2">
      <c r="A1053" s="1" t="s">
        <v>47</v>
      </c>
      <c r="B1053" s="1">
        <v>255</v>
      </c>
      <c r="C1053" s="1" t="s">
        <v>85</v>
      </c>
      <c r="D1053" s="1"/>
      <c r="E1053" s="1"/>
      <c r="F1053" s="1">
        <v>40101</v>
      </c>
      <c r="G1053" s="1" t="s">
        <v>39</v>
      </c>
      <c r="H1053" s="11">
        <v>0</v>
      </c>
      <c r="I1053" s="20">
        <f t="shared" si="16"/>
        <v>0</v>
      </c>
    </row>
    <row r="1054" spans="1:9" ht="21.75" customHeight="1" x14ac:dyDescent="0.2">
      <c r="A1054" s="1" t="s">
        <v>47</v>
      </c>
      <c r="B1054" s="1">
        <v>255</v>
      </c>
      <c r="C1054" s="1" t="s">
        <v>85</v>
      </c>
      <c r="D1054" s="1"/>
      <c r="E1054" s="1"/>
      <c r="F1054" s="1">
        <v>40102</v>
      </c>
      <c r="G1054" s="1" t="s">
        <v>17</v>
      </c>
      <c r="H1054" s="11">
        <v>14</v>
      </c>
      <c r="I1054" s="20">
        <f t="shared" si="16"/>
        <v>4.9233539293639376E-5</v>
      </c>
    </row>
    <row r="1055" spans="1:9" ht="21.75" customHeight="1" x14ac:dyDescent="0.2">
      <c r="A1055" s="1" t="s">
        <v>47</v>
      </c>
      <c r="B1055" s="1">
        <v>255</v>
      </c>
      <c r="C1055" s="1" t="s">
        <v>85</v>
      </c>
      <c r="D1055" s="1"/>
      <c r="E1055" s="1"/>
      <c r="F1055" s="1">
        <v>40103</v>
      </c>
      <c r="G1055" s="1" t="s">
        <v>18</v>
      </c>
      <c r="H1055" s="11">
        <v>0</v>
      </c>
      <c r="I1055" s="20">
        <f t="shared" si="16"/>
        <v>0</v>
      </c>
    </row>
    <row r="1056" spans="1:9" ht="21.75" customHeight="1" x14ac:dyDescent="0.2">
      <c r="A1056" s="1" t="s">
        <v>47</v>
      </c>
      <c r="B1056" s="1">
        <v>255</v>
      </c>
      <c r="C1056" s="1" t="s">
        <v>85</v>
      </c>
      <c r="D1056" s="1"/>
      <c r="E1056" s="1"/>
      <c r="F1056" s="1">
        <v>40201</v>
      </c>
      <c r="G1056" s="1" t="s">
        <v>40</v>
      </c>
      <c r="H1056" s="11">
        <v>0</v>
      </c>
      <c r="I1056" s="20">
        <f t="shared" si="16"/>
        <v>0</v>
      </c>
    </row>
    <row r="1057" spans="1:9" ht="21.75" customHeight="1" x14ac:dyDescent="0.2">
      <c r="A1057" s="1" t="s">
        <v>48</v>
      </c>
      <c r="B1057" s="1">
        <v>153</v>
      </c>
      <c r="C1057" s="1" t="s">
        <v>86</v>
      </c>
      <c r="D1057" s="1"/>
      <c r="E1057" s="1"/>
      <c r="F1057" s="1">
        <v>10102</v>
      </c>
      <c r="G1057" s="1" t="s">
        <v>20</v>
      </c>
      <c r="H1057" s="11">
        <v>0</v>
      </c>
      <c r="I1057" s="20">
        <f t="shared" si="16"/>
        <v>0</v>
      </c>
    </row>
    <row r="1058" spans="1:9" ht="21.75" customHeight="1" x14ac:dyDescent="0.2">
      <c r="A1058" s="1" t="s">
        <v>48</v>
      </c>
      <c r="B1058" s="1">
        <v>153</v>
      </c>
      <c r="C1058" s="1" t="s">
        <v>86</v>
      </c>
      <c r="D1058" s="1"/>
      <c r="E1058" s="1"/>
      <c r="F1058" s="1">
        <v>10103</v>
      </c>
      <c r="G1058" s="1" t="s">
        <v>21</v>
      </c>
      <c r="H1058" s="11">
        <v>11</v>
      </c>
      <c r="I1058" s="20">
        <f t="shared" si="16"/>
        <v>3.8683495159288086E-5</v>
      </c>
    </row>
    <row r="1059" spans="1:9" ht="21.75" customHeight="1" x14ac:dyDescent="0.2">
      <c r="A1059" s="1" t="s">
        <v>48</v>
      </c>
      <c r="B1059" s="1">
        <v>153</v>
      </c>
      <c r="C1059" s="1" t="s">
        <v>86</v>
      </c>
      <c r="D1059" s="1"/>
      <c r="E1059" s="1"/>
      <c r="F1059" s="1">
        <v>10104</v>
      </c>
      <c r="G1059" s="1" t="s">
        <v>22</v>
      </c>
      <c r="H1059" s="11">
        <v>1315</v>
      </c>
      <c r="I1059" s="20">
        <f t="shared" si="16"/>
        <v>4.6244360122239848E-3</v>
      </c>
    </row>
    <row r="1060" spans="1:9" ht="21.75" customHeight="1" x14ac:dyDescent="0.2">
      <c r="A1060" s="1" t="s">
        <v>48</v>
      </c>
      <c r="B1060" s="1">
        <v>153</v>
      </c>
      <c r="C1060" s="1" t="s">
        <v>86</v>
      </c>
      <c r="D1060" s="1"/>
      <c r="E1060" s="1"/>
      <c r="F1060" s="1">
        <v>10106</v>
      </c>
      <c r="G1060" s="1" t="s">
        <v>23</v>
      </c>
      <c r="H1060" s="11">
        <v>404</v>
      </c>
      <c r="I1060" s="20">
        <f t="shared" si="16"/>
        <v>1.4207392767593078E-3</v>
      </c>
    </row>
    <row r="1061" spans="1:9" ht="21.75" customHeight="1" x14ac:dyDescent="0.2">
      <c r="A1061" s="1" t="s">
        <v>48</v>
      </c>
      <c r="B1061" s="1">
        <v>153</v>
      </c>
      <c r="C1061" s="1" t="s">
        <v>86</v>
      </c>
      <c r="D1061" s="1"/>
      <c r="E1061" s="1"/>
      <c r="F1061" s="1">
        <v>10107</v>
      </c>
      <c r="G1061" s="1" t="s">
        <v>2</v>
      </c>
      <c r="H1061" s="11">
        <v>67</v>
      </c>
      <c r="I1061" s="20">
        <f t="shared" si="16"/>
        <v>2.3561765233384561E-4</v>
      </c>
    </row>
    <row r="1062" spans="1:9" ht="21.75" customHeight="1" x14ac:dyDescent="0.2">
      <c r="A1062" s="1" t="s">
        <v>48</v>
      </c>
      <c r="B1062" s="1">
        <v>153</v>
      </c>
      <c r="C1062" s="1" t="s">
        <v>86</v>
      </c>
      <c r="D1062" s="1"/>
      <c r="E1062" s="1"/>
      <c r="F1062" s="1">
        <v>10108</v>
      </c>
      <c r="G1062" s="1" t="s">
        <v>3</v>
      </c>
      <c r="H1062" s="11">
        <v>402</v>
      </c>
      <c r="I1062" s="20">
        <f t="shared" si="16"/>
        <v>1.4137059140030737E-3</v>
      </c>
    </row>
    <row r="1063" spans="1:9" ht="21.75" customHeight="1" x14ac:dyDescent="0.2">
      <c r="A1063" s="1" t="s">
        <v>48</v>
      </c>
      <c r="B1063" s="1">
        <v>153</v>
      </c>
      <c r="C1063" s="1" t="s">
        <v>86</v>
      </c>
      <c r="D1063" s="1"/>
      <c r="E1063" s="1"/>
      <c r="F1063" s="1">
        <v>10109</v>
      </c>
      <c r="G1063" s="1" t="s">
        <v>24</v>
      </c>
      <c r="H1063" s="11">
        <v>177</v>
      </c>
      <c r="I1063" s="20">
        <f t="shared" si="16"/>
        <v>6.2245260392672645E-4</v>
      </c>
    </row>
    <row r="1064" spans="1:9" ht="21.75" customHeight="1" x14ac:dyDescent="0.2">
      <c r="A1064" s="1" t="s">
        <v>48</v>
      </c>
      <c r="B1064" s="1">
        <v>153</v>
      </c>
      <c r="C1064" s="1" t="s">
        <v>86</v>
      </c>
      <c r="D1064" s="1"/>
      <c r="E1064" s="1"/>
      <c r="F1064" s="1">
        <v>10110</v>
      </c>
      <c r="G1064" s="1" t="s">
        <v>25</v>
      </c>
      <c r="H1064" s="11">
        <v>100</v>
      </c>
      <c r="I1064" s="20">
        <f t="shared" si="16"/>
        <v>3.5166813781170982E-4</v>
      </c>
    </row>
    <row r="1065" spans="1:9" ht="21.75" customHeight="1" x14ac:dyDescent="0.2">
      <c r="A1065" s="1" t="s">
        <v>48</v>
      </c>
      <c r="B1065" s="1">
        <v>153</v>
      </c>
      <c r="C1065" s="1" t="s">
        <v>86</v>
      </c>
      <c r="D1065" s="1"/>
      <c r="E1065" s="1"/>
      <c r="F1065" s="1">
        <v>10113</v>
      </c>
      <c r="G1065" s="1" t="s">
        <v>4</v>
      </c>
      <c r="H1065" s="11">
        <v>50</v>
      </c>
      <c r="I1065" s="20">
        <f t="shared" si="16"/>
        <v>1.7583406890585491E-4</v>
      </c>
    </row>
    <row r="1066" spans="1:9" ht="21.75" customHeight="1" x14ac:dyDescent="0.2">
      <c r="A1066" s="1" t="s">
        <v>48</v>
      </c>
      <c r="B1066" s="1">
        <v>153</v>
      </c>
      <c r="C1066" s="1" t="s">
        <v>86</v>
      </c>
      <c r="D1066" s="1"/>
      <c r="E1066" s="1"/>
      <c r="F1066" s="1">
        <v>10203</v>
      </c>
      <c r="G1066" s="1" t="s">
        <v>6</v>
      </c>
      <c r="H1066" s="11">
        <v>38</v>
      </c>
      <c r="I1066" s="20">
        <f t="shared" si="16"/>
        <v>1.3363389236844975E-4</v>
      </c>
    </row>
    <row r="1067" spans="1:9" ht="21.75" customHeight="1" x14ac:dyDescent="0.2">
      <c r="A1067" s="1" t="s">
        <v>48</v>
      </c>
      <c r="B1067" s="1">
        <v>153</v>
      </c>
      <c r="C1067" s="1" t="s">
        <v>86</v>
      </c>
      <c r="D1067" s="1"/>
      <c r="E1067" s="1"/>
      <c r="F1067" s="1">
        <v>10204</v>
      </c>
      <c r="G1067" s="1" t="s">
        <v>7</v>
      </c>
      <c r="H1067" s="11">
        <v>0</v>
      </c>
      <c r="I1067" s="20">
        <f t="shared" si="16"/>
        <v>0</v>
      </c>
    </row>
    <row r="1068" spans="1:9" ht="21.75" customHeight="1" x14ac:dyDescent="0.2">
      <c r="A1068" s="1" t="s">
        <v>48</v>
      </c>
      <c r="B1068" s="1">
        <v>153</v>
      </c>
      <c r="C1068" s="1" t="s">
        <v>86</v>
      </c>
      <c r="D1068" s="1"/>
      <c r="E1068" s="1"/>
      <c r="F1068" s="1">
        <v>10206</v>
      </c>
      <c r="G1068" s="1" t="s">
        <v>8</v>
      </c>
      <c r="H1068" s="11">
        <v>42</v>
      </c>
      <c r="I1068" s="20">
        <f t="shared" si="16"/>
        <v>1.4770061788091813E-4</v>
      </c>
    </row>
    <row r="1069" spans="1:9" ht="21.75" customHeight="1" x14ac:dyDescent="0.2">
      <c r="A1069" s="1" t="s">
        <v>48</v>
      </c>
      <c r="B1069" s="1">
        <v>153</v>
      </c>
      <c r="C1069" s="1" t="s">
        <v>86</v>
      </c>
      <c r="D1069" s="1"/>
      <c r="E1069" s="1"/>
      <c r="F1069" s="1">
        <v>10303</v>
      </c>
      <c r="G1069" s="1" t="s">
        <v>9</v>
      </c>
      <c r="H1069" s="11">
        <v>1</v>
      </c>
      <c r="I1069" s="20">
        <f t="shared" si="16"/>
        <v>3.5166813781170986E-6</v>
      </c>
    </row>
    <row r="1070" spans="1:9" ht="21.75" customHeight="1" x14ac:dyDescent="0.2">
      <c r="A1070" s="1" t="s">
        <v>48</v>
      </c>
      <c r="B1070" s="1">
        <v>153</v>
      </c>
      <c r="C1070" s="1" t="s">
        <v>86</v>
      </c>
      <c r="D1070" s="1"/>
      <c r="E1070" s="1"/>
      <c r="F1070" s="1">
        <v>10401</v>
      </c>
      <c r="G1070" s="1" t="s">
        <v>28</v>
      </c>
      <c r="H1070" s="11">
        <v>2</v>
      </c>
      <c r="I1070" s="20">
        <f t="shared" si="16"/>
        <v>7.0333627562341973E-6</v>
      </c>
    </row>
    <row r="1071" spans="1:9" ht="21.75" customHeight="1" x14ac:dyDescent="0.2">
      <c r="A1071" s="1" t="s">
        <v>48</v>
      </c>
      <c r="B1071" s="1">
        <v>153</v>
      </c>
      <c r="C1071" s="1" t="s">
        <v>86</v>
      </c>
      <c r="D1071" s="1"/>
      <c r="E1071" s="1"/>
      <c r="F1071" s="1">
        <v>10402</v>
      </c>
      <c r="G1071" s="1" t="s">
        <v>10</v>
      </c>
      <c r="H1071" s="11">
        <v>49</v>
      </c>
      <c r="I1071" s="20">
        <f t="shared" si="16"/>
        <v>1.7231738752773783E-4</v>
      </c>
    </row>
    <row r="1072" spans="1:9" ht="21.75" customHeight="1" x14ac:dyDescent="0.2">
      <c r="A1072" s="1" t="s">
        <v>48</v>
      </c>
      <c r="B1072" s="1">
        <v>153</v>
      </c>
      <c r="C1072" s="1" t="s">
        <v>86</v>
      </c>
      <c r="D1072" s="1"/>
      <c r="E1072" s="1"/>
      <c r="F1072" s="1">
        <v>10501</v>
      </c>
      <c r="G1072" s="1" t="s">
        <v>11</v>
      </c>
      <c r="H1072" s="11">
        <v>16</v>
      </c>
      <c r="I1072" s="20">
        <f t="shared" si="16"/>
        <v>5.6266902049873578E-5</v>
      </c>
    </row>
    <row r="1073" spans="1:9" ht="21.75" customHeight="1" x14ac:dyDescent="0.2">
      <c r="A1073" s="1" t="s">
        <v>48</v>
      </c>
      <c r="B1073" s="1">
        <v>153</v>
      </c>
      <c r="C1073" s="1" t="s">
        <v>86</v>
      </c>
      <c r="D1073" s="1"/>
      <c r="E1073" s="1"/>
      <c r="F1073" s="1">
        <v>20101</v>
      </c>
      <c r="G1073" s="1" t="s">
        <v>12</v>
      </c>
      <c r="H1073" s="11">
        <v>25</v>
      </c>
      <c r="I1073" s="20">
        <f t="shared" si="16"/>
        <v>8.7917034452927455E-5</v>
      </c>
    </row>
    <row r="1074" spans="1:9" ht="21.75" customHeight="1" x14ac:dyDescent="0.2">
      <c r="A1074" s="1" t="s">
        <v>48</v>
      </c>
      <c r="B1074" s="1">
        <v>153</v>
      </c>
      <c r="C1074" s="1" t="s">
        <v>86</v>
      </c>
      <c r="D1074" s="1"/>
      <c r="E1074" s="1"/>
      <c r="F1074" s="1">
        <v>20103</v>
      </c>
      <c r="G1074" s="1" t="s">
        <v>29</v>
      </c>
      <c r="H1074" s="11">
        <v>1</v>
      </c>
      <c r="I1074" s="20">
        <f t="shared" si="16"/>
        <v>3.5166813781170986E-6</v>
      </c>
    </row>
    <row r="1075" spans="1:9" ht="21.75" customHeight="1" x14ac:dyDescent="0.2">
      <c r="A1075" s="1" t="s">
        <v>48</v>
      </c>
      <c r="B1075" s="1">
        <v>153</v>
      </c>
      <c r="C1075" s="1" t="s">
        <v>86</v>
      </c>
      <c r="D1075" s="1"/>
      <c r="E1075" s="1"/>
      <c r="F1075" s="1">
        <v>20106</v>
      </c>
      <c r="G1075" s="1" t="s">
        <v>30</v>
      </c>
      <c r="H1075" s="11">
        <v>33</v>
      </c>
      <c r="I1075" s="20">
        <f t="shared" si="16"/>
        <v>1.1605048547786425E-4</v>
      </c>
    </row>
    <row r="1076" spans="1:9" ht="21.75" customHeight="1" x14ac:dyDescent="0.2">
      <c r="A1076" s="1" t="s">
        <v>48</v>
      </c>
      <c r="B1076" s="1">
        <v>153</v>
      </c>
      <c r="C1076" s="1" t="s">
        <v>86</v>
      </c>
      <c r="D1076" s="1"/>
      <c r="E1076" s="1"/>
      <c r="F1076" s="1">
        <v>20107</v>
      </c>
      <c r="G1076" s="1" t="s">
        <v>13</v>
      </c>
      <c r="H1076" s="11">
        <v>6</v>
      </c>
      <c r="I1076" s="20">
        <f t="shared" si="16"/>
        <v>2.110008826870259E-5</v>
      </c>
    </row>
    <row r="1077" spans="1:9" ht="21.75" customHeight="1" x14ac:dyDescent="0.2">
      <c r="A1077" s="1" t="s">
        <v>48</v>
      </c>
      <c r="B1077" s="1">
        <v>153</v>
      </c>
      <c r="C1077" s="1" t="s">
        <v>86</v>
      </c>
      <c r="D1077" s="1"/>
      <c r="E1077" s="1"/>
      <c r="F1077" s="1">
        <v>20108</v>
      </c>
      <c r="G1077" s="1" t="s">
        <v>14</v>
      </c>
      <c r="H1077" s="11">
        <v>0</v>
      </c>
      <c r="I1077" s="20">
        <f t="shared" si="16"/>
        <v>0</v>
      </c>
    </row>
    <row r="1078" spans="1:9" ht="21.75" customHeight="1" x14ac:dyDescent="0.2">
      <c r="A1078" s="1" t="s">
        <v>48</v>
      </c>
      <c r="B1078" s="1">
        <v>153</v>
      </c>
      <c r="C1078" s="1" t="s">
        <v>86</v>
      </c>
      <c r="D1078" s="1"/>
      <c r="E1078" s="1"/>
      <c r="F1078" s="1">
        <v>20201</v>
      </c>
      <c r="G1078" s="1" t="s">
        <v>15</v>
      </c>
      <c r="H1078" s="11">
        <v>19</v>
      </c>
      <c r="I1078" s="20">
        <f t="shared" si="16"/>
        <v>6.6816946184224875E-5</v>
      </c>
    </row>
    <row r="1079" spans="1:9" ht="21.75" customHeight="1" x14ac:dyDescent="0.2">
      <c r="A1079" s="1" t="s">
        <v>48</v>
      </c>
      <c r="B1079" s="1">
        <v>153</v>
      </c>
      <c r="C1079" s="1" t="s">
        <v>86</v>
      </c>
      <c r="D1079" s="1"/>
      <c r="E1079" s="1"/>
      <c r="F1079" s="1">
        <v>20202</v>
      </c>
      <c r="G1079" s="1" t="s">
        <v>16</v>
      </c>
      <c r="H1079" s="11">
        <v>5</v>
      </c>
      <c r="I1079" s="20">
        <f t="shared" si="16"/>
        <v>1.7583406890585492E-5</v>
      </c>
    </row>
    <row r="1080" spans="1:9" ht="21.75" customHeight="1" x14ac:dyDescent="0.2">
      <c r="A1080" s="1" t="s">
        <v>48</v>
      </c>
      <c r="B1080" s="1">
        <v>153</v>
      </c>
      <c r="C1080" s="1" t="s">
        <v>86</v>
      </c>
      <c r="D1080" s="1"/>
      <c r="E1080" s="1"/>
      <c r="F1080" s="1">
        <v>30102</v>
      </c>
      <c r="G1080" s="1" t="s">
        <v>33</v>
      </c>
      <c r="H1080" s="11">
        <v>614</v>
      </c>
      <c r="I1080" s="20">
        <f t="shared" si="16"/>
        <v>2.1592423661638983E-3</v>
      </c>
    </row>
    <row r="1081" spans="1:9" ht="21.75" customHeight="1" x14ac:dyDescent="0.2">
      <c r="A1081" s="1" t="s">
        <v>48</v>
      </c>
      <c r="B1081" s="1">
        <v>153</v>
      </c>
      <c r="C1081" s="1" t="s">
        <v>86</v>
      </c>
      <c r="D1081" s="1"/>
      <c r="E1081" s="1"/>
      <c r="F1081" s="1">
        <v>30104</v>
      </c>
      <c r="G1081" s="1" t="s">
        <v>34</v>
      </c>
      <c r="H1081" s="11">
        <v>218</v>
      </c>
      <c r="I1081" s="20">
        <f t="shared" si="16"/>
        <v>7.6663654042952742E-4</v>
      </c>
    </row>
    <row r="1082" spans="1:9" ht="21.75" customHeight="1" x14ac:dyDescent="0.2">
      <c r="A1082" s="1" t="s">
        <v>48</v>
      </c>
      <c r="B1082" s="1">
        <v>153</v>
      </c>
      <c r="C1082" s="1" t="s">
        <v>86</v>
      </c>
      <c r="D1082" s="1"/>
      <c r="E1082" s="1"/>
      <c r="F1082" s="1">
        <v>30106</v>
      </c>
      <c r="G1082" s="1" t="s">
        <v>36</v>
      </c>
      <c r="H1082" s="11">
        <v>148</v>
      </c>
      <c r="I1082" s="20">
        <f t="shared" si="16"/>
        <v>5.2046884396133057E-4</v>
      </c>
    </row>
    <row r="1083" spans="1:9" ht="21.75" customHeight="1" x14ac:dyDescent="0.2">
      <c r="A1083" s="1" t="s">
        <v>48</v>
      </c>
      <c r="B1083" s="1">
        <v>153</v>
      </c>
      <c r="C1083" s="1" t="s">
        <v>86</v>
      </c>
      <c r="D1083" s="1"/>
      <c r="E1083" s="1"/>
      <c r="F1083" s="1">
        <v>30107</v>
      </c>
      <c r="G1083" s="1" t="s">
        <v>37</v>
      </c>
      <c r="H1083" s="11">
        <v>128</v>
      </c>
      <c r="I1083" s="20">
        <f t="shared" si="16"/>
        <v>4.5013521639898863E-4</v>
      </c>
    </row>
    <row r="1084" spans="1:9" ht="21.75" customHeight="1" x14ac:dyDescent="0.2">
      <c r="A1084" s="1" t="s">
        <v>48</v>
      </c>
      <c r="B1084" s="1">
        <v>153</v>
      </c>
      <c r="C1084" s="1" t="s">
        <v>86</v>
      </c>
      <c r="D1084" s="1"/>
      <c r="E1084" s="1"/>
      <c r="F1084" s="1">
        <v>30110</v>
      </c>
      <c r="G1084" s="1" t="s">
        <v>38</v>
      </c>
      <c r="H1084" s="11">
        <v>140</v>
      </c>
      <c r="I1084" s="20">
        <f t="shared" si="16"/>
        <v>4.9233539293639381E-4</v>
      </c>
    </row>
    <row r="1085" spans="1:9" ht="21.75" customHeight="1" x14ac:dyDescent="0.2">
      <c r="A1085" s="1" t="s">
        <v>48</v>
      </c>
      <c r="B1085" s="1">
        <v>153</v>
      </c>
      <c r="C1085" s="1" t="s">
        <v>86</v>
      </c>
      <c r="D1085" s="1"/>
      <c r="E1085" s="1"/>
      <c r="F1085" s="1">
        <v>40101</v>
      </c>
      <c r="G1085" s="1" t="s">
        <v>39</v>
      </c>
      <c r="H1085" s="11">
        <v>0</v>
      </c>
      <c r="I1085" s="20">
        <f t="shared" si="16"/>
        <v>0</v>
      </c>
    </row>
    <row r="1086" spans="1:9" ht="21.75" customHeight="1" x14ac:dyDescent="0.2">
      <c r="A1086" s="1" t="s">
        <v>48</v>
      </c>
      <c r="B1086" s="1">
        <v>153</v>
      </c>
      <c r="C1086" s="1" t="s">
        <v>86</v>
      </c>
      <c r="D1086" s="1"/>
      <c r="E1086" s="1"/>
      <c r="F1086" s="1">
        <v>40102</v>
      </c>
      <c r="G1086" s="1" t="s">
        <v>17</v>
      </c>
      <c r="H1086" s="11">
        <v>10</v>
      </c>
      <c r="I1086" s="20">
        <f t="shared" si="16"/>
        <v>3.5166813781170985E-5</v>
      </c>
    </row>
    <row r="1087" spans="1:9" ht="21.75" customHeight="1" x14ac:dyDescent="0.2">
      <c r="A1087" s="1" t="s">
        <v>48</v>
      </c>
      <c r="B1087" s="1">
        <v>153</v>
      </c>
      <c r="C1087" s="1" t="s">
        <v>86</v>
      </c>
      <c r="D1087" s="1"/>
      <c r="E1087" s="1"/>
      <c r="F1087" s="1">
        <v>40201</v>
      </c>
      <c r="G1087" s="1" t="s">
        <v>40</v>
      </c>
      <c r="H1087" s="11">
        <v>0</v>
      </c>
      <c r="I1087" s="20">
        <f t="shared" si="16"/>
        <v>0</v>
      </c>
    </row>
    <row r="1088" spans="1:9" ht="21.75" customHeight="1" x14ac:dyDescent="0.2">
      <c r="A1088" s="1" t="s">
        <v>48</v>
      </c>
      <c r="B1088" s="1">
        <v>154</v>
      </c>
      <c r="C1088" s="1" t="s">
        <v>87</v>
      </c>
      <c r="D1088" s="1"/>
      <c r="E1088" s="1"/>
      <c r="F1088" s="1">
        <v>10102</v>
      </c>
      <c r="G1088" s="1" t="s">
        <v>20</v>
      </c>
      <c r="H1088" s="11">
        <v>6</v>
      </c>
      <c r="I1088" s="20">
        <f t="shared" si="16"/>
        <v>2.110008826870259E-5</v>
      </c>
    </row>
    <row r="1089" spans="1:9" ht="21.75" customHeight="1" x14ac:dyDescent="0.2">
      <c r="A1089" s="1" t="s">
        <v>48</v>
      </c>
      <c r="B1089" s="1">
        <v>154</v>
      </c>
      <c r="C1089" s="1" t="s">
        <v>87</v>
      </c>
      <c r="D1089" s="1"/>
      <c r="E1089" s="1"/>
      <c r="F1089" s="1">
        <v>10103</v>
      </c>
      <c r="G1089" s="1" t="s">
        <v>21</v>
      </c>
      <c r="H1089" s="11">
        <v>37</v>
      </c>
      <c r="I1089" s="20">
        <f t="shared" si="16"/>
        <v>1.3011721099033264E-4</v>
      </c>
    </row>
    <row r="1090" spans="1:9" ht="21.75" customHeight="1" x14ac:dyDescent="0.2">
      <c r="A1090" s="1" t="s">
        <v>48</v>
      </c>
      <c r="B1090" s="1">
        <v>154</v>
      </c>
      <c r="C1090" s="1" t="s">
        <v>87</v>
      </c>
      <c r="D1090" s="1"/>
      <c r="E1090" s="1"/>
      <c r="F1090" s="1">
        <v>10104</v>
      </c>
      <c r="G1090" s="1" t="s">
        <v>22</v>
      </c>
      <c r="H1090" s="11">
        <v>935</v>
      </c>
      <c r="I1090" s="20">
        <f t="shared" si="16"/>
        <v>3.2880970885394872E-3</v>
      </c>
    </row>
    <row r="1091" spans="1:9" ht="21.75" customHeight="1" x14ac:dyDescent="0.2">
      <c r="A1091" s="1" t="s">
        <v>48</v>
      </c>
      <c r="B1091" s="1">
        <v>154</v>
      </c>
      <c r="C1091" s="1" t="s">
        <v>87</v>
      </c>
      <c r="D1091" s="1"/>
      <c r="E1091" s="1"/>
      <c r="F1091" s="1">
        <v>10106</v>
      </c>
      <c r="G1091" s="1" t="s">
        <v>23</v>
      </c>
      <c r="H1091" s="11">
        <v>295</v>
      </c>
      <c r="I1091" s="20">
        <f t="shared" ref="I1091:I1154" si="17">+H1091/$H$1253</f>
        <v>1.0374210065445439E-3</v>
      </c>
    </row>
    <row r="1092" spans="1:9" ht="21.75" customHeight="1" x14ac:dyDescent="0.2">
      <c r="A1092" s="1" t="s">
        <v>48</v>
      </c>
      <c r="B1092" s="1">
        <v>154</v>
      </c>
      <c r="C1092" s="1" t="s">
        <v>87</v>
      </c>
      <c r="D1092" s="1"/>
      <c r="E1092" s="1"/>
      <c r="F1092" s="1">
        <v>10107</v>
      </c>
      <c r="G1092" s="1" t="s">
        <v>2</v>
      </c>
      <c r="H1092" s="11">
        <v>60</v>
      </c>
      <c r="I1092" s="20">
        <f t="shared" si="17"/>
        <v>2.1100088268702591E-4</v>
      </c>
    </row>
    <row r="1093" spans="1:9" ht="21.75" customHeight="1" x14ac:dyDescent="0.2">
      <c r="A1093" s="1" t="s">
        <v>48</v>
      </c>
      <c r="B1093" s="1">
        <v>154</v>
      </c>
      <c r="C1093" s="1" t="s">
        <v>87</v>
      </c>
      <c r="D1093" s="1"/>
      <c r="E1093" s="1"/>
      <c r="F1093" s="1">
        <v>10108</v>
      </c>
      <c r="G1093" s="1" t="s">
        <v>3</v>
      </c>
      <c r="H1093" s="11">
        <v>353</v>
      </c>
      <c r="I1093" s="20">
        <f t="shared" si="17"/>
        <v>1.2413885264753357E-3</v>
      </c>
    </row>
    <row r="1094" spans="1:9" ht="21.75" customHeight="1" x14ac:dyDescent="0.2">
      <c r="A1094" s="1" t="s">
        <v>48</v>
      </c>
      <c r="B1094" s="1">
        <v>154</v>
      </c>
      <c r="C1094" s="1" t="s">
        <v>87</v>
      </c>
      <c r="D1094" s="1"/>
      <c r="E1094" s="1"/>
      <c r="F1094" s="1">
        <v>10109</v>
      </c>
      <c r="G1094" s="1" t="s">
        <v>24</v>
      </c>
      <c r="H1094" s="11">
        <v>184</v>
      </c>
      <c r="I1094" s="20">
        <f t="shared" si="17"/>
        <v>6.4706937357354613E-4</v>
      </c>
    </row>
    <row r="1095" spans="1:9" ht="21.75" customHeight="1" x14ac:dyDescent="0.2">
      <c r="A1095" s="1" t="s">
        <v>48</v>
      </c>
      <c r="B1095" s="1">
        <v>154</v>
      </c>
      <c r="C1095" s="1" t="s">
        <v>87</v>
      </c>
      <c r="D1095" s="1"/>
      <c r="E1095" s="1"/>
      <c r="F1095" s="1">
        <v>10110</v>
      </c>
      <c r="G1095" s="1" t="s">
        <v>25</v>
      </c>
      <c r="H1095" s="11">
        <v>87</v>
      </c>
      <c r="I1095" s="20">
        <f t="shared" si="17"/>
        <v>3.0595127989618755E-4</v>
      </c>
    </row>
    <row r="1096" spans="1:9" ht="21.75" customHeight="1" x14ac:dyDescent="0.2">
      <c r="A1096" s="1" t="s">
        <v>48</v>
      </c>
      <c r="B1096" s="1">
        <v>154</v>
      </c>
      <c r="C1096" s="1" t="s">
        <v>87</v>
      </c>
      <c r="D1096" s="1"/>
      <c r="E1096" s="1"/>
      <c r="F1096" s="1">
        <v>10113</v>
      </c>
      <c r="G1096" s="1" t="s">
        <v>4</v>
      </c>
      <c r="H1096" s="11">
        <v>60</v>
      </c>
      <c r="I1096" s="20">
        <f t="shared" si="17"/>
        <v>2.1100088268702591E-4</v>
      </c>
    </row>
    <row r="1097" spans="1:9" ht="21.75" customHeight="1" x14ac:dyDescent="0.2">
      <c r="A1097" s="1" t="s">
        <v>48</v>
      </c>
      <c r="B1097" s="1">
        <v>154</v>
      </c>
      <c r="C1097" s="1" t="s">
        <v>87</v>
      </c>
      <c r="D1097" s="1"/>
      <c r="E1097" s="1"/>
      <c r="F1097" s="1">
        <v>10201</v>
      </c>
      <c r="G1097" s="1" t="s">
        <v>5</v>
      </c>
      <c r="H1097" s="11">
        <v>1</v>
      </c>
      <c r="I1097" s="20">
        <f t="shared" si="17"/>
        <v>3.5166813781170986E-6</v>
      </c>
    </row>
    <row r="1098" spans="1:9" ht="21.75" customHeight="1" x14ac:dyDescent="0.2">
      <c r="A1098" s="1" t="s">
        <v>48</v>
      </c>
      <c r="B1098" s="1">
        <v>154</v>
      </c>
      <c r="C1098" s="1" t="s">
        <v>87</v>
      </c>
      <c r="D1098" s="1"/>
      <c r="E1098" s="1"/>
      <c r="F1098" s="1">
        <v>10203</v>
      </c>
      <c r="G1098" s="1" t="s">
        <v>6</v>
      </c>
      <c r="H1098" s="11">
        <v>52</v>
      </c>
      <c r="I1098" s="20">
        <f t="shared" si="17"/>
        <v>1.8286743166208913E-4</v>
      </c>
    </row>
    <row r="1099" spans="1:9" ht="21.75" customHeight="1" x14ac:dyDescent="0.2">
      <c r="A1099" s="1" t="s">
        <v>48</v>
      </c>
      <c r="B1099" s="1">
        <v>154</v>
      </c>
      <c r="C1099" s="1" t="s">
        <v>87</v>
      </c>
      <c r="D1099" s="1"/>
      <c r="E1099" s="1"/>
      <c r="F1099" s="1">
        <v>10204</v>
      </c>
      <c r="G1099" s="1" t="s">
        <v>7</v>
      </c>
      <c r="H1099" s="11">
        <v>3</v>
      </c>
      <c r="I1099" s="20">
        <f t="shared" si="17"/>
        <v>1.0550044134351295E-5</v>
      </c>
    </row>
    <row r="1100" spans="1:9" ht="21.75" customHeight="1" x14ac:dyDescent="0.2">
      <c r="A1100" s="1" t="s">
        <v>48</v>
      </c>
      <c r="B1100" s="1">
        <v>154</v>
      </c>
      <c r="C1100" s="1" t="s">
        <v>87</v>
      </c>
      <c r="D1100" s="1"/>
      <c r="E1100" s="1"/>
      <c r="F1100" s="1">
        <v>10205</v>
      </c>
      <c r="G1100" s="1" t="s">
        <v>26</v>
      </c>
      <c r="H1100" s="11">
        <v>0</v>
      </c>
      <c r="I1100" s="20">
        <f t="shared" si="17"/>
        <v>0</v>
      </c>
    </row>
    <row r="1101" spans="1:9" ht="21.75" customHeight="1" x14ac:dyDescent="0.2">
      <c r="A1101" s="1" t="s">
        <v>48</v>
      </c>
      <c r="B1101" s="1">
        <v>154</v>
      </c>
      <c r="C1101" s="1" t="s">
        <v>87</v>
      </c>
      <c r="D1101" s="1"/>
      <c r="E1101" s="1"/>
      <c r="F1101" s="1">
        <v>10206</v>
      </c>
      <c r="G1101" s="1" t="s">
        <v>8</v>
      </c>
      <c r="H1101" s="11">
        <v>54</v>
      </c>
      <c r="I1101" s="20">
        <f t="shared" si="17"/>
        <v>1.8990079441832331E-4</v>
      </c>
    </row>
    <row r="1102" spans="1:9" ht="21.75" customHeight="1" x14ac:dyDescent="0.2">
      <c r="A1102" s="1" t="s">
        <v>48</v>
      </c>
      <c r="B1102" s="1">
        <v>154</v>
      </c>
      <c r="C1102" s="1" t="s">
        <v>87</v>
      </c>
      <c r="D1102" s="1"/>
      <c r="E1102" s="1"/>
      <c r="F1102" s="1">
        <v>10303</v>
      </c>
      <c r="G1102" s="1" t="s">
        <v>9</v>
      </c>
      <c r="H1102" s="11">
        <v>13</v>
      </c>
      <c r="I1102" s="20">
        <f t="shared" si="17"/>
        <v>4.5716857915522281E-5</v>
      </c>
    </row>
    <row r="1103" spans="1:9" ht="21.75" customHeight="1" x14ac:dyDescent="0.2">
      <c r="A1103" s="1" t="s">
        <v>48</v>
      </c>
      <c r="B1103" s="1">
        <v>154</v>
      </c>
      <c r="C1103" s="1" t="s">
        <v>87</v>
      </c>
      <c r="D1103" s="1"/>
      <c r="E1103" s="1"/>
      <c r="F1103" s="1">
        <v>10401</v>
      </c>
      <c r="G1103" s="1" t="s">
        <v>28</v>
      </c>
      <c r="H1103" s="11">
        <v>17</v>
      </c>
      <c r="I1103" s="20">
        <f t="shared" si="17"/>
        <v>5.9783583427990673E-5</v>
      </c>
    </row>
    <row r="1104" spans="1:9" ht="21.75" customHeight="1" x14ac:dyDescent="0.2">
      <c r="A1104" s="1" t="s">
        <v>48</v>
      </c>
      <c r="B1104" s="1">
        <v>154</v>
      </c>
      <c r="C1104" s="1" t="s">
        <v>87</v>
      </c>
      <c r="D1104" s="1"/>
      <c r="E1104" s="1"/>
      <c r="F1104" s="1">
        <v>10402</v>
      </c>
      <c r="G1104" s="1" t="s">
        <v>10</v>
      </c>
      <c r="H1104" s="11">
        <v>111</v>
      </c>
      <c r="I1104" s="20">
        <f t="shared" si="17"/>
        <v>3.9035163297099793E-4</v>
      </c>
    </row>
    <row r="1105" spans="1:9" ht="21.75" customHeight="1" x14ac:dyDescent="0.2">
      <c r="A1105" s="1" t="s">
        <v>48</v>
      </c>
      <c r="B1105" s="1">
        <v>154</v>
      </c>
      <c r="C1105" s="1" t="s">
        <v>87</v>
      </c>
      <c r="D1105" s="1"/>
      <c r="E1105" s="1"/>
      <c r="F1105" s="1">
        <v>10501</v>
      </c>
      <c r="G1105" s="1" t="s">
        <v>11</v>
      </c>
      <c r="H1105" s="11">
        <v>38</v>
      </c>
      <c r="I1105" s="20">
        <f t="shared" si="17"/>
        <v>1.3363389236844975E-4</v>
      </c>
    </row>
    <row r="1106" spans="1:9" ht="21.75" customHeight="1" x14ac:dyDescent="0.2">
      <c r="A1106" s="1" t="s">
        <v>48</v>
      </c>
      <c r="B1106" s="1">
        <v>154</v>
      </c>
      <c r="C1106" s="1" t="s">
        <v>87</v>
      </c>
      <c r="D1106" s="1"/>
      <c r="E1106" s="1"/>
      <c r="F1106" s="1">
        <v>20101</v>
      </c>
      <c r="G1106" s="1" t="s">
        <v>12</v>
      </c>
      <c r="H1106" s="11">
        <v>32</v>
      </c>
      <c r="I1106" s="20">
        <f t="shared" si="17"/>
        <v>1.1253380409974716E-4</v>
      </c>
    </row>
    <row r="1107" spans="1:9" ht="21.75" customHeight="1" x14ac:dyDescent="0.2">
      <c r="A1107" s="1" t="s">
        <v>48</v>
      </c>
      <c r="B1107" s="1">
        <v>154</v>
      </c>
      <c r="C1107" s="1" t="s">
        <v>87</v>
      </c>
      <c r="D1107" s="1"/>
      <c r="E1107" s="1"/>
      <c r="F1107" s="1">
        <v>20103</v>
      </c>
      <c r="G1107" s="1" t="s">
        <v>29</v>
      </c>
      <c r="H1107" s="11">
        <v>1</v>
      </c>
      <c r="I1107" s="20">
        <f t="shared" si="17"/>
        <v>3.5166813781170986E-6</v>
      </c>
    </row>
    <row r="1108" spans="1:9" ht="21.75" customHeight="1" x14ac:dyDescent="0.2">
      <c r="A1108" s="1" t="s">
        <v>48</v>
      </c>
      <c r="B1108" s="1">
        <v>154</v>
      </c>
      <c r="C1108" s="1" t="s">
        <v>87</v>
      </c>
      <c r="D1108" s="1"/>
      <c r="E1108" s="1"/>
      <c r="F1108" s="1">
        <v>20106</v>
      </c>
      <c r="G1108" s="1" t="s">
        <v>30</v>
      </c>
      <c r="H1108" s="11">
        <v>31</v>
      </c>
      <c r="I1108" s="20">
        <f t="shared" si="17"/>
        <v>1.0901712272163005E-4</v>
      </c>
    </row>
    <row r="1109" spans="1:9" ht="21.75" customHeight="1" x14ac:dyDescent="0.2">
      <c r="A1109" s="1" t="s">
        <v>48</v>
      </c>
      <c r="B1109" s="1">
        <v>154</v>
      </c>
      <c r="C1109" s="1" t="s">
        <v>87</v>
      </c>
      <c r="D1109" s="1"/>
      <c r="E1109" s="1"/>
      <c r="F1109" s="1">
        <v>20107</v>
      </c>
      <c r="G1109" s="1" t="s">
        <v>13</v>
      </c>
      <c r="H1109" s="11">
        <v>4</v>
      </c>
      <c r="I1109" s="20">
        <f t="shared" si="17"/>
        <v>1.4066725512468395E-5</v>
      </c>
    </row>
    <row r="1110" spans="1:9" ht="21.75" customHeight="1" x14ac:dyDescent="0.2">
      <c r="A1110" s="1" t="s">
        <v>48</v>
      </c>
      <c r="B1110" s="1">
        <v>154</v>
      </c>
      <c r="C1110" s="1" t="s">
        <v>87</v>
      </c>
      <c r="D1110" s="1"/>
      <c r="E1110" s="1"/>
      <c r="F1110" s="1">
        <v>20108</v>
      </c>
      <c r="G1110" s="1" t="s">
        <v>14</v>
      </c>
      <c r="H1110" s="11">
        <v>1</v>
      </c>
      <c r="I1110" s="20">
        <f t="shared" si="17"/>
        <v>3.5166813781170986E-6</v>
      </c>
    </row>
    <row r="1111" spans="1:9" ht="21.75" customHeight="1" x14ac:dyDescent="0.2">
      <c r="A1111" s="1" t="s">
        <v>48</v>
      </c>
      <c r="B1111" s="1">
        <v>154</v>
      </c>
      <c r="C1111" s="1" t="s">
        <v>87</v>
      </c>
      <c r="D1111" s="1"/>
      <c r="E1111" s="1"/>
      <c r="F1111" s="1">
        <v>20201</v>
      </c>
      <c r="G1111" s="1" t="s">
        <v>15</v>
      </c>
      <c r="H1111" s="11">
        <v>23</v>
      </c>
      <c r="I1111" s="20">
        <f t="shared" si="17"/>
        <v>8.0883671696693266E-5</v>
      </c>
    </row>
    <row r="1112" spans="1:9" ht="21.75" customHeight="1" x14ac:dyDescent="0.2">
      <c r="A1112" s="1" t="s">
        <v>48</v>
      </c>
      <c r="B1112" s="1">
        <v>154</v>
      </c>
      <c r="C1112" s="1" t="s">
        <v>87</v>
      </c>
      <c r="D1112" s="1"/>
      <c r="E1112" s="1"/>
      <c r="F1112" s="1">
        <v>20202</v>
      </c>
      <c r="G1112" s="1" t="s">
        <v>16</v>
      </c>
      <c r="H1112" s="11">
        <v>3</v>
      </c>
      <c r="I1112" s="20">
        <f t="shared" si="17"/>
        <v>1.0550044134351295E-5</v>
      </c>
    </row>
    <row r="1113" spans="1:9" ht="21.75" customHeight="1" x14ac:dyDescent="0.2">
      <c r="A1113" s="1" t="s">
        <v>48</v>
      </c>
      <c r="B1113" s="1">
        <v>154</v>
      </c>
      <c r="C1113" s="1" t="s">
        <v>87</v>
      </c>
      <c r="D1113" s="1"/>
      <c r="E1113" s="1"/>
      <c r="F1113" s="1">
        <v>30102</v>
      </c>
      <c r="G1113" s="1" t="s">
        <v>33</v>
      </c>
      <c r="H1113" s="11">
        <v>276</v>
      </c>
      <c r="I1113" s="20">
        <f t="shared" si="17"/>
        <v>9.7060406036031919E-4</v>
      </c>
    </row>
    <row r="1114" spans="1:9" ht="21.75" customHeight="1" x14ac:dyDescent="0.2">
      <c r="A1114" s="1" t="s">
        <v>48</v>
      </c>
      <c r="B1114" s="1">
        <v>154</v>
      </c>
      <c r="C1114" s="1" t="s">
        <v>87</v>
      </c>
      <c r="D1114" s="1"/>
      <c r="E1114" s="1"/>
      <c r="F1114" s="1">
        <v>30104</v>
      </c>
      <c r="G1114" s="1" t="s">
        <v>34</v>
      </c>
      <c r="H1114" s="11">
        <v>216</v>
      </c>
      <c r="I1114" s="20">
        <f t="shared" si="17"/>
        <v>7.5960317767329326E-4</v>
      </c>
    </row>
    <row r="1115" spans="1:9" ht="21.75" customHeight="1" x14ac:dyDescent="0.2">
      <c r="A1115" s="1" t="s">
        <v>48</v>
      </c>
      <c r="B1115" s="1">
        <v>154</v>
      </c>
      <c r="C1115" s="1" t="s">
        <v>87</v>
      </c>
      <c r="D1115" s="1"/>
      <c r="E1115" s="1"/>
      <c r="F1115" s="1">
        <v>30105</v>
      </c>
      <c r="G1115" s="1" t="s">
        <v>35</v>
      </c>
      <c r="H1115" s="11">
        <v>0</v>
      </c>
      <c r="I1115" s="20">
        <f t="shared" si="17"/>
        <v>0</v>
      </c>
    </row>
    <row r="1116" spans="1:9" ht="21.75" customHeight="1" x14ac:dyDescent="0.2">
      <c r="A1116" s="1" t="s">
        <v>48</v>
      </c>
      <c r="B1116" s="1">
        <v>154</v>
      </c>
      <c r="C1116" s="1" t="s">
        <v>87</v>
      </c>
      <c r="D1116" s="1"/>
      <c r="E1116" s="1"/>
      <c r="F1116" s="1">
        <v>30106</v>
      </c>
      <c r="G1116" s="1" t="s">
        <v>36</v>
      </c>
      <c r="H1116" s="11">
        <v>143</v>
      </c>
      <c r="I1116" s="20">
        <f t="shared" si="17"/>
        <v>5.0288543707074506E-4</v>
      </c>
    </row>
    <row r="1117" spans="1:9" ht="21.75" customHeight="1" x14ac:dyDescent="0.2">
      <c r="A1117" s="1" t="s">
        <v>48</v>
      </c>
      <c r="B1117" s="1">
        <v>154</v>
      </c>
      <c r="C1117" s="1" t="s">
        <v>87</v>
      </c>
      <c r="D1117" s="1"/>
      <c r="E1117" s="1"/>
      <c r="F1117" s="1">
        <v>30107</v>
      </c>
      <c r="G1117" s="1" t="s">
        <v>37</v>
      </c>
      <c r="H1117" s="11">
        <v>139</v>
      </c>
      <c r="I1117" s="20">
        <f t="shared" si="17"/>
        <v>4.8881871155827673E-4</v>
      </c>
    </row>
    <row r="1118" spans="1:9" ht="21.75" customHeight="1" x14ac:dyDescent="0.2">
      <c r="A1118" s="1" t="s">
        <v>48</v>
      </c>
      <c r="B1118" s="1">
        <v>154</v>
      </c>
      <c r="C1118" s="1" t="s">
        <v>87</v>
      </c>
      <c r="D1118" s="1"/>
      <c r="E1118" s="1"/>
      <c r="F1118" s="1">
        <v>30110</v>
      </c>
      <c r="G1118" s="1" t="s">
        <v>38</v>
      </c>
      <c r="H1118" s="11">
        <v>88</v>
      </c>
      <c r="I1118" s="20">
        <f t="shared" si="17"/>
        <v>3.0946796127430469E-4</v>
      </c>
    </row>
    <row r="1119" spans="1:9" ht="21.75" customHeight="1" x14ac:dyDescent="0.2">
      <c r="A1119" s="1" t="s">
        <v>48</v>
      </c>
      <c r="B1119" s="1">
        <v>154</v>
      </c>
      <c r="C1119" s="1" t="s">
        <v>87</v>
      </c>
      <c r="D1119" s="1"/>
      <c r="E1119" s="1"/>
      <c r="F1119" s="1">
        <v>40101</v>
      </c>
      <c r="G1119" s="1" t="s">
        <v>39</v>
      </c>
      <c r="H1119" s="11">
        <v>1</v>
      </c>
      <c r="I1119" s="20">
        <f t="shared" si="17"/>
        <v>3.5166813781170986E-6</v>
      </c>
    </row>
    <row r="1120" spans="1:9" ht="21.75" customHeight="1" x14ac:dyDescent="0.2">
      <c r="A1120" s="1" t="s">
        <v>48</v>
      </c>
      <c r="B1120" s="1">
        <v>154</v>
      </c>
      <c r="C1120" s="1" t="s">
        <v>87</v>
      </c>
      <c r="D1120" s="1"/>
      <c r="E1120" s="1"/>
      <c r="F1120" s="1">
        <v>40102</v>
      </c>
      <c r="G1120" s="1" t="s">
        <v>17</v>
      </c>
      <c r="H1120" s="11">
        <v>39</v>
      </c>
      <c r="I1120" s="20">
        <f t="shared" si="17"/>
        <v>1.3715057374656683E-4</v>
      </c>
    </row>
    <row r="1121" spans="1:9" ht="21.75" customHeight="1" x14ac:dyDescent="0.2">
      <c r="A1121" s="1" t="s">
        <v>48</v>
      </c>
      <c r="B1121" s="1">
        <v>154</v>
      </c>
      <c r="C1121" s="1" t="s">
        <v>87</v>
      </c>
      <c r="D1121" s="1"/>
      <c r="E1121" s="1"/>
      <c r="F1121" s="1">
        <v>40103</v>
      </c>
      <c r="G1121" s="1" t="s">
        <v>18</v>
      </c>
      <c r="H1121" s="11">
        <v>2</v>
      </c>
      <c r="I1121" s="20">
        <f t="shared" si="17"/>
        <v>7.0333627562341973E-6</v>
      </c>
    </row>
    <row r="1122" spans="1:9" ht="21.75" customHeight="1" x14ac:dyDescent="0.2">
      <c r="A1122" s="1" t="s">
        <v>48</v>
      </c>
      <c r="B1122" s="1">
        <v>154</v>
      </c>
      <c r="C1122" s="1" t="s">
        <v>87</v>
      </c>
      <c r="D1122" s="1"/>
      <c r="E1122" s="1"/>
      <c r="F1122" s="1">
        <v>40201</v>
      </c>
      <c r="G1122" s="1" t="s">
        <v>40</v>
      </c>
      <c r="H1122" s="11">
        <v>0</v>
      </c>
      <c r="I1122" s="20">
        <f t="shared" si="17"/>
        <v>0</v>
      </c>
    </row>
    <row r="1123" spans="1:9" ht="21.75" customHeight="1" x14ac:dyDescent="0.2">
      <c r="A1123" s="1" t="s">
        <v>48</v>
      </c>
      <c r="B1123" s="1">
        <v>161</v>
      </c>
      <c r="C1123" s="1" t="s">
        <v>88</v>
      </c>
      <c r="D1123" s="1"/>
      <c r="E1123" s="1"/>
      <c r="F1123" s="1">
        <v>10102</v>
      </c>
      <c r="G1123" s="1" t="s">
        <v>20</v>
      </c>
      <c r="H1123" s="11">
        <v>6</v>
      </c>
      <c r="I1123" s="20">
        <f t="shared" si="17"/>
        <v>2.110008826870259E-5</v>
      </c>
    </row>
    <row r="1124" spans="1:9" ht="21.75" customHeight="1" x14ac:dyDescent="0.2">
      <c r="A1124" s="1" t="s">
        <v>48</v>
      </c>
      <c r="B1124" s="1">
        <v>161</v>
      </c>
      <c r="C1124" s="1" t="s">
        <v>88</v>
      </c>
      <c r="D1124" s="1"/>
      <c r="E1124" s="1"/>
      <c r="F1124" s="1">
        <v>10103</v>
      </c>
      <c r="G1124" s="1" t="s">
        <v>21</v>
      </c>
      <c r="H1124" s="11">
        <v>3</v>
      </c>
      <c r="I1124" s="20">
        <f t="shared" si="17"/>
        <v>1.0550044134351295E-5</v>
      </c>
    </row>
    <row r="1125" spans="1:9" ht="21.75" customHeight="1" x14ac:dyDescent="0.2">
      <c r="A1125" s="1" t="s">
        <v>48</v>
      </c>
      <c r="B1125" s="1">
        <v>161</v>
      </c>
      <c r="C1125" s="1" t="s">
        <v>88</v>
      </c>
      <c r="D1125" s="1"/>
      <c r="E1125" s="1"/>
      <c r="F1125" s="1">
        <v>10104</v>
      </c>
      <c r="G1125" s="1" t="s">
        <v>22</v>
      </c>
      <c r="H1125" s="11">
        <v>2243</v>
      </c>
      <c r="I1125" s="20">
        <f t="shared" si="17"/>
        <v>7.8879163311166515E-3</v>
      </c>
    </row>
    <row r="1126" spans="1:9" ht="21.75" customHeight="1" x14ac:dyDescent="0.2">
      <c r="A1126" s="1" t="s">
        <v>48</v>
      </c>
      <c r="B1126" s="1">
        <v>161</v>
      </c>
      <c r="C1126" s="1" t="s">
        <v>88</v>
      </c>
      <c r="D1126" s="1"/>
      <c r="E1126" s="1"/>
      <c r="F1126" s="1">
        <v>10106</v>
      </c>
      <c r="G1126" s="1" t="s">
        <v>23</v>
      </c>
      <c r="H1126" s="11">
        <v>645</v>
      </c>
      <c r="I1126" s="20">
        <f t="shared" si="17"/>
        <v>2.2682594888855283E-3</v>
      </c>
    </row>
    <row r="1127" spans="1:9" ht="21.75" customHeight="1" x14ac:dyDescent="0.2">
      <c r="A1127" s="1" t="s">
        <v>48</v>
      </c>
      <c r="B1127" s="1">
        <v>161</v>
      </c>
      <c r="C1127" s="1" t="s">
        <v>88</v>
      </c>
      <c r="D1127" s="1"/>
      <c r="E1127" s="1"/>
      <c r="F1127" s="1">
        <v>10107</v>
      </c>
      <c r="G1127" s="1" t="s">
        <v>2</v>
      </c>
      <c r="H1127" s="11">
        <v>127</v>
      </c>
      <c r="I1127" s="20">
        <f t="shared" si="17"/>
        <v>4.4661853502087149E-4</v>
      </c>
    </row>
    <row r="1128" spans="1:9" ht="21.75" customHeight="1" x14ac:dyDescent="0.2">
      <c r="A1128" s="1" t="s">
        <v>48</v>
      </c>
      <c r="B1128" s="1">
        <v>161</v>
      </c>
      <c r="C1128" s="1" t="s">
        <v>88</v>
      </c>
      <c r="D1128" s="1"/>
      <c r="E1128" s="1"/>
      <c r="F1128" s="1">
        <v>10108</v>
      </c>
      <c r="G1128" s="1" t="s">
        <v>3</v>
      </c>
      <c r="H1128" s="11">
        <v>428</v>
      </c>
      <c r="I1128" s="20">
        <f t="shared" si="17"/>
        <v>1.5051396298341182E-3</v>
      </c>
    </row>
    <row r="1129" spans="1:9" ht="21.75" customHeight="1" x14ac:dyDescent="0.2">
      <c r="A1129" s="1" t="s">
        <v>48</v>
      </c>
      <c r="B1129" s="1">
        <v>161</v>
      </c>
      <c r="C1129" s="1" t="s">
        <v>88</v>
      </c>
      <c r="D1129" s="1"/>
      <c r="E1129" s="1"/>
      <c r="F1129" s="1">
        <v>10109</v>
      </c>
      <c r="G1129" s="1" t="s">
        <v>24</v>
      </c>
      <c r="H1129" s="11">
        <v>137</v>
      </c>
      <c r="I1129" s="20">
        <f t="shared" si="17"/>
        <v>4.8178534880204246E-4</v>
      </c>
    </row>
    <row r="1130" spans="1:9" ht="21.75" customHeight="1" x14ac:dyDescent="0.2">
      <c r="A1130" s="1" t="s">
        <v>48</v>
      </c>
      <c r="B1130" s="1">
        <v>161</v>
      </c>
      <c r="C1130" s="1" t="s">
        <v>88</v>
      </c>
      <c r="D1130" s="1"/>
      <c r="E1130" s="1"/>
      <c r="F1130" s="1">
        <v>10110</v>
      </c>
      <c r="G1130" s="1" t="s">
        <v>25</v>
      </c>
      <c r="H1130" s="11">
        <v>198</v>
      </c>
      <c r="I1130" s="20">
        <f t="shared" si="17"/>
        <v>6.9630291286718548E-4</v>
      </c>
    </row>
    <row r="1131" spans="1:9" ht="21.75" customHeight="1" x14ac:dyDescent="0.2">
      <c r="A1131" s="1" t="s">
        <v>48</v>
      </c>
      <c r="B1131" s="1">
        <v>161</v>
      </c>
      <c r="C1131" s="1" t="s">
        <v>88</v>
      </c>
      <c r="D1131" s="1"/>
      <c r="E1131" s="1"/>
      <c r="F1131" s="1">
        <v>10113</v>
      </c>
      <c r="G1131" s="1" t="s">
        <v>4</v>
      </c>
      <c r="H1131" s="11">
        <v>16</v>
      </c>
      <c r="I1131" s="20">
        <f t="shared" si="17"/>
        <v>5.6266902049873578E-5</v>
      </c>
    </row>
    <row r="1132" spans="1:9" ht="21.75" customHeight="1" x14ac:dyDescent="0.2">
      <c r="A1132" s="1" t="s">
        <v>48</v>
      </c>
      <c r="B1132" s="1">
        <v>161</v>
      </c>
      <c r="C1132" s="1" t="s">
        <v>88</v>
      </c>
      <c r="D1132" s="1"/>
      <c r="E1132" s="1"/>
      <c r="F1132" s="1">
        <v>10203</v>
      </c>
      <c r="G1132" s="1" t="s">
        <v>6</v>
      </c>
      <c r="H1132" s="11">
        <v>31</v>
      </c>
      <c r="I1132" s="20">
        <f t="shared" si="17"/>
        <v>1.0901712272163005E-4</v>
      </c>
    </row>
    <row r="1133" spans="1:9" ht="21.75" customHeight="1" x14ac:dyDescent="0.2">
      <c r="A1133" s="1" t="s">
        <v>48</v>
      </c>
      <c r="B1133" s="1">
        <v>161</v>
      </c>
      <c r="C1133" s="1" t="s">
        <v>88</v>
      </c>
      <c r="D1133" s="1"/>
      <c r="E1133" s="1"/>
      <c r="F1133" s="1">
        <v>10204</v>
      </c>
      <c r="G1133" s="1" t="s">
        <v>7</v>
      </c>
      <c r="H1133" s="11">
        <v>1</v>
      </c>
      <c r="I1133" s="20">
        <f t="shared" si="17"/>
        <v>3.5166813781170986E-6</v>
      </c>
    </row>
    <row r="1134" spans="1:9" ht="21.75" customHeight="1" x14ac:dyDescent="0.2">
      <c r="A1134" s="1" t="s">
        <v>48</v>
      </c>
      <c r="B1134" s="1">
        <v>161</v>
      </c>
      <c r="C1134" s="1" t="s">
        <v>88</v>
      </c>
      <c r="D1134" s="1"/>
      <c r="E1134" s="1"/>
      <c r="F1134" s="1">
        <v>10206</v>
      </c>
      <c r="G1134" s="1" t="s">
        <v>8</v>
      </c>
      <c r="H1134" s="11">
        <v>55</v>
      </c>
      <c r="I1134" s="20">
        <f t="shared" si="17"/>
        <v>1.9341747579644042E-4</v>
      </c>
    </row>
    <row r="1135" spans="1:9" ht="21.75" customHeight="1" x14ac:dyDescent="0.2">
      <c r="A1135" s="1" t="s">
        <v>48</v>
      </c>
      <c r="B1135" s="1">
        <v>161</v>
      </c>
      <c r="C1135" s="1" t="s">
        <v>88</v>
      </c>
      <c r="D1135" s="1"/>
      <c r="E1135" s="1"/>
      <c r="F1135" s="1">
        <v>10303</v>
      </c>
      <c r="G1135" s="1" t="s">
        <v>9</v>
      </c>
      <c r="H1135" s="11">
        <v>2</v>
      </c>
      <c r="I1135" s="20">
        <f t="shared" si="17"/>
        <v>7.0333627562341973E-6</v>
      </c>
    </row>
    <row r="1136" spans="1:9" ht="21.75" customHeight="1" x14ac:dyDescent="0.2">
      <c r="A1136" s="1" t="s">
        <v>48</v>
      </c>
      <c r="B1136" s="1">
        <v>161</v>
      </c>
      <c r="C1136" s="1" t="s">
        <v>88</v>
      </c>
      <c r="D1136" s="1"/>
      <c r="E1136" s="1"/>
      <c r="F1136" s="1">
        <v>10401</v>
      </c>
      <c r="G1136" s="1" t="s">
        <v>28</v>
      </c>
      <c r="H1136" s="11">
        <v>3</v>
      </c>
      <c r="I1136" s="20">
        <f t="shared" si="17"/>
        <v>1.0550044134351295E-5</v>
      </c>
    </row>
    <row r="1137" spans="1:9" ht="21.75" customHeight="1" x14ac:dyDescent="0.2">
      <c r="A1137" s="1" t="s">
        <v>48</v>
      </c>
      <c r="B1137" s="1">
        <v>161</v>
      </c>
      <c r="C1137" s="1" t="s">
        <v>88</v>
      </c>
      <c r="D1137" s="1"/>
      <c r="E1137" s="1"/>
      <c r="F1137" s="1">
        <v>10402</v>
      </c>
      <c r="G1137" s="1" t="s">
        <v>10</v>
      </c>
      <c r="H1137" s="11">
        <v>32</v>
      </c>
      <c r="I1137" s="20">
        <f t="shared" si="17"/>
        <v>1.1253380409974716E-4</v>
      </c>
    </row>
    <row r="1138" spans="1:9" ht="21.75" customHeight="1" x14ac:dyDescent="0.2">
      <c r="A1138" s="1" t="s">
        <v>48</v>
      </c>
      <c r="B1138" s="1">
        <v>161</v>
      </c>
      <c r="C1138" s="1" t="s">
        <v>88</v>
      </c>
      <c r="D1138" s="1"/>
      <c r="E1138" s="1"/>
      <c r="F1138" s="1">
        <v>10501</v>
      </c>
      <c r="G1138" s="1" t="s">
        <v>11</v>
      </c>
      <c r="H1138" s="11">
        <v>26</v>
      </c>
      <c r="I1138" s="20">
        <f t="shared" si="17"/>
        <v>9.1433715831044563E-5</v>
      </c>
    </row>
    <row r="1139" spans="1:9" ht="21.75" customHeight="1" x14ac:dyDescent="0.2">
      <c r="A1139" s="1" t="s">
        <v>48</v>
      </c>
      <c r="B1139" s="1">
        <v>161</v>
      </c>
      <c r="C1139" s="1" t="s">
        <v>88</v>
      </c>
      <c r="D1139" s="1"/>
      <c r="E1139" s="1"/>
      <c r="F1139" s="1">
        <v>20101</v>
      </c>
      <c r="G1139" s="1" t="s">
        <v>12</v>
      </c>
      <c r="H1139" s="11">
        <v>204</v>
      </c>
      <c r="I1139" s="20">
        <f t="shared" si="17"/>
        <v>7.1740300113588807E-4</v>
      </c>
    </row>
    <row r="1140" spans="1:9" ht="21.75" customHeight="1" x14ac:dyDescent="0.2">
      <c r="A1140" s="1" t="s">
        <v>48</v>
      </c>
      <c r="B1140" s="1">
        <v>161</v>
      </c>
      <c r="C1140" s="1" t="s">
        <v>88</v>
      </c>
      <c r="D1140" s="1"/>
      <c r="E1140" s="1"/>
      <c r="F1140" s="1">
        <v>20103</v>
      </c>
      <c r="G1140" s="1" t="s">
        <v>29</v>
      </c>
      <c r="H1140" s="11">
        <v>8</v>
      </c>
      <c r="I1140" s="20">
        <f t="shared" si="17"/>
        <v>2.8133451024936789E-5</v>
      </c>
    </row>
    <row r="1141" spans="1:9" ht="21.75" customHeight="1" x14ac:dyDescent="0.2">
      <c r="A1141" s="1" t="s">
        <v>48</v>
      </c>
      <c r="B1141" s="1">
        <v>161</v>
      </c>
      <c r="C1141" s="1" t="s">
        <v>88</v>
      </c>
      <c r="D1141" s="1"/>
      <c r="E1141" s="1"/>
      <c r="F1141" s="1">
        <v>20106</v>
      </c>
      <c r="G1141" s="1" t="s">
        <v>30</v>
      </c>
      <c r="H1141" s="11">
        <v>43</v>
      </c>
      <c r="I1141" s="20">
        <f t="shared" si="17"/>
        <v>1.5121729925903524E-4</v>
      </c>
    </row>
    <row r="1142" spans="1:9" ht="21.75" customHeight="1" x14ac:dyDescent="0.2">
      <c r="A1142" s="1" t="s">
        <v>48</v>
      </c>
      <c r="B1142" s="1">
        <v>161</v>
      </c>
      <c r="C1142" s="1" t="s">
        <v>88</v>
      </c>
      <c r="D1142" s="1"/>
      <c r="E1142" s="1"/>
      <c r="F1142" s="1">
        <v>20107</v>
      </c>
      <c r="G1142" s="1" t="s">
        <v>13</v>
      </c>
      <c r="H1142" s="11">
        <v>7</v>
      </c>
      <c r="I1142" s="20">
        <f t="shared" si="17"/>
        <v>2.4616769646819688E-5</v>
      </c>
    </row>
    <row r="1143" spans="1:9" ht="21.75" customHeight="1" x14ac:dyDescent="0.2">
      <c r="A1143" s="1" t="s">
        <v>48</v>
      </c>
      <c r="B1143" s="1">
        <v>161</v>
      </c>
      <c r="C1143" s="1" t="s">
        <v>88</v>
      </c>
      <c r="D1143" s="1"/>
      <c r="E1143" s="1"/>
      <c r="F1143" s="1">
        <v>20108</v>
      </c>
      <c r="G1143" s="1" t="s">
        <v>14</v>
      </c>
      <c r="H1143" s="11">
        <v>1</v>
      </c>
      <c r="I1143" s="20">
        <f t="shared" si="17"/>
        <v>3.5166813781170986E-6</v>
      </c>
    </row>
    <row r="1144" spans="1:9" ht="21.75" customHeight="1" x14ac:dyDescent="0.2">
      <c r="A1144" s="1" t="s">
        <v>48</v>
      </c>
      <c r="B1144" s="1">
        <v>161</v>
      </c>
      <c r="C1144" s="1" t="s">
        <v>88</v>
      </c>
      <c r="D1144" s="1"/>
      <c r="E1144" s="1"/>
      <c r="F1144" s="1">
        <v>20201</v>
      </c>
      <c r="G1144" s="1" t="s">
        <v>15</v>
      </c>
      <c r="H1144" s="11">
        <v>20</v>
      </c>
      <c r="I1144" s="20">
        <f t="shared" si="17"/>
        <v>7.0333627562341969E-5</v>
      </c>
    </row>
    <row r="1145" spans="1:9" ht="21.75" customHeight="1" x14ac:dyDescent="0.2">
      <c r="A1145" s="1" t="s">
        <v>48</v>
      </c>
      <c r="B1145" s="1">
        <v>161</v>
      </c>
      <c r="C1145" s="1" t="s">
        <v>88</v>
      </c>
      <c r="D1145" s="1"/>
      <c r="E1145" s="1"/>
      <c r="F1145" s="1">
        <v>20202</v>
      </c>
      <c r="G1145" s="1" t="s">
        <v>16</v>
      </c>
      <c r="H1145" s="11">
        <v>10</v>
      </c>
      <c r="I1145" s="20">
        <f t="shared" si="17"/>
        <v>3.5166813781170985E-5</v>
      </c>
    </row>
    <row r="1146" spans="1:9" ht="21.75" customHeight="1" x14ac:dyDescent="0.2">
      <c r="A1146" s="1" t="s">
        <v>48</v>
      </c>
      <c r="B1146" s="1">
        <v>161</v>
      </c>
      <c r="C1146" s="1" t="s">
        <v>88</v>
      </c>
      <c r="D1146" s="1"/>
      <c r="E1146" s="1"/>
      <c r="F1146" s="1">
        <v>30102</v>
      </c>
      <c r="G1146" s="1" t="s">
        <v>33</v>
      </c>
      <c r="H1146" s="11">
        <v>435</v>
      </c>
      <c r="I1146" s="20">
        <f t="shared" si="17"/>
        <v>1.5297563994809379E-3</v>
      </c>
    </row>
    <row r="1147" spans="1:9" ht="21.75" customHeight="1" x14ac:dyDescent="0.2">
      <c r="A1147" s="1" t="s">
        <v>48</v>
      </c>
      <c r="B1147" s="1">
        <v>161</v>
      </c>
      <c r="C1147" s="1" t="s">
        <v>88</v>
      </c>
      <c r="D1147" s="1"/>
      <c r="E1147" s="1"/>
      <c r="F1147" s="1">
        <v>30104</v>
      </c>
      <c r="G1147" s="1" t="s">
        <v>34</v>
      </c>
      <c r="H1147" s="11">
        <v>109</v>
      </c>
      <c r="I1147" s="20">
        <f t="shared" si="17"/>
        <v>3.8331827021476371E-4</v>
      </c>
    </row>
    <row r="1148" spans="1:9" ht="21.75" customHeight="1" x14ac:dyDescent="0.2">
      <c r="A1148" s="1" t="s">
        <v>48</v>
      </c>
      <c r="B1148" s="1">
        <v>161</v>
      </c>
      <c r="C1148" s="1" t="s">
        <v>88</v>
      </c>
      <c r="D1148" s="1"/>
      <c r="E1148" s="1"/>
      <c r="F1148" s="1">
        <v>30106</v>
      </c>
      <c r="G1148" s="1" t="s">
        <v>36</v>
      </c>
      <c r="H1148" s="11">
        <v>70</v>
      </c>
      <c r="I1148" s="20">
        <f t="shared" si="17"/>
        <v>2.4616769646819691E-4</v>
      </c>
    </row>
    <row r="1149" spans="1:9" ht="21.75" customHeight="1" x14ac:dyDescent="0.2">
      <c r="A1149" s="1" t="s">
        <v>48</v>
      </c>
      <c r="B1149" s="1">
        <v>161</v>
      </c>
      <c r="C1149" s="1" t="s">
        <v>88</v>
      </c>
      <c r="D1149" s="1"/>
      <c r="E1149" s="1"/>
      <c r="F1149" s="1">
        <v>30107</v>
      </c>
      <c r="G1149" s="1" t="s">
        <v>37</v>
      </c>
      <c r="H1149" s="11">
        <v>91</v>
      </c>
      <c r="I1149" s="20">
        <f t="shared" si="17"/>
        <v>3.2001800540865598E-4</v>
      </c>
    </row>
    <row r="1150" spans="1:9" ht="21.75" customHeight="1" x14ac:dyDescent="0.2">
      <c r="A1150" s="1" t="s">
        <v>48</v>
      </c>
      <c r="B1150" s="1">
        <v>161</v>
      </c>
      <c r="C1150" s="1" t="s">
        <v>88</v>
      </c>
      <c r="D1150" s="1"/>
      <c r="E1150" s="1"/>
      <c r="F1150" s="1">
        <v>30110</v>
      </c>
      <c r="G1150" s="1" t="s">
        <v>38</v>
      </c>
      <c r="H1150" s="11">
        <v>88</v>
      </c>
      <c r="I1150" s="20">
        <f t="shared" si="17"/>
        <v>3.0946796127430469E-4</v>
      </c>
    </row>
    <row r="1151" spans="1:9" ht="21.75" customHeight="1" x14ac:dyDescent="0.2">
      <c r="A1151" s="1" t="s">
        <v>48</v>
      </c>
      <c r="B1151" s="1">
        <v>161</v>
      </c>
      <c r="C1151" s="1" t="s">
        <v>88</v>
      </c>
      <c r="D1151" s="1"/>
      <c r="E1151" s="1"/>
      <c r="F1151" s="1">
        <v>40101</v>
      </c>
      <c r="G1151" s="1" t="s">
        <v>39</v>
      </c>
      <c r="H1151" s="11">
        <v>1</v>
      </c>
      <c r="I1151" s="20">
        <f t="shared" si="17"/>
        <v>3.5166813781170986E-6</v>
      </c>
    </row>
    <row r="1152" spans="1:9" ht="21.75" customHeight="1" x14ac:dyDescent="0.2">
      <c r="A1152" s="1" t="s">
        <v>48</v>
      </c>
      <c r="B1152" s="1">
        <v>161</v>
      </c>
      <c r="C1152" s="1" t="s">
        <v>88</v>
      </c>
      <c r="D1152" s="1"/>
      <c r="E1152" s="1"/>
      <c r="F1152" s="1">
        <v>40102</v>
      </c>
      <c r="G1152" s="1" t="s">
        <v>17</v>
      </c>
      <c r="H1152" s="11">
        <v>12</v>
      </c>
      <c r="I1152" s="20">
        <f t="shared" si="17"/>
        <v>4.220017653740518E-5</v>
      </c>
    </row>
    <row r="1153" spans="1:9" ht="21.75" customHeight="1" x14ac:dyDescent="0.2">
      <c r="A1153" s="1" t="s">
        <v>48</v>
      </c>
      <c r="B1153" s="1">
        <v>161</v>
      </c>
      <c r="C1153" s="1" t="s">
        <v>88</v>
      </c>
      <c r="D1153" s="1"/>
      <c r="E1153" s="1"/>
      <c r="F1153" s="1">
        <v>40201</v>
      </c>
      <c r="G1153" s="1" t="s">
        <v>40</v>
      </c>
      <c r="H1153" s="11">
        <v>0</v>
      </c>
      <c r="I1153" s="20">
        <f t="shared" si="17"/>
        <v>0</v>
      </c>
    </row>
    <row r="1154" spans="1:9" ht="21.75" customHeight="1" x14ac:dyDescent="0.2">
      <c r="A1154" s="1" t="s">
        <v>48</v>
      </c>
      <c r="B1154" s="1">
        <v>223</v>
      </c>
      <c r="C1154" s="1" t="s">
        <v>89</v>
      </c>
      <c r="D1154" s="1"/>
      <c r="E1154" s="1"/>
      <c r="F1154" s="1">
        <v>10102</v>
      </c>
      <c r="G1154" s="1" t="s">
        <v>20</v>
      </c>
      <c r="H1154" s="11">
        <v>1</v>
      </c>
      <c r="I1154" s="20">
        <f t="shared" si="17"/>
        <v>3.5166813781170986E-6</v>
      </c>
    </row>
    <row r="1155" spans="1:9" ht="21.75" customHeight="1" x14ac:dyDescent="0.2">
      <c r="A1155" s="1" t="s">
        <v>48</v>
      </c>
      <c r="B1155" s="1">
        <v>223</v>
      </c>
      <c r="C1155" s="1" t="s">
        <v>89</v>
      </c>
      <c r="D1155" s="1"/>
      <c r="E1155" s="1"/>
      <c r="F1155" s="1">
        <v>10103</v>
      </c>
      <c r="G1155" s="1" t="s">
        <v>21</v>
      </c>
      <c r="H1155" s="11">
        <v>13</v>
      </c>
      <c r="I1155" s="20">
        <f t="shared" ref="I1155:I1218" si="18">+H1155/$H$1253</f>
        <v>4.5716857915522281E-5</v>
      </c>
    </row>
    <row r="1156" spans="1:9" ht="21.75" customHeight="1" x14ac:dyDescent="0.2">
      <c r="A1156" s="1" t="s">
        <v>48</v>
      </c>
      <c r="B1156" s="1">
        <v>223</v>
      </c>
      <c r="C1156" s="1" t="s">
        <v>89</v>
      </c>
      <c r="D1156" s="1"/>
      <c r="E1156" s="1"/>
      <c r="F1156" s="1">
        <v>10104</v>
      </c>
      <c r="G1156" s="1" t="s">
        <v>22</v>
      </c>
      <c r="H1156" s="11">
        <v>1456</v>
      </c>
      <c r="I1156" s="20">
        <f t="shared" si="18"/>
        <v>5.1202880865384957E-3</v>
      </c>
    </row>
    <row r="1157" spans="1:9" ht="21.75" customHeight="1" x14ac:dyDescent="0.2">
      <c r="A1157" s="1" t="s">
        <v>48</v>
      </c>
      <c r="B1157" s="1">
        <v>223</v>
      </c>
      <c r="C1157" s="1" t="s">
        <v>89</v>
      </c>
      <c r="D1157" s="1"/>
      <c r="E1157" s="1"/>
      <c r="F1157" s="1">
        <v>10106</v>
      </c>
      <c r="G1157" s="1" t="s">
        <v>23</v>
      </c>
      <c r="H1157" s="11">
        <v>407</v>
      </c>
      <c r="I1157" s="20">
        <f t="shared" si="18"/>
        <v>1.4312893208936592E-3</v>
      </c>
    </row>
    <row r="1158" spans="1:9" ht="21.75" customHeight="1" x14ac:dyDescent="0.2">
      <c r="A1158" s="1" t="s">
        <v>48</v>
      </c>
      <c r="B1158" s="1">
        <v>223</v>
      </c>
      <c r="C1158" s="1" t="s">
        <v>89</v>
      </c>
      <c r="D1158" s="1"/>
      <c r="E1158" s="1"/>
      <c r="F1158" s="1">
        <v>10107</v>
      </c>
      <c r="G1158" s="1" t="s">
        <v>2</v>
      </c>
      <c r="H1158" s="11">
        <v>61</v>
      </c>
      <c r="I1158" s="20">
        <f t="shared" si="18"/>
        <v>2.1451756406514302E-4</v>
      </c>
    </row>
    <row r="1159" spans="1:9" ht="21.75" customHeight="1" x14ac:dyDescent="0.2">
      <c r="A1159" s="1" t="s">
        <v>48</v>
      </c>
      <c r="B1159" s="1">
        <v>223</v>
      </c>
      <c r="C1159" s="1" t="s">
        <v>89</v>
      </c>
      <c r="D1159" s="1"/>
      <c r="E1159" s="1"/>
      <c r="F1159" s="1">
        <v>10108</v>
      </c>
      <c r="G1159" s="1" t="s">
        <v>3</v>
      </c>
      <c r="H1159" s="11">
        <v>273</v>
      </c>
      <c r="I1159" s="20">
        <f t="shared" si="18"/>
        <v>9.6005401622596784E-4</v>
      </c>
    </row>
    <row r="1160" spans="1:9" ht="21.75" customHeight="1" x14ac:dyDescent="0.2">
      <c r="A1160" s="1" t="s">
        <v>48</v>
      </c>
      <c r="B1160" s="1">
        <v>223</v>
      </c>
      <c r="C1160" s="1" t="s">
        <v>89</v>
      </c>
      <c r="D1160" s="1"/>
      <c r="E1160" s="1"/>
      <c r="F1160" s="1">
        <v>10109</v>
      </c>
      <c r="G1160" s="1" t="s">
        <v>24</v>
      </c>
      <c r="H1160" s="11">
        <v>172</v>
      </c>
      <c r="I1160" s="20">
        <f t="shared" si="18"/>
        <v>6.0486919703614094E-4</v>
      </c>
    </row>
    <row r="1161" spans="1:9" ht="21.75" customHeight="1" x14ac:dyDescent="0.2">
      <c r="A1161" s="1" t="s">
        <v>48</v>
      </c>
      <c r="B1161" s="1">
        <v>223</v>
      </c>
      <c r="C1161" s="1" t="s">
        <v>89</v>
      </c>
      <c r="D1161" s="1"/>
      <c r="E1161" s="1"/>
      <c r="F1161" s="1">
        <v>10110</v>
      </c>
      <c r="G1161" s="1" t="s">
        <v>25</v>
      </c>
      <c r="H1161" s="11">
        <v>104</v>
      </c>
      <c r="I1161" s="20">
        <f t="shared" si="18"/>
        <v>3.6573486332417825E-4</v>
      </c>
    </row>
    <row r="1162" spans="1:9" ht="21.75" customHeight="1" x14ac:dyDescent="0.2">
      <c r="A1162" s="1" t="s">
        <v>48</v>
      </c>
      <c r="B1162" s="1">
        <v>223</v>
      </c>
      <c r="C1162" s="1" t="s">
        <v>89</v>
      </c>
      <c r="D1162" s="1"/>
      <c r="E1162" s="1"/>
      <c r="F1162" s="1">
        <v>10113</v>
      </c>
      <c r="G1162" s="1" t="s">
        <v>4</v>
      </c>
      <c r="H1162" s="11">
        <v>23</v>
      </c>
      <c r="I1162" s="20">
        <f t="shared" si="18"/>
        <v>8.0883671696693266E-5</v>
      </c>
    </row>
    <row r="1163" spans="1:9" ht="21.75" customHeight="1" x14ac:dyDescent="0.2">
      <c r="A1163" s="1" t="s">
        <v>48</v>
      </c>
      <c r="B1163" s="1">
        <v>223</v>
      </c>
      <c r="C1163" s="1" t="s">
        <v>89</v>
      </c>
      <c r="D1163" s="1"/>
      <c r="E1163" s="1"/>
      <c r="F1163" s="1">
        <v>10201</v>
      </c>
      <c r="G1163" s="1" t="s">
        <v>5</v>
      </c>
      <c r="H1163" s="11">
        <v>0</v>
      </c>
      <c r="I1163" s="20">
        <f t="shared" si="18"/>
        <v>0</v>
      </c>
    </row>
    <row r="1164" spans="1:9" ht="21.75" customHeight="1" x14ac:dyDescent="0.2">
      <c r="A1164" s="1" t="s">
        <v>48</v>
      </c>
      <c r="B1164" s="1">
        <v>223</v>
      </c>
      <c r="C1164" s="1" t="s">
        <v>89</v>
      </c>
      <c r="D1164" s="1"/>
      <c r="E1164" s="1"/>
      <c r="F1164" s="1">
        <v>10203</v>
      </c>
      <c r="G1164" s="1" t="s">
        <v>6</v>
      </c>
      <c r="H1164" s="11">
        <v>43</v>
      </c>
      <c r="I1164" s="20">
        <f t="shared" si="18"/>
        <v>1.5121729925903524E-4</v>
      </c>
    </row>
    <row r="1165" spans="1:9" ht="21.75" customHeight="1" x14ac:dyDescent="0.2">
      <c r="A1165" s="1" t="s">
        <v>48</v>
      </c>
      <c r="B1165" s="1">
        <v>223</v>
      </c>
      <c r="C1165" s="1" t="s">
        <v>89</v>
      </c>
      <c r="D1165" s="1"/>
      <c r="E1165" s="1"/>
      <c r="F1165" s="1">
        <v>10204</v>
      </c>
      <c r="G1165" s="1" t="s">
        <v>7</v>
      </c>
      <c r="H1165" s="11">
        <v>0</v>
      </c>
      <c r="I1165" s="20">
        <f t="shared" si="18"/>
        <v>0</v>
      </c>
    </row>
    <row r="1166" spans="1:9" ht="21.75" customHeight="1" x14ac:dyDescent="0.2">
      <c r="A1166" s="1" t="s">
        <v>48</v>
      </c>
      <c r="B1166" s="1">
        <v>223</v>
      </c>
      <c r="C1166" s="1" t="s">
        <v>89</v>
      </c>
      <c r="D1166" s="1"/>
      <c r="E1166" s="1"/>
      <c r="F1166" s="1">
        <v>10205</v>
      </c>
      <c r="G1166" s="1" t="s">
        <v>26</v>
      </c>
      <c r="H1166" s="11">
        <v>1</v>
      </c>
      <c r="I1166" s="20">
        <f t="shared" si="18"/>
        <v>3.5166813781170986E-6</v>
      </c>
    </row>
    <row r="1167" spans="1:9" ht="21.75" customHeight="1" x14ac:dyDescent="0.2">
      <c r="A1167" s="1" t="s">
        <v>48</v>
      </c>
      <c r="B1167" s="1">
        <v>223</v>
      </c>
      <c r="C1167" s="1" t="s">
        <v>89</v>
      </c>
      <c r="D1167" s="1"/>
      <c r="E1167" s="1"/>
      <c r="F1167" s="1">
        <v>10206</v>
      </c>
      <c r="G1167" s="1" t="s">
        <v>8</v>
      </c>
      <c r="H1167" s="11">
        <v>86</v>
      </c>
      <c r="I1167" s="20">
        <f t="shared" si="18"/>
        <v>3.0243459851807047E-4</v>
      </c>
    </row>
    <row r="1168" spans="1:9" ht="21.75" customHeight="1" x14ac:dyDescent="0.2">
      <c r="A1168" s="1" t="s">
        <v>48</v>
      </c>
      <c r="B1168" s="1">
        <v>223</v>
      </c>
      <c r="C1168" s="1" t="s">
        <v>89</v>
      </c>
      <c r="D1168" s="1"/>
      <c r="E1168" s="1"/>
      <c r="F1168" s="1">
        <v>10303</v>
      </c>
      <c r="G1168" s="1" t="s">
        <v>9</v>
      </c>
      <c r="H1168" s="11">
        <v>6</v>
      </c>
      <c r="I1168" s="20">
        <f t="shared" si="18"/>
        <v>2.110008826870259E-5</v>
      </c>
    </row>
    <row r="1169" spans="1:9" ht="21.75" customHeight="1" x14ac:dyDescent="0.2">
      <c r="A1169" s="1" t="s">
        <v>48</v>
      </c>
      <c r="B1169" s="1">
        <v>223</v>
      </c>
      <c r="C1169" s="1" t="s">
        <v>89</v>
      </c>
      <c r="D1169" s="1"/>
      <c r="E1169" s="1"/>
      <c r="F1169" s="1">
        <v>10401</v>
      </c>
      <c r="G1169" s="1" t="s">
        <v>28</v>
      </c>
      <c r="H1169" s="11">
        <v>4</v>
      </c>
      <c r="I1169" s="20">
        <f t="shared" si="18"/>
        <v>1.4066725512468395E-5</v>
      </c>
    </row>
    <row r="1170" spans="1:9" ht="21.75" customHeight="1" x14ac:dyDescent="0.2">
      <c r="A1170" s="1" t="s">
        <v>48</v>
      </c>
      <c r="B1170" s="1">
        <v>223</v>
      </c>
      <c r="C1170" s="1" t="s">
        <v>89</v>
      </c>
      <c r="D1170" s="1"/>
      <c r="E1170" s="1"/>
      <c r="F1170" s="1">
        <v>10402</v>
      </c>
      <c r="G1170" s="1" t="s">
        <v>10</v>
      </c>
      <c r="H1170" s="11">
        <v>50</v>
      </c>
      <c r="I1170" s="20">
        <f t="shared" si="18"/>
        <v>1.7583406890585491E-4</v>
      </c>
    </row>
    <row r="1171" spans="1:9" ht="21.75" customHeight="1" x14ac:dyDescent="0.2">
      <c r="A1171" s="1" t="s">
        <v>48</v>
      </c>
      <c r="B1171" s="1">
        <v>223</v>
      </c>
      <c r="C1171" s="1" t="s">
        <v>89</v>
      </c>
      <c r="D1171" s="1"/>
      <c r="E1171" s="1"/>
      <c r="F1171" s="1">
        <v>10501</v>
      </c>
      <c r="G1171" s="1" t="s">
        <v>11</v>
      </c>
      <c r="H1171" s="11">
        <v>27</v>
      </c>
      <c r="I1171" s="20">
        <f t="shared" si="18"/>
        <v>9.4950397209161657E-5</v>
      </c>
    </row>
    <row r="1172" spans="1:9" ht="21.75" customHeight="1" x14ac:dyDescent="0.2">
      <c r="A1172" s="1" t="s">
        <v>48</v>
      </c>
      <c r="B1172" s="1">
        <v>223</v>
      </c>
      <c r="C1172" s="1" t="s">
        <v>89</v>
      </c>
      <c r="D1172" s="1"/>
      <c r="E1172" s="1"/>
      <c r="F1172" s="1">
        <v>20101</v>
      </c>
      <c r="G1172" s="1" t="s">
        <v>12</v>
      </c>
      <c r="H1172" s="11">
        <v>10</v>
      </c>
      <c r="I1172" s="20">
        <f t="shared" si="18"/>
        <v>3.5166813781170985E-5</v>
      </c>
    </row>
    <row r="1173" spans="1:9" ht="21.75" customHeight="1" x14ac:dyDescent="0.2">
      <c r="A1173" s="1" t="s">
        <v>48</v>
      </c>
      <c r="B1173" s="1">
        <v>223</v>
      </c>
      <c r="C1173" s="1" t="s">
        <v>89</v>
      </c>
      <c r="D1173" s="1"/>
      <c r="E1173" s="1"/>
      <c r="F1173" s="1">
        <v>20103</v>
      </c>
      <c r="G1173" s="1" t="s">
        <v>29</v>
      </c>
      <c r="H1173" s="11">
        <v>1</v>
      </c>
      <c r="I1173" s="20">
        <f t="shared" si="18"/>
        <v>3.5166813781170986E-6</v>
      </c>
    </row>
    <row r="1174" spans="1:9" ht="21.75" customHeight="1" x14ac:dyDescent="0.2">
      <c r="A1174" s="1" t="s">
        <v>48</v>
      </c>
      <c r="B1174" s="1">
        <v>223</v>
      </c>
      <c r="C1174" s="1" t="s">
        <v>89</v>
      </c>
      <c r="D1174" s="1"/>
      <c r="E1174" s="1"/>
      <c r="F1174" s="1">
        <v>20106</v>
      </c>
      <c r="G1174" s="1" t="s">
        <v>30</v>
      </c>
      <c r="H1174" s="11">
        <v>12</v>
      </c>
      <c r="I1174" s="20">
        <f t="shared" si="18"/>
        <v>4.220017653740518E-5</v>
      </c>
    </row>
    <row r="1175" spans="1:9" ht="21.75" customHeight="1" x14ac:dyDescent="0.2">
      <c r="A1175" s="1" t="s">
        <v>48</v>
      </c>
      <c r="B1175" s="1">
        <v>223</v>
      </c>
      <c r="C1175" s="1" t="s">
        <v>89</v>
      </c>
      <c r="D1175" s="1"/>
      <c r="E1175" s="1"/>
      <c r="F1175" s="1">
        <v>20107</v>
      </c>
      <c r="G1175" s="1" t="s">
        <v>13</v>
      </c>
      <c r="H1175" s="11">
        <v>9</v>
      </c>
      <c r="I1175" s="20">
        <f t="shared" si="18"/>
        <v>3.1650132403053883E-5</v>
      </c>
    </row>
    <row r="1176" spans="1:9" ht="21.75" customHeight="1" x14ac:dyDescent="0.2">
      <c r="A1176" s="1" t="s">
        <v>48</v>
      </c>
      <c r="B1176" s="1">
        <v>223</v>
      </c>
      <c r="C1176" s="1" t="s">
        <v>89</v>
      </c>
      <c r="D1176" s="1"/>
      <c r="E1176" s="1"/>
      <c r="F1176" s="1">
        <v>20108</v>
      </c>
      <c r="G1176" s="1" t="s">
        <v>14</v>
      </c>
      <c r="H1176" s="11">
        <v>0</v>
      </c>
      <c r="I1176" s="20">
        <f t="shared" si="18"/>
        <v>0</v>
      </c>
    </row>
    <row r="1177" spans="1:9" ht="21.75" customHeight="1" x14ac:dyDescent="0.2">
      <c r="A1177" s="1" t="s">
        <v>48</v>
      </c>
      <c r="B1177" s="1">
        <v>223</v>
      </c>
      <c r="C1177" s="1" t="s">
        <v>89</v>
      </c>
      <c r="D1177" s="1"/>
      <c r="E1177" s="1"/>
      <c r="F1177" s="1">
        <v>20201</v>
      </c>
      <c r="G1177" s="1" t="s">
        <v>15</v>
      </c>
      <c r="H1177" s="11">
        <v>9</v>
      </c>
      <c r="I1177" s="20">
        <f t="shared" si="18"/>
        <v>3.1650132403053883E-5</v>
      </c>
    </row>
    <row r="1178" spans="1:9" ht="21.75" customHeight="1" x14ac:dyDescent="0.2">
      <c r="A1178" s="1" t="s">
        <v>48</v>
      </c>
      <c r="B1178" s="1">
        <v>223</v>
      </c>
      <c r="C1178" s="1" t="s">
        <v>89</v>
      </c>
      <c r="D1178" s="1"/>
      <c r="E1178" s="1"/>
      <c r="F1178" s="1">
        <v>20202</v>
      </c>
      <c r="G1178" s="1" t="s">
        <v>16</v>
      </c>
      <c r="H1178" s="11">
        <v>5</v>
      </c>
      <c r="I1178" s="20">
        <f t="shared" si="18"/>
        <v>1.7583406890585492E-5</v>
      </c>
    </row>
    <row r="1179" spans="1:9" ht="21.75" customHeight="1" x14ac:dyDescent="0.2">
      <c r="A1179" s="1" t="s">
        <v>48</v>
      </c>
      <c r="B1179" s="1">
        <v>223</v>
      </c>
      <c r="C1179" s="1" t="s">
        <v>89</v>
      </c>
      <c r="D1179" s="1"/>
      <c r="E1179" s="1"/>
      <c r="F1179" s="1">
        <v>30102</v>
      </c>
      <c r="G1179" s="1" t="s">
        <v>33</v>
      </c>
      <c r="H1179" s="11">
        <v>336</v>
      </c>
      <c r="I1179" s="20">
        <f t="shared" si="18"/>
        <v>1.181604943047345E-3</v>
      </c>
    </row>
    <row r="1180" spans="1:9" ht="21.75" customHeight="1" x14ac:dyDescent="0.2">
      <c r="A1180" s="1" t="s">
        <v>48</v>
      </c>
      <c r="B1180" s="1">
        <v>223</v>
      </c>
      <c r="C1180" s="1" t="s">
        <v>89</v>
      </c>
      <c r="D1180" s="1"/>
      <c r="E1180" s="1"/>
      <c r="F1180" s="1">
        <v>30104</v>
      </c>
      <c r="G1180" s="1" t="s">
        <v>34</v>
      </c>
      <c r="H1180" s="11">
        <v>249</v>
      </c>
      <c r="I1180" s="20">
        <f t="shared" si="18"/>
        <v>8.7565366315115747E-4</v>
      </c>
    </row>
    <row r="1181" spans="1:9" ht="21.75" customHeight="1" x14ac:dyDescent="0.2">
      <c r="A1181" s="1" t="s">
        <v>48</v>
      </c>
      <c r="B1181" s="1">
        <v>223</v>
      </c>
      <c r="C1181" s="1" t="s">
        <v>89</v>
      </c>
      <c r="D1181" s="1"/>
      <c r="E1181" s="1"/>
      <c r="F1181" s="1">
        <v>30106</v>
      </c>
      <c r="G1181" s="1" t="s">
        <v>36</v>
      </c>
      <c r="H1181" s="11">
        <v>132</v>
      </c>
      <c r="I1181" s="20">
        <f t="shared" si="18"/>
        <v>4.64201941911457E-4</v>
      </c>
    </row>
    <row r="1182" spans="1:9" ht="21.75" customHeight="1" x14ac:dyDescent="0.2">
      <c r="A1182" s="1" t="s">
        <v>48</v>
      </c>
      <c r="B1182" s="1">
        <v>223</v>
      </c>
      <c r="C1182" s="1" t="s">
        <v>89</v>
      </c>
      <c r="D1182" s="1"/>
      <c r="E1182" s="1"/>
      <c r="F1182" s="1">
        <v>30107</v>
      </c>
      <c r="G1182" s="1" t="s">
        <v>37</v>
      </c>
      <c r="H1182" s="11">
        <v>100</v>
      </c>
      <c r="I1182" s="20">
        <f t="shared" si="18"/>
        <v>3.5166813781170982E-4</v>
      </c>
    </row>
    <row r="1183" spans="1:9" ht="21.75" customHeight="1" x14ac:dyDescent="0.2">
      <c r="A1183" s="1" t="s">
        <v>48</v>
      </c>
      <c r="B1183" s="1">
        <v>223</v>
      </c>
      <c r="C1183" s="1" t="s">
        <v>89</v>
      </c>
      <c r="D1183" s="1"/>
      <c r="E1183" s="1"/>
      <c r="F1183" s="1">
        <v>30110</v>
      </c>
      <c r="G1183" s="1" t="s">
        <v>38</v>
      </c>
      <c r="H1183" s="11">
        <v>38</v>
      </c>
      <c r="I1183" s="20">
        <f t="shared" si="18"/>
        <v>1.3363389236844975E-4</v>
      </c>
    </row>
    <row r="1184" spans="1:9" ht="21.75" customHeight="1" x14ac:dyDescent="0.2">
      <c r="A1184" s="1" t="s">
        <v>48</v>
      </c>
      <c r="B1184" s="1">
        <v>223</v>
      </c>
      <c r="C1184" s="1" t="s">
        <v>89</v>
      </c>
      <c r="D1184" s="1"/>
      <c r="E1184" s="1"/>
      <c r="F1184" s="1">
        <v>40101</v>
      </c>
      <c r="G1184" s="1" t="s">
        <v>39</v>
      </c>
      <c r="H1184" s="11">
        <v>0</v>
      </c>
      <c r="I1184" s="20">
        <f t="shared" si="18"/>
        <v>0</v>
      </c>
    </row>
    <row r="1185" spans="1:9" ht="21.75" customHeight="1" x14ac:dyDescent="0.2">
      <c r="A1185" s="1" t="s">
        <v>48</v>
      </c>
      <c r="B1185" s="1">
        <v>223</v>
      </c>
      <c r="C1185" s="1" t="s">
        <v>89</v>
      </c>
      <c r="D1185" s="1"/>
      <c r="E1185" s="1"/>
      <c r="F1185" s="1">
        <v>40102</v>
      </c>
      <c r="G1185" s="1" t="s">
        <v>17</v>
      </c>
      <c r="H1185" s="11">
        <v>24</v>
      </c>
      <c r="I1185" s="20">
        <f t="shared" si="18"/>
        <v>8.440035307481036E-5</v>
      </c>
    </row>
    <row r="1186" spans="1:9" ht="21.75" customHeight="1" x14ac:dyDescent="0.2">
      <c r="A1186" s="1" t="s">
        <v>48</v>
      </c>
      <c r="B1186" s="1">
        <v>223</v>
      </c>
      <c r="C1186" s="1" t="s">
        <v>89</v>
      </c>
      <c r="D1186" s="1"/>
      <c r="E1186" s="1"/>
      <c r="F1186" s="1">
        <v>40103</v>
      </c>
      <c r="G1186" s="1" t="s">
        <v>18</v>
      </c>
      <c r="H1186" s="11">
        <v>0</v>
      </c>
      <c r="I1186" s="20">
        <f t="shared" si="18"/>
        <v>0</v>
      </c>
    </row>
    <row r="1187" spans="1:9" ht="21.75" customHeight="1" x14ac:dyDescent="0.2">
      <c r="A1187" s="1" t="s">
        <v>48</v>
      </c>
      <c r="B1187" s="1">
        <v>223</v>
      </c>
      <c r="C1187" s="1" t="s">
        <v>89</v>
      </c>
      <c r="D1187" s="1"/>
      <c r="E1187" s="1"/>
      <c r="F1187" s="1">
        <v>40201</v>
      </c>
      <c r="G1187" s="1" t="s">
        <v>40</v>
      </c>
      <c r="H1187" s="11">
        <v>3</v>
      </c>
      <c r="I1187" s="20">
        <f t="shared" si="18"/>
        <v>1.0550044134351295E-5</v>
      </c>
    </row>
    <row r="1188" spans="1:9" ht="21.75" customHeight="1" x14ac:dyDescent="0.2">
      <c r="A1188" s="1" t="s">
        <v>48</v>
      </c>
      <c r="B1188" s="1">
        <v>223</v>
      </c>
      <c r="C1188" s="1" t="s">
        <v>89</v>
      </c>
      <c r="D1188" s="1"/>
      <c r="E1188" s="1"/>
      <c r="F1188" s="1">
        <v>40202</v>
      </c>
      <c r="G1188" s="1" t="s">
        <v>41</v>
      </c>
      <c r="H1188" s="11">
        <v>0</v>
      </c>
      <c r="I1188" s="20">
        <f t="shared" si="18"/>
        <v>0</v>
      </c>
    </row>
    <row r="1189" spans="1:9" ht="21.75" customHeight="1" x14ac:dyDescent="0.2">
      <c r="A1189" s="1" t="s">
        <v>48</v>
      </c>
      <c r="B1189" s="1">
        <v>248</v>
      </c>
      <c r="C1189" s="1" t="s">
        <v>90</v>
      </c>
      <c r="D1189" s="1"/>
      <c r="E1189" s="1"/>
      <c r="F1189" s="1">
        <v>10102</v>
      </c>
      <c r="G1189" s="1" t="s">
        <v>20</v>
      </c>
      <c r="H1189" s="11">
        <v>6</v>
      </c>
      <c r="I1189" s="20">
        <f t="shared" si="18"/>
        <v>2.110008826870259E-5</v>
      </c>
    </row>
    <row r="1190" spans="1:9" ht="21.75" customHeight="1" x14ac:dyDescent="0.2">
      <c r="A1190" s="1" t="s">
        <v>48</v>
      </c>
      <c r="B1190" s="1">
        <v>248</v>
      </c>
      <c r="C1190" s="1" t="s">
        <v>90</v>
      </c>
      <c r="D1190" s="1"/>
      <c r="E1190" s="1"/>
      <c r="F1190" s="1">
        <v>10103</v>
      </c>
      <c r="G1190" s="1" t="s">
        <v>21</v>
      </c>
      <c r="H1190" s="11">
        <v>11</v>
      </c>
      <c r="I1190" s="20">
        <f t="shared" si="18"/>
        <v>3.8683495159288086E-5</v>
      </c>
    </row>
    <row r="1191" spans="1:9" ht="21.75" customHeight="1" x14ac:dyDescent="0.2">
      <c r="A1191" s="1" t="s">
        <v>48</v>
      </c>
      <c r="B1191" s="1">
        <v>248</v>
      </c>
      <c r="C1191" s="1" t="s">
        <v>90</v>
      </c>
      <c r="D1191" s="1"/>
      <c r="E1191" s="1"/>
      <c r="F1191" s="1">
        <v>10104</v>
      </c>
      <c r="G1191" s="1" t="s">
        <v>22</v>
      </c>
      <c r="H1191" s="11">
        <v>2109</v>
      </c>
      <c r="I1191" s="20">
        <f t="shared" si="18"/>
        <v>7.4166810264489607E-3</v>
      </c>
    </row>
    <row r="1192" spans="1:9" ht="21.75" customHeight="1" x14ac:dyDescent="0.2">
      <c r="A1192" s="1" t="s">
        <v>48</v>
      </c>
      <c r="B1192" s="1">
        <v>248</v>
      </c>
      <c r="C1192" s="1" t="s">
        <v>90</v>
      </c>
      <c r="D1192" s="1"/>
      <c r="E1192" s="1"/>
      <c r="F1192" s="1">
        <v>10106</v>
      </c>
      <c r="G1192" s="1" t="s">
        <v>23</v>
      </c>
      <c r="H1192" s="11">
        <v>482</v>
      </c>
      <c r="I1192" s="20">
        <f t="shared" si="18"/>
        <v>1.6950404242524414E-3</v>
      </c>
    </row>
    <row r="1193" spans="1:9" ht="21.75" customHeight="1" x14ac:dyDescent="0.2">
      <c r="A1193" s="1" t="s">
        <v>48</v>
      </c>
      <c r="B1193" s="1">
        <v>248</v>
      </c>
      <c r="C1193" s="1" t="s">
        <v>90</v>
      </c>
      <c r="D1193" s="1"/>
      <c r="E1193" s="1"/>
      <c r="F1193" s="1">
        <v>10107</v>
      </c>
      <c r="G1193" s="1" t="s">
        <v>2</v>
      </c>
      <c r="H1193" s="11">
        <v>74</v>
      </c>
      <c r="I1193" s="20">
        <f t="shared" si="18"/>
        <v>2.6023442198066528E-4</v>
      </c>
    </row>
    <row r="1194" spans="1:9" ht="21.75" customHeight="1" x14ac:dyDescent="0.2">
      <c r="A1194" s="1" t="s">
        <v>48</v>
      </c>
      <c r="B1194" s="1">
        <v>248</v>
      </c>
      <c r="C1194" s="1" t="s">
        <v>90</v>
      </c>
      <c r="D1194" s="1"/>
      <c r="E1194" s="1"/>
      <c r="F1194" s="1">
        <v>10108</v>
      </c>
      <c r="G1194" s="1" t="s">
        <v>3</v>
      </c>
      <c r="H1194" s="11">
        <v>452</v>
      </c>
      <c r="I1194" s="20">
        <f t="shared" si="18"/>
        <v>1.5895399829089286E-3</v>
      </c>
    </row>
    <row r="1195" spans="1:9" ht="21.75" customHeight="1" x14ac:dyDescent="0.2">
      <c r="A1195" s="1" t="s">
        <v>48</v>
      </c>
      <c r="B1195" s="1">
        <v>248</v>
      </c>
      <c r="C1195" s="1" t="s">
        <v>90</v>
      </c>
      <c r="D1195" s="1"/>
      <c r="E1195" s="1"/>
      <c r="F1195" s="1">
        <v>10109</v>
      </c>
      <c r="G1195" s="1" t="s">
        <v>24</v>
      </c>
      <c r="H1195" s="11">
        <v>209</v>
      </c>
      <c r="I1195" s="20">
        <f t="shared" si="18"/>
        <v>7.3498640802647358E-4</v>
      </c>
    </row>
    <row r="1196" spans="1:9" ht="21.75" customHeight="1" x14ac:dyDescent="0.2">
      <c r="A1196" s="1" t="s">
        <v>48</v>
      </c>
      <c r="B1196" s="1">
        <v>248</v>
      </c>
      <c r="C1196" s="1" t="s">
        <v>90</v>
      </c>
      <c r="D1196" s="1"/>
      <c r="E1196" s="1"/>
      <c r="F1196" s="1">
        <v>10110</v>
      </c>
      <c r="G1196" s="1" t="s">
        <v>25</v>
      </c>
      <c r="H1196" s="11">
        <v>211</v>
      </c>
      <c r="I1196" s="20">
        <f t="shared" si="18"/>
        <v>7.4201977078270775E-4</v>
      </c>
    </row>
    <row r="1197" spans="1:9" ht="21.75" customHeight="1" x14ac:dyDescent="0.2">
      <c r="A1197" s="1" t="s">
        <v>48</v>
      </c>
      <c r="B1197" s="1">
        <v>248</v>
      </c>
      <c r="C1197" s="1" t="s">
        <v>90</v>
      </c>
      <c r="D1197" s="1"/>
      <c r="E1197" s="1"/>
      <c r="F1197" s="1">
        <v>10113</v>
      </c>
      <c r="G1197" s="1" t="s">
        <v>4</v>
      </c>
      <c r="H1197" s="11">
        <v>54</v>
      </c>
      <c r="I1197" s="20">
        <f t="shared" si="18"/>
        <v>1.8990079441832331E-4</v>
      </c>
    </row>
    <row r="1198" spans="1:9" ht="21.75" customHeight="1" x14ac:dyDescent="0.2">
      <c r="A1198" s="1" t="s">
        <v>48</v>
      </c>
      <c r="B1198" s="1">
        <v>248</v>
      </c>
      <c r="C1198" s="1" t="s">
        <v>90</v>
      </c>
      <c r="D1198" s="1"/>
      <c r="E1198" s="1"/>
      <c r="F1198" s="1">
        <v>10203</v>
      </c>
      <c r="G1198" s="1" t="s">
        <v>6</v>
      </c>
      <c r="H1198" s="11">
        <v>43</v>
      </c>
      <c r="I1198" s="20">
        <f t="shared" si="18"/>
        <v>1.5121729925903524E-4</v>
      </c>
    </row>
    <row r="1199" spans="1:9" ht="21.75" customHeight="1" x14ac:dyDescent="0.2">
      <c r="A1199" s="1" t="s">
        <v>48</v>
      </c>
      <c r="B1199" s="1">
        <v>248</v>
      </c>
      <c r="C1199" s="1" t="s">
        <v>90</v>
      </c>
      <c r="D1199" s="1"/>
      <c r="E1199" s="1"/>
      <c r="F1199" s="1">
        <v>10204</v>
      </c>
      <c r="G1199" s="1" t="s">
        <v>7</v>
      </c>
      <c r="H1199" s="11">
        <v>1</v>
      </c>
      <c r="I1199" s="20">
        <f t="shared" si="18"/>
        <v>3.5166813781170986E-6</v>
      </c>
    </row>
    <row r="1200" spans="1:9" ht="21.75" customHeight="1" x14ac:dyDescent="0.2">
      <c r="A1200" s="1" t="s">
        <v>48</v>
      </c>
      <c r="B1200" s="1">
        <v>248</v>
      </c>
      <c r="C1200" s="1" t="s">
        <v>90</v>
      </c>
      <c r="D1200" s="1"/>
      <c r="E1200" s="1"/>
      <c r="F1200" s="1">
        <v>10206</v>
      </c>
      <c r="G1200" s="1" t="s">
        <v>8</v>
      </c>
      <c r="H1200" s="11">
        <v>65</v>
      </c>
      <c r="I1200" s="20">
        <f t="shared" si="18"/>
        <v>2.2858428957761139E-4</v>
      </c>
    </row>
    <row r="1201" spans="1:9" ht="21.75" customHeight="1" x14ac:dyDescent="0.2">
      <c r="A1201" s="1" t="s">
        <v>48</v>
      </c>
      <c r="B1201" s="1">
        <v>248</v>
      </c>
      <c r="C1201" s="1" t="s">
        <v>90</v>
      </c>
      <c r="D1201" s="1"/>
      <c r="E1201" s="1"/>
      <c r="F1201" s="1">
        <v>10303</v>
      </c>
      <c r="G1201" s="1" t="s">
        <v>9</v>
      </c>
      <c r="H1201" s="11">
        <v>2</v>
      </c>
      <c r="I1201" s="20">
        <f t="shared" si="18"/>
        <v>7.0333627562341973E-6</v>
      </c>
    </row>
    <row r="1202" spans="1:9" ht="21.75" customHeight="1" x14ac:dyDescent="0.2">
      <c r="A1202" s="1" t="s">
        <v>48</v>
      </c>
      <c r="B1202" s="1">
        <v>248</v>
      </c>
      <c r="C1202" s="1" t="s">
        <v>90</v>
      </c>
      <c r="D1202" s="1"/>
      <c r="E1202" s="1"/>
      <c r="F1202" s="1">
        <v>10401</v>
      </c>
      <c r="G1202" s="1" t="s">
        <v>28</v>
      </c>
      <c r="H1202" s="11">
        <v>2</v>
      </c>
      <c r="I1202" s="20">
        <f t="shared" si="18"/>
        <v>7.0333627562341973E-6</v>
      </c>
    </row>
    <row r="1203" spans="1:9" ht="21.75" customHeight="1" x14ac:dyDescent="0.2">
      <c r="A1203" s="1" t="s">
        <v>48</v>
      </c>
      <c r="B1203" s="1">
        <v>248</v>
      </c>
      <c r="C1203" s="1" t="s">
        <v>90</v>
      </c>
      <c r="D1203" s="1"/>
      <c r="E1203" s="1"/>
      <c r="F1203" s="1">
        <v>10402</v>
      </c>
      <c r="G1203" s="1" t="s">
        <v>10</v>
      </c>
      <c r="H1203" s="11">
        <v>34</v>
      </c>
      <c r="I1203" s="20">
        <f t="shared" si="18"/>
        <v>1.1956716685598135E-4</v>
      </c>
    </row>
    <row r="1204" spans="1:9" ht="21.75" customHeight="1" x14ac:dyDescent="0.2">
      <c r="A1204" s="1" t="s">
        <v>48</v>
      </c>
      <c r="B1204" s="1">
        <v>248</v>
      </c>
      <c r="C1204" s="1" t="s">
        <v>90</v>
      </c>
      <c r="D1204" s="1"/>
      <c r="E1204" s="1"/>
      <c r="F1204" s="1">
        <v>10501</v>
      </c>
      <c r="G1204" s="1" t="s">
        <v>11</v>
      </c>
      <c r="H1204" s="11">
        <v>12</v>
      </c>
      <c r="I1204" s="20">
        <f t="shared" si="18"/>
        <v>4.220017653740518E-5</v>
      </c>
    </row>
    <row r="1205" spans="1:9" ht="21.75" customHeight="1" x14ac:dyDescent="0.2">
      <c r="A1205" s="1" t="s">
        <v>48</v>
      </c>
      <c r="B1205" s="1">
        <v>248</v>
      </c>
      <c r="C1205" s="1" t="s">
        <v>90</v>
      </c>
      <c r="D1205" s="1"/>
      <c r="E1205" s="1"/>
      <c r="F1205" s="1">
        <v>20101</v>
      </c>
      <c r="G1205" s="1" t="s">
        <v>12</v>
      </c>
      <c r="H1205" s="11">
        <v>57</v>
      </c>
      <c r="I1205" s="20">
        <f t="shared" si="18"/>
        <v>2.0045083855267461E-4</v>
      </c>
    </row>
    <row r="1206" spans="1:9" ht="21.75" customHeight="1" x14ac:dyDescent="0.2">
      <c r="A1206" s="1" t="s">
        <v>48</v>
      </c>
      <c r="B1206" s="1">
        <v>248</v>
      </c>
      <c r="C1206" s="1" t="s">
        <v>90</v>
      </c>
      <c r="D1206" s="1"/>
      <c r="E1206" s="1"/>
      <c r="F1206" s="1">
        <v>20103</v>
      </c>
      <c r="G1206" s="1" t="s">
        <v>29</v>
      </c>
      <c r="H1206" s="11">
        <v>1</v>
      </c>
      <c r="I1206" s="20">
        <f t="shared" si="18"/>
        <v>3.5166813781170986E-6</v>
      </c>
    </row>
    <row r="1207" spans="1:9" ht="21.75" customHeight="1" x14ac:dyDescent="0.2">
      <c r="A1207" s="1" t="s">
        <v>48</v>
      </c>
      <c r="B1207" s="1">
        <v>248</v>
      </c>
      <c r="C1207" s="1" t="s">
        <v>90</v>
      </c>
      <c r="D1207" s="1"/>
      <c r="E1207" s="1"/>
      <c r="F1207" s="1">
        <v>20106</v>
      </c>
      <c r="G1207" s="1" t="s">
        <v>30</v>
      </c>
      <c r="H1207" s="11">
        <v>26</v>
      </c>
      <c r="I1207" s="20">
        <f t="shared" si="18"/>
        <v>9.1433715831044563E-5</v>
      </c>
    </row>
    <row r="1208" spans="1:9" ht="21.75" customHeight="1" x14ac:dyDescent="0.2">
      <c r="A1208" s="1" t="s">
        <v>48</v>
      </c>
      <c r="B1208" s="1">
        <v>248</v>
      </c>
      <c r="C1208" s="1" t="s">
        <v>90</v>
      </c>
      <c r="D1208" s="1"/>
      <c r="E1208" s="1"/>
      <c r="F1208" s="1">
        <v>20107</v>
      </c>
      <c r="G1208" s="1" t="s">
        <v>13</v>
      </c>
      <c r="H1208" s="11">
        <v>22</v>
      </c>
      <c r="I1208" s="20">
        <f t="shared" si="18"/>
        <v>7.7366990318576172E-5</v>
      </c>
    </row>
    <row r="1209" spans="1:9" ht="21.75" customHeight="1" x14ac:dyDescent="0.2">
      <c r="A1209" s="1" t="s">
        <v>48</v>
      </c>
      <c r="B1209" s="1">
        <v>248</v>
      </c>
      <c r="C1209" s="1" t="s">
        <v>90</v>
      </c>
      <c r="D1209" s="1"/>
      <c r="E1209" s="1"/>
      <c r="F1209" s="1">
        <v>20201</v>
      </c>
      <c r="G1209" s="1" t="s">
        <v>15</v>
      </c>
      <c r="H1209" s="11">
        <v>8</v>
      </c>
      <c r="I1209" s="20">
        <f t="shared" si="18"/>
        <v>2.8133451024936789E-5</v>
      </c>
    </row>
    <row r="1210" spans="1:9" ht="21.75" customHeight="1" x14ac:dyDescent="0.2">
      <c r="A1210" s="1" t="s">
        <v>48</v>
      </c>
      <c r="B1210" s="1">
        <v>248</v>
      </c>
      <c r="C1210" s="1" t="s">
        <v>90</v>
      </c>
      <c r="D1210" s="1"/>
      <c r="E1210" s="1"/>
      <c r="F1210" s="1">
        <v>20202</v>
      </c>
      <c r="G1210" s="1" t="s">
        <v>16</v>
      </c>
      <c r="H1210" s="11">
        <v>3</v>
      </c>
      <c r="I1210" s="20">
        <f t="shared" si="18"/>
        <v>1.0550044134351295E-5</v>
      </c>
    </row>
    <row r="1211" spans="1:9" ht="21.75" customHeight="1" x14ac:dyDescent="0.2">
      <c r="A1211" s="1" t="s">
        <v>48</v>
      </c>
      <c r="B1211" s="1">
        <v>248</v>
      </c>
      <c r="C1211" s="1" t="s">
        <v>90</v>
      </c>
      <c r="D1211" s="1"/>
      <c r="E1211" s="1"/>
      <c r="F1211" s="1">
        <v>30102</v>
      </c>
      <c r="G1211" s="1" t="s">
        <v>33</v>
      </c>
      <c r="H1211" s="11">
        <v>367</v>
      </c>
      <c r="I1211" s="20">
        <f t="shared" si="18"/>
        <v>1.2906220657689751E-3</v>
      </c>
    </row>
    <row r="1212" spans="1:9" ht="21.75" customHeight="1" x14ac:dyDescent="0.2">
      <c r="A1212" s="1" t="s">
        <v>48</v>
      </c>
      <c r="B1212" s="1">
        <v>248</v>
      </c>
      <c r="C1212" s="1" t="s">
        <v>90</v>
      </c>
      <c r="D1212" s="1"/>
      <c r="E1212" s="1"/>
      <c r="F1212" s="1">
        <v>30104</v>
      </c>
      <c r="G1212" s="1" t="s">
        <v>34</v>
      </c>
      <c r="H1212" s="11">
        <v>209</v>
      </c>
      <c r="I1212" s="20">
        <f t="shared" si="18"/>
        <v>7.3498640802647358E-4</v>
      </c>
    </row>
    <row r="1213" spans="1:9" ht="21.75" customHeight="1" x14ac:dyDescent="0.2">
      <c r="A1213" s="1" t="s">
        <v>48</v>
      </c>
      <c r="B1213" s="1">
        <v>248</v>
      </c>
      <c r="C1213" s="1" t="s">
        <v>90</v>
      </c>
      <c r="D1213" s="1"/>
      <c r="E1213" s="1"/>
      <c r="F1213" s="1">
        <v>30106</v>
      </c>
      <c r="G1213" s="1" t="s">
        <v>36</v>
      </c>
      <c r="H1213" s="11">
        <v>123</v>
      </c>
      <c r="I1213" s="20">
        <f t="shared" si="18"/>
        <v>4.3255180950840311E-4</v>
      </c>
    </row>
    <row r="1214" spans="1:9" ht="21.75" customHeight="1" x14ac:dyDescent="0.2">
      <c r="A1214" s="1" t="s">
        <v>48</v>
      </c>
      <c r="B1214" s="1">
        <v>248</v>
      </c>
      <c r="C1214" s="1" t="s">
        <v>90</v>
      </c>
      <c r="D1214" s="1"/>
      <c r="E1214" s="1"/>
      <c r="F1214" s="1">
        <v>30107</v>
      </c>
      <c r="G1214" s="1" t="s">
        <v>37</v>
      </c>
      <c r="H1214" s="11">
        <v>155</v>
      </c>
      <c r="I1214" s="20">
        <f t="shared" si="18"/>
        <v>5.4508561360815024E-4</v>
      </c>
    </row>
    <row r="1215" spans="1:9" ht="21.75" customHeight="1" x14ac:dyDescent="0.2">
      <c r="A1215" s="1" t="s">
        <v>48</v>
      </c>
      <c r="B1215" s="1">
        <v>248</v>
      </c>
      <c r="C1215" s="1" t="s">
        <v>90</v>
      </c>
      <c r="D1215" s="1"/>
      <c r="E1215" s="1"/>
      <c r="F1215" s="1">
        <v>30110</v>
      </c>
      <c r="G1215" s="1" t="s">
        <v>38</v>
      </c>
      <c r="H1215" s="11">
        <v>145</v>
      </c>
      <c r="I1215" s="20">
        <f t="shared" si="18"/>
        <v>5.0991879982697933E-4</v>
      </c>
    </row>
    <row r="1216" spans="1:9" ht="21.75" customHeight="1" x14ac:dyDescent="0.2">
      <c r="A1216" s="1" t="s">
        <v>48</v>
      </c>
      <c r="B1216" s="1">
        <v>248</v>
      </c>
      <c r="C1216" s="1" t="s">
        <v>90</v>
      </c>
      <c r="D1216" s="1"/>
      <c r="E1216" s="1"/>
      <c r="F1216" s="1">
        <v>40101</v>
      </c>
      <c r="G1216" s="1" t="s">
        <v>39</v>
      </c>
      <c r="H1216" s="11">
        <v>0</v>
      </c>
      <c r="I1216" s="20">
        <f t="shared" si="18"/>
        <v>0</v>
      </c>
    </row>
    <row r="1217" spans="1:9" ht="21.75" customHeight="1" x14ac:dyDescent="0.2">
      <c r="A1217" s="1" t="s">
        <v>48</v>
      </c>
      <c r="B1217" s="1">
        <v>248</v>
      </c>
      <c r="C1217" s="1" t="s">
        <v>90</v>
      </c>
      <c r="D1217" s="1"/>
      <c r="E1217" s="1"/>
      <c r="F1217" s="1">
        <v>40102</v>
      </c>
      <c r="G1217" s="1" t="s">
        <v>17</v>
      </c>
      <c r="H1217" s="11">
        <v>11</v>
      </c>
      <c r="I1217" s="20">
        <f t="shared" si="18"/>
        <v>3.8683495159288086E-5</v>
      </c>
    </row>
    <row r="1218" spans="1:9" ht="21.75" customHeight="1" x14ac:dyDescent="0.2">
      <c r="A1218" s="1" t="s">
        <v>48</v>
      </c>
      <c r="B1218" s="1">
        <v>248</v>
      </c>
      <c r="C1218" s="1" t="s">
        <v>90</v>
      </c>
      <c r="D1218" s="1"/>
      <c r="E1218" s="1"/>
      <c r="F1218" s="1">
        <v>40201</v>
      </c>
      <c r="G1218" s="1" t="s">
        <v>40</v>
      </c>
      <c r="H1218" s="11">
        <v>0</v>
      </c>
      <c r="I1218" s="20">
        <f t="shared" si="18"/>
        <v>0</v>
      </c>
    </row>
    <row r="1219" spans="1:9" ht="21.75" customHeight="1" x14ac:dyDescent="0.2">
      <c r="A1219" s="1" t="s">
        <v>48</v>
      </c>
      <c r="B1219" s="1">
        <v>248</v>
      </c>
      <c r="C1219" s="1" t="s">
        <v>90</v>
      </c>
      <c r="D1219" s="1"/>
      <c r="E1219" s="1"/>
      <c r="F1219" s="1">
        <v>40202</v>
      </c>
      <c r="G1219" s="1" t="s">
        <v>41</v>
      </c>
      <c r="H1219" s="11">
        <v>0</v>
      </c>
      <c r="I1219" s="20">
        <f t="shared" ref="I1219:I1252" si="19">+H1219/$H$1253</f>
        <v>0</v>
      </c>
    </row>
    <row r="1220" spans="1:9" ht="21.75" customHeight="1" x14ac:dyDescent="0.2">
      <c r="A1220" s="1" t="s">
        <v>48</v>
      </c>
      <c r="B1220" s="1">
        <v>274</v>
      </c>
      <c r="C1220" s="1" t="s">
        <v>91</v>
      </c>
      <c r="D1220" s="1"/>
      <c r="E1220" s="1"/>
      <c r="F1220" s="1">
        <v>10102</v>
      </c>
      <c r="G1220" s="1" t="s">
        <v>20</v>
      </c>
      <c r="H1220" s="11">
        <v>4</v>
      </c>
      <c r="I1220" s="20">
        <f t="shared" si="19"/>
        <v>1.4066725512468395E-5</v>
      </c>
    </row>
    <row r="1221" spans="1:9" ht="21.75" customHeight="1" x14ac:dyDescent="0.2">
      <c r="A1221" s="1" t="s">
        <v>48</v>
      </c>
      <c r="B1221" s="1">
        <v>274</v>
      </c>
      <c r="C1221" s="1" t="s">
        <v>91</v>
      </c>
      <c r="D1221" s="1"/>
      <c r="E1221" s="1"/>
      <c r="F1221" s="1">
        <v>10103</v>
      </c>
      <c r="G1221" s="1" t="s">
        <v>21</v>
      </c>
      <c r="H1221" s="11">
        <v>3</v>
      </c>
      <c r="I1221" s="20">
        <f t="shared" si="19"/>
        <v>1.0550044134351295E-5</v>
      </c>
    </row>
    <row r="1222" spans="1:9" ht="21.75" customHeight="1" x14ac:dyDescent="0.2">
      <c r="A1222" s="1" t="s">
        <v>48</v>
      </c>
      <c r="B1222" s="1">
        <v>274</v>
      </c>
      <c r="C1222" s="1" t="s">
        <v>91</v>
      </c>
      <c r="D1222" s="1"/>
      <c r="E1222" s="1"/>
      <c r="F1222" s="1">
        <v>10104</v>
      </c>
      <c r="G1222" s="1" t="s">
        <v>22</v>
      </c>
      <c r="H1222" s="11">
        <v>1100</v>
      </c>
      <c r="I1222" s="20">
        <f t="shared" si="19"/>
        <v>3.8683495159288084E-3</v>
      </c>
    </row>
    <row r="1223" spans="1:9" ht="21.75" customHeight="1" x14ac:dyDescent="0.2">
      <c r="A1223" s="1" t="s">
        <v>48</v>
      </c>
      <c r="B1223" s="1">
        <v>274</v>
      </c>
      <c r="C1223" s="1" t="s">
        <v>91</v>
      </c>
      <c r="D1223" s="1"/>
      <c r="E1223" s="1"/>
      <c r="F1223" s="1">
        <v>10106</v>
      </c>
      <c r="G1223" s="1" t="s">
        <v>23</v>
      </c>
      <c r="H1223" s="11">
        <v>284</v>
      </c>
      <c r="I1223" s="20">
        <f t="shared" si="19"/>
        <v>9.9873751138525595E-4</v>
      </c>
    </row>
    <row r="1224" spans="1:9" ht="21.75" customHeight="1" x14ac:dyDescent="0.2">
      <c r="A1224" s="1" t="s">
        <v>48</v>
      </c>
      <c r="B1224" s="1">
        <v>274</v>
      </c>
      <c r="C1224" s="1" t="s">
        <v>91</v>
      </c>
      <c r="D1224" s="1"/>
      <c r="E1224" s="1"/>
      <c r="F1224" s="1">
        <v>10107</v>
      </c>
      <c r="G1224" s="1" t="s">
        <v>2</v>
      </c>
      <c r="H1224" s="11">
        <v>70</v>
      </c>
      <c r="I1224" s="20">
        <f t="shared" si="19"/>
        <v>2.4616769646819691E-4</v>
      </c>
    </row>
    <row r="1225" spans="1:9" ht="21.75" customHeight="1" x14ac:dyDescent="0.2">
      <c r="A1225" s="1" t="s">
        <v>48</v>
      </c>
      <c r="B1225" s="1">
        <v>274</v>
      </c>
      <c r="C1225" s="1" t="s">
        <v>91</v>
      </c>
      <c r="D1225" s="1"/>
      <c r="E1225" s="1"/>
      <c r="F1225" s="1">
        <v>10108</v>
      </c>
      <c r="G1225" s="1" t="s">
        <v>3</v>
      </c>
      <c r="H1225" s="11">
        <v>226</v>
      </c>
      <c r="I1225" s="20">
        <f t="shared" si="19"/>
        <v>7.9476999145446428E-4</v>
      </c>
    </row>
    <row r="1226" spans="1:9" ht="21.75" customHeight="1" x14ac:dyDescent="0.2">
      <c r="A1226" s="1" t="s">
        <v>48</v>
      </c>
      <c r="B1226" s="1">
        <v>274</v>
      </c>
      <c r="C1226" s="1" t="s">
        <v>91</v>
      </c>
      <c r="D1226" s="1"/>
      <c r="E1226" s="1"/>
      <c r="F1226" s="1">
        <v>10109</v>
      </c>
      <c r="G1226" s="1" t="s">
        <v>24</v>
      </c>
      <c r="H1226" s="11">
        <v>92</v>
      </c>
      <c r="I1226" s="20">
        <f t="shared" si="19"/>
        <v>3.2353468678677306E-4</v>
      </c>
    </row>
    <row r="1227" spans="1:9" ht="21.75" customHeight="1" x14ac:dyDescent="0.2">
      <c r="A1227" s="1" t="s">
        <v>48</v>
      </c>
      <c r="B1227" s="1">
        <v>274</v>
      </c>
      <c r="C1227" s="1" t="s">
        <v>91</v>
      </c>
      <c r="D1227" s="1"/>
      <c r="E1227" s="1"/>
      <c r="F1227" s="1">
        <v>10110</v>
      </c>
      <c r="G1227" s="1" t="s">
        <v>25</v>
      </c>
      <c r="H1227" s="11">
        <v>98</v>
      </c>
      <c r="I1227" s="20">
        <f t="shared" si="19"/>
        <v>3.4463477505547566E-4</v>
      </c>
    </row>
    <row r="1228" spans="1:9" ht="21.75" customHeight="1" x14ac:dyDescent="0.2">
      <c r="A1228" s="1" t="s">
        <v>48</v>
      </c>
      <c r="B1228" s="1">
        <v>274</v>
      </c>
      <c r="C1228" s="1" t="s">
        <v>91</v>
      </c>
      <c r="D1228" s="1"/>
      <c r="E1228" s="1"/>
      <c r="F1228" s="1">
        <v>10113</v>
      </c>
      <c r="G1228" s="1" t="s">
        <v>4</v>
      </c>
      <c r="H1228" s="11">
        <v>23</v>
      </c>
      <c r="I1228" s="20">
        <f t="shared" si="19"/>
        <v>8.0883671696693266E-5</v>
      </c>
    </row>
    <row r="1229" spans="1:9" ht="21.75" customHeight="1" x14ac:dyDescent="0.2">
      <c r="A1229" s="1" t="s">
        <v>48</v>
      </c>
      <c r="B1229" s="1">
        <v>274</v>
      </c>
      <c r="C1229" s="1" t="s">
        <v>91</v>
      </c>
      <c r="D1229" s="1"/>
      <c r="E1229" s="1"/>
      <c r="F1229" s="1">
        <v>10201</v>
      </c>
      <c r="G1229" s="1" t="s">
        <v>5</v>
      </c>
      <c r="H1229" s="11">
        <v>1</v>
      </c>
      <c r="I1229" s="20">
        <f t="shared" si="19"/>
        <v>3.5166813781170986E-6</v>
      </c>
    </row>
    <row r="1230" spans="1:9" ht="21.75" customHeight="1" x14ac:dyDescent="0.2">
      <c r="A1230" s="1" t="s">
        <v>48</v>
      </c>
      <c r="B1230" s="1">
        <v>274</v>
      </c>
      <c r="C1230" s="1" t="s">
        <v>91</v>
      </c>
      <c r="D1230" s="1"/>
      <c r="E1230" s="1"/>
      <c r="F1230" s="1">
        <v>10203</v>
      </c>
      <c r="G1230" s="1" t="s">
        <v>6</v>
      </c>
      <c r="H1230" s="11">
        <v>26</v>
      </c>
      <c r="I1230" s="20">
        <f t="shared" si="19"/>
        <v>9.1433715831044563E-5</v>
      </c>
    </row>
    <row r="1231" spans="1:9" ht="21.75" customHeight="1" x14ac:dyDescent="0.2">
      <c r="A1231" s="1" t="s">
        <v>48</v>
      </c>
      <c r="B1231" s="1">
        <v>274</v>
      </c>
      <c r="C1231" s="1" t="s">
        <v>91</v>
      </c>
      <c r="D1231" s="1"/>
      <c r="E1231" s="1"/>
      <c r="F1231" s="1">
        <v>10204</v>
      </c>
      <c r="G1231" s="1" t="s">
        <v>7</v>
      </c>
      <c r="H1231" s="11">
        <v>2</v>
      </c>
      <c r="I1231" s="20">
        <f t="shared" si="19"/>
        <v>7.0333627562341973E-6</v>
      </c>
    </row>
    <row r="1232" spans="1:9" ht="21.75" customHeight="1" x14ac:dyDescent="0.2">
      <c r="A1232" s="1" t="s">
        <v>48</v>
      </c>
      <c r="B1232" s="1">
        <v>274</v>
      </c>
      <c r="C1232" s="1" t="s">
        <v>91</v>
      </c>
      <c r="D1232" s="1"/>
      <c r="E1232" s="1"/>
      <c r="F1232" s="1">
        <v>10205</v>
      </c>
      <c r="G1232" s="1" t="s">
        <v>26</v>
      </c>
      <c r="H1232" s="11">
        <v>1</v>
      </c>
      <c r="I1232" s="20">
        <f t="shared" si="19"/>
        <v>3.5166813781170986E-6</v>
      </c>
    </row>
    <row r="1233" spans="1:9" ht="21.75" customHeight="1" x14ac:dyDescent="0.2">
      <c r="A1233" s="1" t="s">
        <v>48</v>
      </c>
      <c r="B1233" s="1">
        <v>274</v>
      </c>
      <c r="C1233" s="1" t="s">
        <v>91</v>
      </c>
      <c r="D1233" s="1"/>
      <c r="E1233" s="1"/>
      <c r="F1233" s="1">
        <v>10206</v>
      </c>
      <c r="G1233" s="1" t="s">
        <v>8</v>
      </c>
      <c r="H1233" s="11">
        <v>36</v>
      </c>
      <c r="I1233" s="20">
        <f t="shared" si="19"/>
        <v>1.2660052961221553E-4</v>
      </c>
    </row>
    <row r="1234" spans="1:9" ht="21.75" customHeight="1" x14ac:dyDescent="0.2">
      <c r="A1234" s="1" t="s">
        <v>48</v>
      </c>
      <c r="B1234" s="1">
        <v>274</v>
      </c>
      <c r="C1234" s="1" t="s">
        <v>91</v>
      </c>
      <c r="D1234" s="1"/>
      <c r="E1234" s="1"/>
      <c r="F1234" s="1">
        <v>10303</v>
      </c>
      <c r="G1234" s="1" t="s">
        <v>9</v>
      </c>
      <c r="H1234" s="11">
        <v>1</v>
      </c>
      <c r="I1234" s="20">
        <f t="shared" si="19"/>
        <v>3.5166813781170986E-6</v>
      </c>
    </row>
    <row r="1235" spans="1:9" ht="21.75" customHeight="1" x14ac:dyDescent="0.2">
      <c r="A1235" s="1" t="s">
        <v>48</v>
      </c>
      <c r="B1235" s="1">
        <v>274</v>
      </c>
      <c r="C1235" s="1" t="s">
        <v>91</v>
      </c>
      <c r="D1235" s="1"/>
      <c r="E1235" s="1"/>
      <c r="F1235" s="1">
        <v>10401</v>
      </c>
      <c r="G1235" s="1" t="s">
        <v>28</v>
      </c>
      <c r="H1235" s="11">
        <v>0</v>
      </c>
      <c r="I1235" s="20">
        <f t="shared" si="19"/>
        <v>0</v>
      </c>
    </row>
    <row r="1236" spans="1:9" ht="21.75" customHeight="1" x14ac:dyDescent="0.2">
      <c r="A1236" s="1" t="s">
        <v>48</v>
      </c>
      <c r="B1236" s="1">
        <v>274</v>
      </c>
      <c r="C1236" s="1" t="s">
        <v>91</v>
      </c>
      <c r="D1236" s="1"/>
      <c r="E1236" s="1"/>
      <c r="F1236" s="1">
        <v>10402</v>
      </c>
      <c r="G1236" s="1" t="s">
        <v>10</v>
      </c>
      <c r="H1236" s="11">
        <v>23</v>
      </c>
      <c r="I1236" s="20">
        <f t="shared" si="19"/>
        <v>8.0883671696693266E-5</v>
      </c>
    </row>
    <row r="1237" spans="1:9" ht="21.75" customHeight="1" x14ac:dyDescent="0.2">
      <c r="A1237" s="1" t="s">
        <v>48</v>
      </c>
      <c r="B1237" s="1">
        <v>274</v>
      </c>
      <c r="C1237" s="1" t="s">
        <v>91</v>
      </c>
      <c r="D1237" s="1"/>
      <c r="E1237" s="1"/>
      <c r="F1237" s="1">
        <v>10501</v>
      </c>
      <c r="G1237" s="1" t="s">
        <v>11</v>
      </c>
      <c r="H1237" s="11">
        <v>6</v>
      </c>
      <c r="I1237" s="20">
        <f t="shared" si="19"/>
        <v>2.110008826870259E-5</v>
      </c>
    </row>
    <row r="1238" spans="1:9" ht="21.75" customHeight="1" x14ac:dyDescent="0.2">
      <c r="A1238" s="1" t="s">
        <v>48</v>
      </c>
      <c r="B1238" s="1">
        <v>274</v>
      </c>
      <c r="C1238" s="1" t="s">
        <v>91</v>
      </c>
      <c r="D1238" s="1"/>
      <c r="E1238" s="1"/>
      <c r="F1238" s="1">
        <v>20101</v>
      </c>
      <c r="G1238" s="1" t="s">
        <v>12</v>
      </c>
      <c r="H1238" s="11">
        <v>97</v>
      </c>
      <c r="I1238" s="20">
        <f t="shared" si="19"/>
        <v>3.4111809367735858E-4</v>
      </c>
    </row>
    <row r="1239" spans="1:9" ht="21.75" customHeight="1" x14ac:dyDescent="0.2">
      <c r="A1239" s="1" t="s">
        <v>48</v>
      </c>
      <c r="B1239" s="1">
        <v>274</v>
      </c>
      <c r="C1239" s="1" t="s">
        <v>91</v>
      </c>
      <c r="D1239" s="1"/>
      <c r="E1239" s="1"/>
      <c r="F1239" s="1">
        <v>20103</v>
      </c>
      <c r="G1239" s="1" t="s">
        <v>29</v>
      </c>
      <c r="H1239" s="11">
        <v>9</v>
      </c>
      <c r="I1239" s="20">
        <f t="shared" si="19"/>
        <v>3.1650132403053883E-5</v>
      </c>
    </row>
    <row r="1240" spans="1:9" ht="21.75" customHeight="1" x14ac:dyDescent="0.2">
      <c r="A1240" s="1" t="s">
        <v>48</v>
      </c>
      <c r="B1240" s="1">
        <v>274</v>
      </c>
      <c r="C1240" s="1" t="s">
        <v>91</v>
      </c>
      <c r="D1240" s="1"/>
      <c r="E1240" s="1"/>
      <c r="F1240" s="1">
        <v>20106</v>
      </c>
      <c r="G1240" s="1" t="s">
        <v>30</v>
      </c>
      <c r="H1240" s="11">
        <v>49</v>
      </c>
      <c r="I1240" s="20">
        <f t="shared" si="19"/>
        <v>1.7231738752773783E-4</v>
      </c>
    </row>
    <row r="1241" spans="1:9" ht="21.75" customHeight="1" x14ac:dyDescent="0.2">
      <c r="A1241" s="1" t="s">
        <v>48</v>
      </c>
      <c r="B1241" s="1">
        <v>274</v>
      </c>
      <c r="C1241" s="1" t="s">
        <v>91</v>
      </c>
      <c r="D1241" s="1"/>
      <c r="E1241" s="1"/>
      <c r="F1241" s="1">
        <v>20107</v>
      </c>
      <c r="G1241" s="1" t="s">
        <v>13</v>
      </c>
      <c r="H1241" s="11">
        <v>43</v>
      </c>
      <c r="I1241" s="20">
        <f t="shared" si="19"/>
        <v>1.5121729925903524E-4</v>
      </c>
    </row>
    <row r="1242" spans="1:9" ht="21.75" customHeight="1" x14ac:dyDescent="0.2">
      <c r="A1242" s="1" t="s">
        <v>48</v>
      </c>
      <c r="B1242" s="1">
        <v>274</v>
      </c>
      <c r="C1242" s="1" t="s">
        <v>91</v>
      </c>
      <c r="D1242" s="1"/>
      <c r="E1242" s="1"/>
      <c r="F1242" s="1">
        <v>20201</v>
      </c>
      <c r="G1242" s="1" t="s">
        <v>15</v>
      </c>
      <c r="H1242" s="11">
        <v>10</v>
      </c>
      <c r="I1242" s="20">
        <f t="shared" si="19"/>
        <v>3.5166813781170985E-5</v>
      </c>
    </row>
    <row r="1243" spans="1:9" ht="21.75" customHeight="1" x14ac:dyDescent="0.2">
      <c r="A1243" s="1" t="s">
        <v>48</v>
      </c>
      <c r="B1243" s="1">
        <v>274</v>
      </c>
      <c r="C1243" s="1" t="s">
        <v>91</v>
      </c>
      <c r="D1243" s="1"/>
      <c r="E1243" s="1"/>
      <c r="F1243" s="1">
        <v>20202</v>
      </c>
      <c r="G1243" s="1" t="s">
        <v>16</v>
      </c>
      <c r="H1243" s="11">
        <v>3</v>
      </c>
      <c r="I1243" s="20">
        <f t="shared" si="19"/>
        <v>1.0550044134351295E-5</v>
      </c>
    </row>
    <row r="1244" spans="1:9" ht="21.75" customHeight="1" x14ac:dyDescent="0.2">
      <c r="A1244" s="1" t="s">
        <v>48</v>
      </c>
      <c r="B1244" s="1">
        <v>274</v>
      </c>
      <c r="C1244" s="1" t="s">
        <v>91</v>
      </c>
      <c r="D1244" s="1"/>
      <c r="E1244" s="1"/>
      <c r="F1244" s="1">
        <v>30102</v>
      </c>
      <c r="G1244" s="1" t="s">
        <v>33</v>
      </c>
      <c r="H1244" s="11">
        <v>253</v>
      </c>
      <c r="I1244" s="20">
        <f t="shared" si="19"/>
        <v>8.897203886636259E-4</v>
      </c>
    </row>
    <row r="1245" spans="1:9" ht="21.75" customHeight="1" x14ac:dyDescent="0.2">
      <c r="A1245" s="1" t="s">
        <v>48</v>
      </c>
      <c r="B1245" s="1">
        <v>274</v>
      </c>
      <c r="C1245" s="1" t="s">
        <v>91</v>
      </c>
      <c r="D1245" s="1"/>
      <c r="E1245" s="1"/>
      <c r="F1245" s="1">
        <v>30104</v>
      </c>
      <c r="G1245" s="1" t="s">
        <v>34</v>
      </c>
      <c r="H1245" s="11">
        <v>144</v>
      </c>
      <c r="I1245" s="20">
        <f t="shared" si="19"/>
        <v>5.0640211844886214E-4</v>
      </c>
    </row>
    <row r="1246" spans="1:9" ht="21.75" customHeight="1" x14ac:dyDescent="0.2">
      <c r="A1246" s="1" t="s">
        <v>48</v>
      </c>
      <c r="B1246" s="1">
        <v>274</v>
      </c>
      <c r="C1246" s="1" t="s">
        <v>91</v>
      </c>
      <c r="D1246" s="1"/>
      <c r="E1246" s="1"/>
      <c r="F1246" s="1">
        <v>30106</v>
      </c>
      <c r="G1246" s="1" t="s">
        <v>36</v>
      </c>
      <c r="H1246" s="11">
        <v>104</v>
      </c>
      <c r="I1246" s="20">
        <f t="shared" si="19"/>
        <v>3.6573486332417825E-4</v>
      </c>
    </row>
    <row r="1247" spans="1:9" ht="21.75" customHeight="1" x14ac:dyDescent="0.2">
      <c r="A1247" s="1" t="s">
        <v>48</v>
      </c>
      <c r="B1247" s="1">
        <v>274</v>
      </c>
      <c r="C1247" s="1" t="s">
        <v>91</v>
      </c>
      <c r="D1247" s="1"/>
      <c r="E1247" s="1"/>
      <c r="F1247" s="1">
        <v>30107</v>
      </c>
      <c r="G1247" s="1" t="s">
        <v>37</v>
      </c>
      <c r="H1247" s="11">
        <v>103</v>
      </c>
      <c r="I1247" s="20">
        <f t="shared" si="19"/>
        <v>3.6221818194606112E-4</v>
      </c>
    </row>
    <row r="1248" spans="1:9" ht="21.75" customHeight="1" x14ac:dyDescent="0.2">
      <c r="A1248" s="1" t="s">
        <v>48</v>
      </c>
      <c r="B1248" s="1">
        <v>274</v>
      </c>
      <c r="C1248" s="1" t="s">
        <v>91</v>
      </c>
      <c r="D1248" s="1"/>
      <c r="E1248" s="1"/>
      <c r="F1248" s="1">
        <v>30110</v>
      </c>
      <c r="G1248" s="1" t="s">
        <v>38</v>
      </c>
      <c r="H1248" s="11">
        <v>121</v>
      </c>
      <c r="I1248" s="20">
        <f t="shared" si="19"/>
        <v>4.255184467521689E-4</v>
      </c>
    </row>
    <row r="1249" spans="1:9" ht="21.75" customHeight="1" x14ac:dyDescent="0.2">
      <c r="A1249" s="1" t="s">
        <v>48</v>
      </c>
      <c r="B1249" s="1">
        <v>274</v>
      </c>
      <c r="C1249" s="1" t="s">
        <v>91</v>
      </c>
      <c r="D1249" s="1"/>
      <c r="E1249" s="1"/>
      <c r="F1249" s="1">
        <v>40101</v>
      </c>
      <c r="G1249" s="1" t="s">
        <v>39</v>
      </c>
      <c r="H1249" s="11">
        <v>1</v>
      </c>
      <c r="I1249" s="20">
        <f t="shared" si="19"/>
        <v>3.5166813781170986E-6</v>
      </c>
    </row>
    <row r="1250" spans="1:9" ht="21.75" customHeight="1" x14ac:dyDescent="0.2">
      <c r="A1250" s="1" t="s">
        <v>48</v>
      </c>
      <c r="B1250" s="1">
        <v>274</v>
      </c>
      <c r="C1250" s="1" t="s">
        <v>91</v>
      </c>
      <c r="D1250" s="1"/>
      <c r="E1250" s="1"/>
      <c r="F1250" s="1">
        <v>40102</v>
      </c>
      <c r="G1250" s="1" t="s">
        <v>17</v>
      </c>
      <c r="H1250" s="11">
        <v>6</v>
      </c>
      <c r="I1250" s="20">
        <f t="shared" si="19"/>
        <v>2.110008826870259E-5</v>
      </c>
    </row>
    <row r="1251" spans="1:9" ht="21.75" customHeight="1" x14ac:dyDescent="0.2">
      <c r="A1251" s="1" t="s">
        <v>48</v>
      </c>
      <c r="B1251" s="1">
        <v>274</v>
      </c>
      <c r="C1251" s="1" t="s">
        <v>91</v>
      </c>
      <c r="D1251" s="1"/>
      <c r="E1251" s="1"/>
      <c r="F1251" s="1">
        <v>40103</v>
      </c>
      <c r="G1251" s="1" t="s">
        <v>18</v>
      </c>
      <c r="H1251" s="11">
        <v>0</v>
      </c>
      <c r="I1251" s="20">
        <f t="shared" si="19"/>
        <v>0</v>
      </c>
    </row>
    <row r="1252" spans="1:9" ht="21.75" customHeight="1" x14ac:dyDescent="0.2">
      <c r="A1252" s="1" t="s">
        <v>48</v>
      </c>
      <c r="B1252" s="1">
        <v>274</v>
      </c>
      <c r="C1252" s="1" t="s">
        <v>91</v>
      </c>
      <c r="D1252" s="1"/>
      <c r="E1252" s="1"/>
      <c r="F1252" s="1">
        <v>40201</v>
      </c>
      <c r="G1252" s="1" t="s">
        <v>40</v>
      </c>
      <c r="H1252" s="11">
        <v>0</v>
      </c>
      <c r="I1252" s="20">
        <f t="shared" si="19"/>
        <v>0</v>
      </c>
    </row>
    <row r="1253" spans="1:9" x14ac:dyDescent="0.2">
      <c r="H1253" s="19">
        <f>SUM(H2:H1252)</f>
        <v>284359</v>
      </c>
      <c r="I1253" s="15"/>
    </row>
  </sheetData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3"/>
  <sheetViews>
    <sheetView rightToLeft="1" workbookViewId="0">
      <selection activeCell="E4" sqref="E4"/>
    </sheetView>
  </sheetViews>
  <sheetFormatPr defaultRowHeight="14.25" x14ac:dyDescent="0.2"/>
  <cols>
    <col min="1" max="1" width="16.375" customWidth="1"/>
    <col min="2" max="2" width="5.625" customWidth="1"/>
    <col min="3" max="3" width="14.25" customWidth="1"/>
    <col min="4" max="82" width="9" customWidth="1"/>
    <col min="83" max="83" width="19.125" customWidth="1"/>
    <col min="84" max="84" width="18.125" customWidth="1"/>
    <col min="85" max="85" width="23" customWidth="1"/>
    <col min="86" max="86" width="22" customWidth="1"/>
    <col min="87" max="87" width="20.125" customWidth="1"/>
    <col min="88" max="88" width="23.125" customWidth="1"/>
    <col min="89" max="89" width="17.25" customWidth="1"/>
    <col min="90" max="93" width="16.125" customWidth="1"/>
    <col min="94" max="94" width="17.125" customWidth="1"/>
    <col min="95" max="95" width="16" customWidth="1"/>
    <col min="96" max="96" width="17.625" customWidth="1"/>
    <col min="97" max="97" width="16.5" customWidth="1"/>
    <col min="98" max="98" width="22" customWidth="1"/>
    <col min="99" max="99" width="18.125" customWidth="1"/>
    <col min="100" max="100" width="17.5" customWidth="1"/>
    <col min="101" max="101" width="16.375" customWidth="1"/>
    <col min="102" max="102" width="19.125" customWidth="1"/>
    <col min="103" max="103" width="21.875" customWidth="1"/>
    <col min="104" max="105" width="15.625" customWidth="1"/>
    <col min="106" max="106" width="20.625" customWidth="1"/>
    <col min="107" max="107" width="15.75" customWidth="1"/>
    <col min="108" max="108" width="15.25" customWidth="1"/>
    <col min="109" max="109" width="17.5" customWidth="1"/>
    <col min="110" max="110" width="20.125" customWidth="1"/>
    <col min="111" max="111" width="13.875" customWidth="1"/>
    <col min="112" max="112" width="15" customWidth="1"/>
    <col min="113" max="113" width="17.875" customWidth="1"/>
    <col min="114" max="114" width="18.5" customWidth="1"/>
    <col min="115" max="115" width="21.375" customWidth="1"/>
    <col min="116" max="116" width="19.25" customWidth="1"/>
    <col min="117" max="117" width="23.875" customWidth="1"/>
    <col min="118" max="118" width="24.875" customWidth="1"/>
    <col min="119" max="119" width="21.625" customWidth="1"/>
    <col min="120" max="120" width="22.75" customWidth="1"/>
    <col min="121" max="121" width="22.75" bestFit="1" customWidth="1"/>
    <col min="122" max="122" width="23.25" bestFit="1" customWidth="1"/>
    <col min="123" max="123" width="17.625" customWidth="1"/>
    <col min="124" max="124" width="17.625" bestFit="1" customWidth="1"/>
    <col min="125" max="125" width="22.125" bestFit="1" customWidth="1"/>
    <col min="126" max="126" width="23.25" bestFit="1" customWidth="1"/>
    <col min="127" max="127" width="19.125" customWidth="1"/>
    <col min="128" max="128" width="19.125" bestFit="1" customWidth="1"/>
    <col min="129" max="129" width="22.125" bestFit="1" customWidth="1"/>
    <col min="130" max="130" width="23.25" bestFit="1" customWidth="1"/>
    <col min="131" max="132" width="21.875" bestFit="1" customWidth="1"/>
    <col min="133" max="133" width="22.125" customWidth="1"/>
    <col min="134" max="134" width="23.25" bestFit="1" customWidth="1"/>
    <col min="135" max="136" width="17.625" bestFit="1" customWidth="1"/>
    <col min="137" max="137" width="22.125" bestFit="1" customWidth="1"/>
    <col min="138" max="138" width="23.25" bestFit="1" customWidth="1"/>
    <col min="139" max="140" width="17.625" bestFit="1" customWidth="1"/>
    <col min="141" max="141" width="22.125" bestFit="1" customWidth="1"/>
    <col min="142" max="142" width="23.25" bestFit="1" customWidth="1"/>
    <col min="143" max="144" width="20.625" bestFit="1" customWidth="1"/>
    <col min="145" max="145" width="22.125" bestFit="1" customWidth="1"/>
    <col min="146" max="146" width="23.25" bestFit="1" customWidth="1"/>
    <col min="147" max="148" width="17.625" bestFit="1" customWidth="1"/>
    <col min="149" max="149" width="22.125" bestFit="1" customWidth="1"/>
    <col min="150" max="150" width="23.25" bestFit="1" customWidth="1"/>
    <col min="151" max="152" width="17.625" bestFit="1" customWidth="1"/>
    <col min="153" max="153" width="22.125" bestFit="1" customWidth="1"/>
    <col min="154" max="154" width="23.25" bestFit="1" customWidth="1"/>
    <col min="155" max="155" width="17.625" customWidth="1"/>
    <col min="156" max="156" width="17.625" bestFit="1" customWidth="1"/>
    <col min="157" max="157" width="22.125" bestFit="1" customWidth="1"/>
    <col min="158" max="158" width="23.25" bestFit="1" customWidth="1"/>
    <col min="159" max="160" width="20.125" bestFit="1" customWidth="1"/>
    <col min="161" max="161" width="22.125" bestFit="1" customWidth="1"/>
    <col min="162" max="162" width="23.25" bestFit="1" customWidth="1"/>
    <col min="163" max="163" width="17.625" customWidth="1"/>
    <col min="164" max="164" width="17.625" bestFit="1" customWidth="1"/>
    <col min="165" max="165" width="22.125" bestFit="1" customWidth="1"/>
    <col min="166" max="166" width="23.25" bestFit="1" customWidth="1"/>
    <col min="167" max="168" width="17.625" bestFit="1" customWidth="1"/>
    <col min="169" max="169" width="22.125" bestFit="1" customWidth="1"/>
    <col min="170" max="170" width="23.25" bestFit="1" customWidth="1"/>
    <col min="171" max="172" width="17.875" bestFit="1" customWidth="1"/>
    <col min="173" max="173" width="22" bestFit="1" customWidth="1"/>
    <col min="174" max="174" width="23.125" bestFit="1" customWidth="1"/>
    <col min="175" max="176" width="18.5" bestFit="1" customWidth="1"/>
    <col min="177" max="177" width="22.125" bestFit="1" customWidth="1"/>
    <col min="178" max="178" width="23.25" bestFit="1" customWidth="1"/>
    <col min="179" max="180" width="21.375" bestFit="1" customWidth="1"/>
    <col min="181" max="181" width="22.125" bestFit="1" customWidth="1"/>
    <col min="182" max="182" width="23.25" bestFit="1" customWidth="1"/>
    <col min="183" max="184" width="19.25" bestFit="1" customWidth="1"/>
    <col min="185" max="185" width="22.125" bestFit="1" customWidth="1"/>
    <col min="186" max="186" width="23.25" bestFit="1" customWidth="1"/>
    <col min="187" max="188" width="23.875" bestFit="1" customWidth="1"/>
    <col min="189" max="189" width="22.125" bestFit="1" customWidth="1"/>
    <col min="190" max="190" width="23.25" bestFit="1" customWidth="1"/>
    <col min="191" max="192" width="24.875" bestFit="1" customWidth="1"/>
    <col min="193" max="193" width="22.125" customWidth="1"/>
    <col min="194" max="194" width="23.25" bestFit="1" customWidth="1"/>
    <col min="195" max="195" width="21.625" bestFit="1" customWidth="1"/>
    <col min="196" max="196" width="22.75" bestFit="1" customWidth="1"/>
  </cols>
  <sheetData>
    <row r="1" spans="1:82" x14ac:dyDescent="0.2">
      <c r="E1">
        <v>500</v>
      </c>
    </row>
    <row r="2" spans="1:82" x14ac:dyDescent="0.2">
      <c r="D2">
        <v>10102</v>
      </c>
      <c r="E2" s="13">
        <v>10102</v>
      </c>
      <c r="F2">
        <v>10103</v>
      </c>
      <c r="G2" s="13">
        <v>10103</v>
      </c>
      <c r="H2">
        <v>10104</v>
      </c>
      <c r="I2" s="13">
        <v>10104</v>
      </c>
      <c r="J2">
        <v>10106</v>
      </c>
      <c r="K2" s="13">
        <v>10106</v>
      </c>
      <c r="L2">
        <v>10107</v>
      </c>
      <c r="M2" s="13">
        <v>10107</v>
      </c>
      <c r="N2">
        <v>10108</v>
      </c>
      <c r="O2" s="13">
        <v>10108</v>
      </c>
      <c r="P2">
        <v>10109</v>
      </c>
      <c r="Q2" s="13">
        <v>10109</v>
      </c>
      <c r="R2">
        <v>10110</v>
      </c>
      <c r="S2" s="13">
        <v>10110</v>
      </c>
      <c r="T2">
        <v>10113</v>
      </c>
      <c r="U2" s="13">
        <v>10113</v>
      </c>
      <c r="V2">
        <v>10201</v>
      </c>
      <c r="W2" s="13">
        <v>10201</v>
      </c>
      <c r="X2">
        <v>10203</v>
      </c>
      <c r="Y2" s="13">
        <v>10203</v>
      </c>
      <c r="Z2">
        <v>10204</v>
      </c>
      <c r="AA2" s="13">
        <v>10204</v>
      </c>
      <c r="AB2">
        <v>10205</v>
      </c>
      <c r="AC2" s="13">
        <v>10205</v>
      </c>
      <c r="AD2">
        <v>10206</v>
      </c>
      <c r="AE2" s="13">
        <v>10206</v>
      </c>
      <c r="AF2">
        <v>10301</v>
      </c>
      <c r="AG2" s="13">
        <v>10301</v>
      </c>
      <c r="AH2">
        <v>10303</v>
      </c>
      <c r="AI2" s="13">
        <v>10303</v>
      </c>
      <c r="AJ2">
        <v>10401</v>
      </c>
      <c r="AK2" s="13">
        <v>10401</v>
      </c>
      <c r="AL2">
        <v>10402</v>
      </c>
      <c r="AM2" s="13">
        <v>10402</v>
      </c>
      <c r="AN2">
        <v>10501</v>
      </c>
      <c r="AO2" s="13">
        <v>10501</v>
      </c>
      <c r="AP2">
        <v>20101</v>
      </c>
      <c r="AQ2" s="13">
        <v>20101</v>
      </c>
      <c r="AR2">
        <v>20103</v>
      </c>
      <c r="AS2" s="13">
        <v>20103</v>
      </c>
      <c r="AT2">
        <v>20106</v>
      </c>
      <c r="AU2" s="13">
        <v>20106</v>
      </c>
      <c r="AV2">
        <v>20107</v>
      </c>
      <c r="AW2" s="13">
        <v>20107</v>
      </c>
      <c r="AX2">
        <v>20108</v>
      </c>
      <c r="AY2" s="13">
        <v>20108</v>
      </c>
      <c r="AZ2">
        <v>20201</v>
      </c>
      <c r="BA2" s="13">
        <v>20201</v>
      </c>
      <c r="BB2">
        <v>20202</v>
      </c>
      <c r="BC2" s="13">
        <v>20202</v>
      </c>
      <c r="BD2">
        <v>20301</v>
      </c>
      <c r="BE2" s="13">
        <v>20301</v>
      </c>
      <c r="BF2">
        <v>30101</v>
      </c>
      <c r="BG2" s="13">
        <v>30101</v>
      </c>
      <c r="BH2">
        <v>30102</v>
      </c>
      <c r="BI2" s="13">
        <v>30102</v>
      </c>
      <c r="BJ2">
        <v>30104</v>
      </c>
      <c r="BK2" s="13">
        <v>30104</v>
      </c>
      <c r="BL2">
        <v>30105</v>
      </c>
      <c r="BM2" s="13">
        <v>30105</v>
      </c>
      <c r="BN2">
        <v>30106</v>
      </c>
      <c r="BO2" s="13">
        <v>30106</v>
      </c>
      <c r="BP2">
        <v>30107</v>
      </c>
      <c r="BQ2" s="13">
        <v>30107</v>
      </c>
      <c r="BR2">
        <v>30110</v>
      </c>
      <c r="BS2" s="13">
        <v>30110</v>
      </c>
      <c r="BT2">
        <v>40101</v>
      </c>
      <c r="BU2" s="13">
        <v>40101</v>
      </c>
      <c r="BV2">
        <v>40102</v>
      </c>
      <c r="BW2" s="13">
        <v>40102</v>
      </c>
      <c r="BX2">
        <v>40103</v>
      </c>
      <c r="BY2" s="13">
        <v>40103</v>
      </c>
      <c r="BZ2">
        <v>40201</v>
      </c>
      <c r="CA2" s="13">
        <v>40201</v>
      </c>
      <c r="CB2">
        <v>40202</v>
      </c>
      <c r="CC2" s="13">
        <v>40202</v>
      </c>
    </row>
    <row r="3" spans="1:82" s="17" customFormat="1" ht="49.5" customHeight="1" x14ac:dyDescent="0.2">
      <c r="A3" s="17" t="s">
        <v>94</v>
      </c>
      <c r="B3" s="17" t="s">
        <v>93</v>
      </c>
      <c r="C3" s="17" t="s">
        <v>52</v>
      </c>
      <c r="D3" s="17" t="s">
        <v>20</v>
      </c>
      <c r="E3" s="18" t="s">
        <v>20</v>
      </c>
      <c r="F3" s="17" t="s">
        <v>21</v>
      </c>
      <c r="G3" s="18" t="s">
        <v>21</v>
      </c>
      <c r="H3" s="17" t="s">
        <v>22</v>
      </c>
      <c r="I3" s="18" t="s">
        <v>22</v>
      </c>
      <c r="J3" s="17" t="s">
        <v>23</v>
      </c>
      <c r="K3" s="18" t="s">
        <v>23</v>
      </c>
      <c r="L3" s="17" t="s">
        <v>2</v>
      </c>
      <c r="M3" s="18" t="s">
        <v>2</v>
      </c>
      <c r="N3" s="17" t="s">
        <v>3</v>
      </c>
      <c r="O3" s="18" t="s">
        <v>3</v>
      </c>
      <c r="P3" s="17" t="s">
        <v>24</v>
      </c>
      <c r="Q3" s="18" t="s">
        <v>24</v>
      </c>
      <c r="R3" s="17" t="s">
        <v>25</v>
      </c>
      <c r="S3" s="18" t="s">
        <v>25</v>
      </c>
      <c r="T3" s="17" t="s">
        <v>4</v>
      </c>
      <c r="U3" s="18" t="s">
        <v>4</v>
      </c>
      <c r="V3" s="17" t="s">
        <v>5</v>
      </c>
      <c r="W3" s="18" t="s">
        <v>5</v>
      </c>
      <c r="X3" s="17" t="s">
        <v>6</v>
      </c>
      <c r="Y3" s="18" t="s">
        <v>6</v>
      </c>
      <c r="Z3" s="17" t="s">
        <v>7</v>
      </c>
      <c r="AA3" s="18" t="s">
        <v>7</v>
      </c>
      <c r="AB3" s="17" t="s">
        <v>26</v>
      </c>
      <c r="AC3" s="18" t="s">
        <v>26</v>
      </c>
      <c r="AD3" s="17" t="s">
        <v>8</v>
      </c>
      <c r="AE3" s="18" t="s">
        <v>8</v>
      </c>
      <c r="AF3" s="17" t="s">
        <v>27</v>
      </c>
      <c r="AG3" s="18" t="s">
        <v>27</v>
      </c>
      <c r="AH3" s="17" t="s">
        <v>9</v>
      </c>
      <c r="AI3" s="18" t="s">
        <v>9</v>
      </c>
      <c r="AJ3" s="17" t="s">
        <v>28</v>
      </c>
      <c r="AK3" s="18" t="s">
        <v>28</v>
      </c>
      <c r="AL3" s="17" t="s">
        <v>10</v>
      </c>
      <c r="AM3" s="18" t="s">
        <v>10</v>
      </c>
      <c r="AN3" s="17" t="s">
        <v>11</v>
      </c>
      <c r="AO3" s="18" t="s">
        <v>11</v>
      </c>
      <c r="AP3" s="17" t="s">
        <v>12</v>
      </c>
      <c r="AQ3" s="18" t="s">
        <v>12</v>
      </c>
      <c r="AR3" s="17" t="s">
        <v>29</v>
      </c>
      <c r="AS3" s="18" t="s">
        <v>29</v>
      </c>
      <c r="AT3" s="17" t="s">
        <v>30</v>
      </c>
      <c r="AU3" s="18" t="s">
        <v>30</v>
      </c>
      <c r="AV3" s="17" t="s">
        <v>13</v>
      </c>
      <c r="AW3" s="18" t="s">
        <v>13</v>
      </c>
      <c r="AX3" s="17" t="s">
        <v>14</v>
      </c>
      <c r="AY3" s="18" t="s">
        <v>14</v>
      </c>
      <c r="AZ3" s="17" t="s">
        <v>15</v>
      </c>
      <c r="BA3" s="18" t="s">
        <v>15</v>
      </c>
      <c r="BB3" s="17" t="s">
        <v>16</v>
      </c>
      <c r="BC3" s="18" t="s">
        <v>16</v>
      </c>
      <c r="BD3" s="17" t="s">
        <v>31</v>
      </c>
      <c r="BE3" s="18" t="s">
        <v>31</v>
      </c>
      <c r="BF3" s="17" t="s">
        <v>32</v>
      </c>
      <c r="BG3" s="18" t="s">
        <v>32</v>
      </c>
      <c r="BH3" s="17" t="s">
        <v>33</v>
      </c>
      <c r="BI3" s="18" t="s">
        <v>33</v>
      </c>
      <c r="BJ3" s="17" t="s">
        <v>34</v>
      </c>
      <c r="BK3" s="18" t="s">
        <v>34</v>
      </c>
      <c r="BL3" s="17" t="s">
        <v>35</v>
      </c>
      <c r="BM3" s="18" t="s">
        <v>35</v>
      </c>
      <c r="BN3" s="17" t="s">
        <v>36</v>
      </c>
      <c r="BO3" s="18" t="s">
        <v>36</v>
      </c>
      <c r="BP3" s="17" t="s">
        <v>37</v>
      </c>
      <c r="BQ3" s="18" t="s">
        <v>37</v>
      </c>
      <c r="BR3" s="17" t="s">
        <v>38</v>
      </c>
      <c r="BS3" s="18" t="s">
        <v>38</v>
      </c>
      <c r="BT3" s="17" t="s">
        <v>39</v>
      </c>
      <c r="BU3" s="18" t="s">
        <v>39</v>
      </c>
      <c r="BV3" s="17" t="s">
        <v>17</v>
      </c>
      <c r="BW3" s="18" t="s">
        <v>17</v>
      </c>
      <c r="BX3" s="17" t="s">
        <v>18</v>
      </c>
      <c r="BY3" s="18" t="s">
        <v>18</v>
      </c>
      <c r="BZ3" s="17" t="s">
        <v>40</v>
      </c>
      <c r="CA3" s="18" t="s">
        <v>40</v>
      </c>
      <c r="CB3" s="17" t="s">
        <v>41</v>
      </c>
      <c r="CC3" s="18" t="s">
        <v>41</v>
      </c>
    </row>
    <row r="4" spans="1:82" x14ac:dyDescent="0.2">
      <c r="A4" t="s">
        <v>19</v>
      </c>
      <c r="B4">
        <v>53</v>
      </c>
      <c r="C4" t="s">
        <v>53</v>
      </c>
      <c r="D4" s="15">
        <v>0.25844004656577413</v>
      </c>
      <c r="E4" s="14">
        <f>+D4*$E$1</f>
        <v>129.22002328288707</v>
      </c>
      <c r="F4" s="15">
        <v>0</v>
      </c>
      <c r="G4" s="14">
        <v>0</v>
      </c>
      <c r="H4" s="15">
        <v>0.11438145490009753</v>
      </c>
      <c r="I4" s="14">
        <v>13722</v>
      </c>
      <c r="J4" s="15">
        <v>0.1231078365706631</v>
      </c>
      <c r="K4" s="14">
        <v>4595</v>
      </c>
      <c r="L4" s="15">
        <v>8.8623507228158385E-2</v>
      </c>
      <c r="M4" s="14">
        <v>564</v>
      </c>
      <c r="N4" s="15">
        <v>2.5458774877229258E-2</v>
      </c>
      <c r="O4" s="14">
        <v>394</v>
      </c>
      <c r="P4" s="15">
        <v>2.5692225772097975E-2</v>
      </c>
      <c r="Q4" s="14">
        <v>193</v>
      </c>
      <c r="R4" s="15">
        <v>8.2107947301317472E-2</v>
      </c>
      <c r="S4" s="14">
        <v>966</v>
      </c>
      <c r="T4" s="15">
        <v>1.5721772272510721E-2</v>
      </c>
      <c r="U4" s="14">
        <v>33</v>
      </c>
      <c r="V4" s="15">
        <v>0</v>
      </c>
      <c r="W4" s="14">
        <v>0</v>
      </c>
      <c r="X4" s="15">
        <v>6.2885802469135804E-2</v>
      </c>
      <c r="Y4" s="14">
        <v>163</v>
      </c>
      <c r="Z4" s="15">
        <v>0</v>
      </c>
      <c r="AA4" s="14">
        <v>0</v>
      </c>
      <c r="AB4" s="15">
        <v>0</v>
      </c>
      <c r="AC4" s="14">
        <v>0</v>
      </c>
      <c r="AD4" s="15">
        <v>3.0396174863387977E-2</v>
      </c>
      <c r="AE4" s="14">
        <v>89</v>
      </c>
      <c r="AF4" s="15">
        <v>0</v>
      </c>
      <c r="AG4" s="14">
        <v>0</v>
      </c>
      <c r="AH4" s="15">
        <v>1.6129032258064516E-2</v>
      </c>
      <c r="AI4" s="14">
        <v>3</v>
      </c>
      <c r="AJ4" s="15">
        <v>1.3953488372093023E-2</v>
      </c>
      <c r="AK4" s="14">
        <v>3</v>
      </c>
      <c r="AL4" s="15">
        <v>1.8188567186340016E-2</v>
      </c>
      <c r="AM4" s="14">
        <v>49</v>
      </c>
      <c r="AN4" s="15">
        <v>1.1472275334608031E-2</v>
      </c>
      <c r="AO4" s="14">
        <v>12</v>
      </c>
      <c r="AP4" s="15">
        <v>0.16547011504195139</v>
      </c>
      <c r="AQ4" s="14">
        <v>1913</v>
      </c>
      <c r="AR4" s="15">
        <v>7.0895522388059698E-2</v>
      </c>
      <c r="AS4" s="14">
        <v>19</v>
      </c>
      <c r="AT4" s="15">
        <v>5.3000779423226813E-2</v>
      </c>
      <c r="AU4" s="14">
        <v>136</v>
      </c>
      <c r="AV4" s="15">
        <v>4.0369088811995385E-2</v>
      </c>
      <c r="AW4" s="14">
        <v>70</v>
      </c>
      <c r="AX4" s="15">
        <v>0</v>
      </c>
      <c r="AY4" s="14">
        <v>0</v>
      </c>
      <c r="AZ4" s="15">
        <v>2.524271844660194E-2</v>
      </c>
      <c r="BA4" s="14">
        <v>26</v>
      </c>
      <c r="BB4" s="15">
        <v>2.2813688212927757E-2</v>
      </c>
      <c r="BC4" s="14">
        <v>6</v>
      </c>
      <c r="BD4" s="15">
        <v>0</v>
      </c>
      <c r="BE4" s="14">
        <v>0</v>
      </c>
      <c r="BF4" s="15">
        <v>0</v>
      </c>
      <c r="BG4" s="14">
        <v>0</v>
      </c>
      <c r="BH4" s="15">
        <v>9.4374820625657704E-2</v>
      </c>
      <c r="BI4" s="14">
        <v>1973</v>
      </c>
      <c r="BJ4" s="15">
        <v>9.0586788220823389E-2</v>
      </c>
      <c r="BK4" s="14">
        <v>1252</v>
      </c>
      <c r="BL4" s="15">
        <v>0</v>
      </c>
      <c r="BM4" s="14">
        <v>0</v>
      </c>
      <c r="BN4" s="15">
        <v>5.9319651391622152E-2</v>
      </c>
      <c r="BO4" s="14">
        <v>422</v>
      </c>
      <c r="BP4" s="15">
        <v>2.2424017790956263E-2</v>
      </c>
      <c r="BQ4" s="14">
        <v>121</v>
      </c>
      <c r="BR4" s="15">
        <v>3.3734134936539747E-2</v>
      </c>
      <c r="BS4" s="14">
        <v>202</v>
      </c>
      <c r="BT4" s="15">
        <v>0</v>
      </c>
      <c r="BU4" s="14">
        <v>0</v>
      </c>
      <c r="BV4" s="15">
        <v>1.8218623481781375E-2</v>
      </c>
      <c r="BW4" s="14">
        <v>18</v>
      </c>
      <c r="BX4" s="15">
        <v>0</v>
      </c>
      <c r="BY4" s="14">
        <v>0</v>
      </c>
      <c r="BZ4" s="15">
        <v>0</v>
      </c>
      <c r="CA4" s="14">
        <v>0</v>
      </c>
      <c r="CB4" s="15">
        <v>0</v>
      </c>
      <c r="CC4" s="14">
        <v>0</v>
      </c>
      <c r="CD4">
        <v>27388</v>
      </c>
    </row>
    <row r="5" spans="1:82" x14ac:dyDescent="0.2">
      <c r="A5" t="s">
        <v>19</v>
      </c>
      <c r="B5">
        <v>57</v>
      </c>
      <c r="C5" t="s">
        <v>54</v>
      </c>
      <c r="D5" s="15">
        <v>0.12572759022118743</v>
      </c>
      <c r="E5" s="14">
        <f t="shared" ref="E5:E42" si="0">+D5*$E$1</f>
        <v>62.863795110593713</v>
      </c>
      <c r="F5" s="15">
        <v>0</v>
      </c>
      <c r="G5" s="14">
        <v>0</v>
      </c>
      <c r="H5" s="15">
        <v>0.10613752115165004</v>
      </c>
      <c r="I5" s="14">
        <v>12733</v>
      </c>
      <c r="J5" s="15">
        <v>0.10328198258539853</v>
      </c>
      <c r="K5" s="14">
        <v>3855</v>
      </c>
      <c r="L5" s="15">
        <v>4.4468887492143304E-2</v>
      </c>
      <c r="M5" s="14">
        <v>283</v>
      </c>
      <c r="N5" s="15">
        <v>2.9788058929956059E-2</v>
      </c>
      <c r="O5" s="14">
        <v>461</v>
      </c>
      <c r="P5" s="15">
        <v>2.2763578274760384E-2</v>
      </c>
      <c r="Q5" s="14">
        <v>171</v>
      </c>
      <c r="R5" s="15">
        <v>0.11908202294942627</v>
      </c>
      <c r="S5" s="14">
        <v>1401</v>
      </c>
      <c r="T5" s="15">
        <v>4.2401143401619816E-2</v>
      </c>
      <c r="U5" s="14">
        <v>89</v>
      </c>
      <c r="V5" s="15">
        <v>0</v>
      </c>
      <c r="W5" s="14">
        <v>0</v>
      </c>
      <c r="X5" s="15">
        <v>2.6234567901234566E-2</v>
      </c>
      <c r="Y5" s="14">
        <v>68</v>
      </c>
      <c r="Z5" s="15">
        <v>0</v>
      </c>
      <c r="AA5" s="14">
        <v>0</v>
      </c>
      <c r="AB5" s="15">
        <v>0</v>
      </c>
      <c r="AC5" s="14">
        <v>0</v>
      </c>
      <c r="AD5" s="15">
        <v>1.8101092896174863E-2</v>
      </c>
      <c r="AE5" s="14">
        <v>53</v>
      </c>
      <c r="AF5" s="15">
        <v>0</v>
      </c>
      <c r="AG5" s="14">
        <v>0</v>
      </c>
      <c r="AH5" s="15">
        <v>1.6129032258064516E-2</v>
      </c>
      <c r="AI5" s="14">
        <v>3</v>
      </c>
      <c r="AJ5" s="15">
        <v>1.8604651162790697E-2</v>
      </c>
      <c r="AK5" s="14">
        <v>4</v>
      </c>
      <c r="AL5" s="15">
        <v>7.4239049740163323E-3</v>
      </c>
      <c r="AM5" s="14">
        <v>20</v>
      </c>
      <c r="AN5" s="15">
        <v>1.338432122370937E-2</v>
      </c>
      <c r="AO5" s="14">
        <v>14</v>
      </c>
      <c r="AP5" s="15">
        <v>0.22696998529538967</v>
      </c>
      <c r="AQ5" s="14">
        <v>2624</v>
      </c>
      <c r="AR5" s="15">
        <v>3.7313432835820892E-2</v>
      </c>
      <c r="AS5" s="14">
        <v>10</v>
      </c>
      <c r="AT5" s="15">
        <v>0.12431800467653936</v>
      </c>
      <c r="AU5" s="14">
        <v>319</v>
      </c>
      <c r="AV5" s="15">
        <v>0.12168396770472895</v>
      </c>
      <c r="AW5" s="14">
        <v>211</v>
      </c>
      <c r="AX5" s="15">
        <v>0</v>
      </c>
      <c r="AY5" s="14">
        <v>0</v>
      </c>
      <c r="AZ5" s="15">
        <v>1.5533980582524271E-2</v>
      </c>
      <c r="BA5" s="14">
        <v>16</v>
      </c>
      <c r="BB5" s="15">
        <v>3.8022813688212928E-3</v>
      </c>
      <c r="BC5" s="14">
        <v>1</v>
      </c>
      <c r="BD5" s="15">
        <v>0</v>
      </c>
      <c r="BE5" s="14">
        <v>0</v>
      </c>
      <c r="BF5" s="15">
        <v>0</v>
      </c>
      <c r="BG5" s="14">
        <v>0</v>
      </c>
      <c r="BH5" s="15">
        <v>5.3238304792882427E-2</v>
      </c>
      <c r="BI5" s="14">
        <v>1113</v>
      </c>
      <c r="BJ5" s="15">
        <v>3.0533246508935678E-2</v>
      </c>
      <c r="BK5" s="14">
        <v>422</v>
      </c>
      <c r="BL5" s="15">
        <v>0</v>
      </c>
      <c r="BM5" s="14">
        <v>0</v>
      </c>
      <c r="BN5" s="15">
        <v>1.7008715209446162E-2</v>
      </c>
      <c r="BO5" s="14">
        <v>121</v>
      </c>
      <c r="BP5" s="15">
        <v>9.8220904373610089E-3</v>
      </c>
      <c r="BQ5" s="14">
        <v>53</v>
      </c>
      <c r="BR5" s="15">
        <v>2.0541082164328657E-2</v>
      </c>
      <c r="BS5" s="14">
        <v>123</v>
      </c>
      <c r="BT5" s="15">
        <v>0</v>
      </c>
      <c r="BU5" s="14">
        <v>0</v>
      </c>
      <c r="BV5" s="15">
        <v>1.417004048582996E-2</v>
      </c>
      <c r="BW5" s="14">
        <v>14</v>
      </c>
      <c r="BX5" s="15">
        <v>0</v>
      </c>
      <c r="BY5" s="14">
        <v>0</v>
      </c>
      <c r="BZ5" s="15">
        <v>0</v>
      </c>
      <c r="CA5" s="14">
        <v>0</v>
      </c>
      <c r="CB5" s="15">
        <v>0</v>
      </c>
      <c r="CC5" s="14">
        <v>0</v>
      </c>
      <c r="CD5">
        <v>24398</v>
      </c>
    </row>
    <row r="6" spans="1:82" x14ac:dyDescent="0.2">
      <c r="A6" t="s">
        <v>19</v>
      </c>
      <c r="B6">
        <v>151</v>
      </c>
      <c r="C6" t="s">
        <v>55</v>
      </c>
      <c r="D6" s="15">
        <v>0.16472642607683352</v>
      </c>
      <c r="E6" s="14">
        <f t="shared" si="0"/>
        <v>82.36321303841676</v>
      </c>
      <c r="F6" s="15">
        <v>0.12757973733583489</v>
      </c>
      <c r="G6" s="14">
        <v>68</v>
      </c>
      <c r="H6" s="15">
        <v>0.12443421941033785</v>
      </c>
      <c r="I6" s="14">
        <v>14928</v>
      </c>
      <c r="J6" s="15">
        <v>9.0663094440723374E-2</v>
      </c>
      <c r="K6" s="14">
        <v>3384</v>
      </c>
      <c r="L6" s="15">
        <v>6.7253299811439349E-2</v>
      </c>
      <c r="M6" s="14">
        <v>428</v>
      </c>
      <c r="N6" s="15">
        <v>3.5603515120186092E-2</v>
      </c>
      <c r="O6" s="14">
        <v>551</v>
      </c>
      <c r="P6" s="15">
        <v>2.4227902023429181E-2</v>
      </c>
      <c r="Q6" s="14">
        <v>182</v>
      </c>
      <c r="R6" s="15">
        <v>0.10174245643858904</v>
      </c>
      <c r="S6" s="14">
        <v>1197</v>
      </c>
      <c r="T6" s="15">
        <v>4.7641734159123393E-3</v>
      </c>
      <c r="U6" s="14">
        <v>10</v>
      </c>
      <c r="V6" s="15">
        <v>0</v>
      </c>
      <c r="W6" s="14">
        <v>0</v>
      </c>
      <c r="X6" s="15">
        <v>4.7453703703703706E-2</v>
      </c>
      <c r="Y6" s="14">
        <v>123</v>
      </c>
      <c r="Z6" s="15">
        <v>5.2083333333333336E-2</v>
      </c>
      <c r="AA6" s="14">
        <v>5</v>
      </c>
      <c r="AB6" s="15">
        <v>0</v>
      </c>
      <c r="AC6" s="14">
        <v>0</v>
      </c>
      <c r="AD6" s="15">
        <v>2.2199453551912569E-2</v>
      </c>
      <c r="AE6" s="14">
        <v>65</v>
      </c>
      <c r="AF6" s="15">
        <v>0</v>
      </c>
      <c r="AG6" s="14">
        <v>0</v>
      </c>
      <c r="AH6" s="15">
        <v>5.3763440860215058E-3</v>
      </c>
      <c r="AI6" s="14">
        <v>1</v>
      </c>
      <c r="AJ6" s="15">
        <v>4.6511627906976744E-3</v>
      </c>
      <c r="AK6" s="14">
        <v>1</v>
      </c>
      <c r="AL6" s="15">
        <v>7.7951002227171495E-3</v>
      </c>
      <c r="AM6" s="14">
        <v>21</v>
      </c>
      <c r="AN6" s="15">
        <v>1.9120458891013384E-3</v>
      </c>
      <c r="AO6" s="14">
        <v>2</v>
      </c>
      <c r="AP6" s="15">
        <v>0.17662831934953724</v>
      </c>
      <c r="AQ6" s="14">
        <v>2042</v>
      </c>
      <c r="AR6" s="15">
        <v>1.1194029850746268E-2</v>
      </c>
      <c r="AS6" s="14">
        <v>3</v>
      </c>
      <c r="AT6" s="15">
        <v>2.1044427123928292E-2</v>
      </c>
      <c r="AU6" s="14">
        <v>54</v>
      </c>
      <c r="AV6" s="15">
        <v>6.6320645905420986E-2</v>
      </c>
      <c r="AW6" s="14">
        <v>115</v>
      </c>
      <c r="AX6" s="15">
        <v>0</v>
      </c>
      <c r="AY6" s="14">
        <v>0</v>
      </c>
      <c r="AZ6" s="15">
        <v>1.4563106796116505E-2</v>
      </c>
      <c r="BA6" s="14">
        <v>15</v>
      </c>
      <c r="BB6" s="15">
        <v>7.6045627376425855E-3</v>
      </c>
      <c r="BC6" s="14">
        <v>2</v>
      </c>
      <c r="BD6" s="15">
        <v>0</v>
      </c>
      <c r="BE6" s="14">
        <v>0</v>
      </c>
      <c r="BF6" s="15">
        <v>0</v>
      </c>
      <c r="BG6" s="14">
        <v>0</v>
      </c>
      <c r="BH6" s="15">
        <v>7.8542045345833728E-2</v>
      </c>
      <c r="BI6" s="14">
        <v>1642</v>
      </c>
      <c r="BJ6" s="15">
        <v>8.3351421749511614E-2</v>
      </c>
      <c r="BK6" s="14">
        <v>1152</v>
      </c>
      <c r="BL6" s="15">
        <v>0</v>
      </c>
      <c r="BM6" s="14">
        <v>0</v>
      </c>
      <c r="BN6" s="15">
        <v>2.5021085184143942E-2</v>
      </c>
      <c r="BO6" s="14">
        <v>178</v>
      </c>
      <c r="BP6" s="15">
        <v>1.6864343958487769E-2</v>
      </c>
      <c r="BQ6" s="14">
        <v>91</v>
      </c>
      <c r="BR6" s="15">
        <v>2.7889111556446227E-2</v>
      </c>
      <c r="BS6" s="14">
        <v>167</v>
      </c>
      <c r="BT6" s="15">
        <v>0</v>
      </c>
      <c r="BU6" s="14">
        <v>0</v>
      </c>
      <c r="BV6" s="15">
        <v>3.0364372469635628E-3</v>
      </c>
      <c r="BW6" s="14">
        <v>3</v>
      </c>
      <c r="BX6" s="15">
        <v>0</v>
      </c>
      <c r="BY6" s="14">
        <v>0</v>
      </c>
      <c r="BZ6" s="15">
        <v>0</v>
      </c>
      <c r="CA6" s="14">
        <v>0</v>
      </c>
      <c r="CB6" s="15">
        <v>0</v>
      </c>
      <c r="CC6" s="14">
        <v>0</v>
      </c>
      <c r="CD6">
        <v>26713</v>
      </c>
    </row>
    <row r="7" spans="1:82" x14ac:dyDescent="0.2">
      <c r="A7" t="s">
        <v>19</v>
      </c>
      <c r="B7">
        <v>164</v>
      </c>
      <c r="C7" t="s">
        <v>56</v>
      </c>
      <c r="D7" s="15">
        <v>5.5878928987194411E-2</v>
      </c>
      <c r="E7" s="14">
        <f t="shared" si="0"/>
        <v>27.939464493597207</v>
      </c>
      <c r="F7" s="15">
        <v>1.876172607879925E-3</v>
      </c>
      <c r="G7" s="14">
        <v>1</v>
      </c>
      <c r="H7" s="15">
        <v>3.180041177990614E-2</v>
      </c>
      <c r="I7" s="14">
        <v>3815</v>
      </c>
      <c r="J7" s="15">
        <v>5.3985264567983922E-2</v>
      </c>
      <c r="K7" s="14">
        <v>2015</v>
      </c>
      <c r="L7" s="15">
        <v>0.14660590823381522</v>
      </c>
      <c r="M7" s="14">
        <v>933</v>
      </c>
      <c r="N7" s="15">
        <v>2.9400361850607393E-2</v>
      </c>
      <c r="O7" s="14">
        <v>455</v>
      </c>
      <c r="P7" s="15">
        <v>3.8205537806176783E-2</v>
      </c>
      <c r="Q7" s="14">
        <v>287</v>
      </c>
      <c r="R7" s="15">
        <v>4.9128771780705481E-2</v>
      </c>
      <c r="S7" s="14">
        <v>578</v>
      </c>
      <c r="T7" s="15">
        <v>5.9075750357313009E-2</v>
      </c>
      <c r="U7" s="14">
        <v>124</v>
      </c>
      <c r="V7" s="15">
        <v>0.46153846153846156</v>
      </c>
      <c r="W7" s="14">
        <v>18</v>
      </c>
      <c r="X7" s="15">
        <v>0.12962962962962962</v>
      </c>
      <c r="Y7" s="14">
        <v>336</v>
      </c>
      <c r="Z7" s="15">
        <v>0.41666666666666669</v>
      </c>
      <c r="AA7" s="14">
        <v>40</v>
      </c>
      <c r="AB7" s="15">
        <v>0.59259259259259256</v>
      </c>
      <c r="AC7" s="14">
        <v>16</v>
      </c>
      <c r="AD7" s="15">
        <v>0.16495901639344263</v>
      </c>
      <c r="AE7" s="14">
        <v>483</v>
      </c>
      <c r="AF7" s="15">
        <v>0.33333333333333331</v>
      </c>
      <c r="AG7" s="14">
        <v>1</v>
      </c>
      <c r="AH7" s="15">
        <v>0.18279569892473119</v>
      </c>
      <c r="AI7" s="14">
        <v>34</v>
      </c>
      <c r="AJ7" s="15">
        <v>0.12093023255813953</v>
      </c>
      <c r="AK7" s="14">
        <v>26</v>
      </c>
      <c r="AL7" s="15">
        <v>0.16035634743875279</v>
      </c>
      <c r="AM7" s="14">
        <v>432</v>
      </c>
      <c r="AN7" s="15">
        <v>0.16347992351816443</v>
      </c>
      <c r="AO7" s="14">
        <v>171</v>
      </c>
      <c r="AP7" s="15">
        <v>1.4964103451258542E-2</v>
      </c>
      <c r="AQ7" s="14">
        <v>173</v>
      </c>
      <c r="AR7" s="15">
        <v>0.11194029850746269</v>
      </c>
      <c r="AS7" s="14">
        <v>30</v>
      </c>
      <c r="AT7" s="15">
        <v>4.4816835541699143E-2</v>
      </c>
      <c r="AU7" s="14">
        <v>115</v>
      </c>
      <c r="AV7" s="15">
        <v>1.9031141868512111E-2</v>
      </c>
      <c r="AW7" s="14">
        <v>33</v>
      </c>
      <c r="AX7" s="15">
        <v>0</v>
      </c>
      <c r="AY7" s="14">
        <v>0</v>
      </c>
      <c r="AZ7" s="15">
        <v>0.15048543689320387</v>
      </c>
      <c r="BA7" s="14">
        <v>155</v>
      </c>
      <c r="BB7" s="15">
        <v>0.30038022813688214</v>
      </c>
      <c r="BC7" s="14">
        <v>79</v>
      </c>
      <c r="BD7" s="15">
        <v>0</v>
      </c>
      <c r="BE7" s="14">
        <v>0</v>
      </c>
      <c r="BF7" s="15">
        <v>0</v>
      </c>
      <c r="BG7" s="14">
        <v>0</v>
      </c>
      <c r="BH7" s="15">
        <v>1.5402276858318187E-2</v>
      </c>
      <c r="BI7" s="14">
        <v>322</v>
      </c>
      <c r="BJ7" s="15">
        <v>3.5598003038853916E-2</v>
      </c>
      <c r="BK7" s="14">
        <v>492</v>
      </c>
      <c r="BL7" s="15">
        <v>0.42857142857142855</v>
      </c>
      <c r="BM7" s="14">
        <v>3</v>
      </c>
      <c r="BN7" s="15">
        <v>7.6890638178240087E-2</v>
      </c>
      <c r="BO7" s="14">
        <v>547</v>
      </c>
      <c r="BP7" s="15">
        <v>7.097850259451445E-2</v>
      </c>
      <c r="BQ7" s="14">
        <v>383</v>
      </c>
      <c r="BR7" s="15">
        <v>1.9539078156312624E-2</v>
      </c>
      <c r="BS7" s="14">
        <v>117</v>
      </c>
      <c r="BT7" s="15">
        <v>0.29411764705882354</v>
      </c>
      <c r="BU7" s="14">
        <v>5</v>
      </c>
      <c r="BV7" s="15">
        <v>0.13866396761133604</v>
      </c>
      <c r="BW7" s="14">
        <v>137</v>
      </c>
      <c r="BX7" s="15">
        <v>0.45945945945945948</v>
      </c>
      <c r="BY7" s="14">
        <v>17</v>
      </c>
      <c r="BZ7" s="15">
        <v>0.54285714285714282</v>
      </c>
      <c r="CA7" s="14">
        <v>19</v>
      </c>
      <c r="CB7" s="15">
        <v>0.5</v>
      </c>
      <c r="CC7" s="14">
        <v>3</v>
      </c>
      <c r="CD7">
        <v>12491</v>
      </c>
    </row>
    <row r="8" spans="1:82" x14ac:dyDescent="0.2">
      <c r="A8" t="s">
        <v>42</v>
      </c>
      <c r="B8">
        <v>59</v>
      </c>
      <c r="C8" t="s">
        <v>57</v>
      </c>
      <c r="D8" s="15">
        <v>5.2386495925494762E-3</v>
      </c>
      <c r="E8" s="14">
        <f t="shared" si="0"/>
        <v>2.6193247962747379</v>
      </c>
      <c r="F8" s="15">
        <v>5.6285178236397749E-3</v>
      </c>
      <c r="G8" s="14">
        <v>3</v>
      </c>
      <c r="H8" s="15">
        <v>4.7012928555352721E-3</v>
      </c>
      <c r="I8" s="14">
        <v>564</v>
      </c>
      <c r="J8" s="15">
        <v>4.9564634963161422E-3</v>
      </c>
      <c r="K8" s="14">
        <v>185</v>
      </c>
      <c r="L8" s="15">
        <v>7.071024512884978E-3</v>
      </c>
      <c r="M8" s="14">
        <v>45</v>
      </c>
      <c r="N8" s="15">
        <v>6.7846988886017057E-3</v>
      </c>
      <c r="O8" s="14">
        <v>105</v>
      </c>
      <c r="P8" s="15">
        <v>7.7209797657082002E-3</v>
      </c>
      <c r="Q8" s="14">
        <v>58</v>
      </c>
      <c r="R8" s="15">
        <v>7.6498087547811301E-3</v>
      </c>
      <c r="S8" s="14">
        <v>90</v>
      </c>
      <c r="T8" s="15">
        <v>2.1915197713196759E-2</v>
      </c>
      <c r="U8" s="14">
        <v>46</v>
      </c>
      <c r="V8" s="15">
        <v>0</v>
      </c>
      <c r="W8" s="14">
        <v>0</v>
      </c>
      <c r="X8" s="15">
        <v>8.4876543209876538E-3</v>
      </c>
      <c r="Y8" s="14">
        <v>22</v>
      </c>
      <c r="Z8" s="15">
        <v>0</v>
      </c>
      <c r="AA8" s="14">
        <v>0</v>
      </c>
      <c r="AB8" s="15">
        <v>0</v>
      </c>
      <c r="AC8" s="14">
        <v>0</v>
      </c>
      <c r="AD8" s="15">
        <v>4.0983606557377051E-3</v>
      </c>
      <c r="AE8" s="14">
        <v>12</v>
      </c>
      <c r="AF8" s="15">
        <v>0</v>
      </c>
      <c r="AG8" s="14">
        <v>0</v>
      </c>
      <c r="AH8" s="15">
        <v>0</v>
      </c>
      <c r="AI8" s="14">
        <v>0</v>
      </c>
      <c r="AJ8" s="15">
        <v>4.6511627906976744E-3</v>
      </c>
      <c r="AK8" s="14">
        <v>1</v>
      </c>
      <c r="AL8" s="15">
        <v>3.3407572383073497E-3</v>
      </c>
      <c r="AM8" s="14">
        <v>9</v>
      </c>
      <c r="AN8" s="15">
        <v>3.8240917782026767E-3</v>
      </c>
      <c r="AO8" s="14">
        <v>4</v>
      </c>
      <c r="AP8" s="15">
        <v>3.4599083124297208E-3</v>
      </c>
      <c r="AQ8" s="14">
        <v>40</v>
      </c>
      <c r="AR8" s="15">
        <v>1.4925373134328358E-2</v>
      </c>
      <c r="AS8" s="14">
        <v>4</v>
      </c>
      <c r="AT8" s="15">
        <v>1.6367887763055339E-2</v>
      </c>
      <c r="AU8" s="14">
        <v>42</v>
      </c>
      <c r="AV8" s="15">
        <v>2.3644752018454441E-2</v>
      </c>
      <c r="AW8" s="14">
        <v>41</v>
      </c>
      <c r="AX8" s="15">
        <v>3.2258064516129031E-2</v>
      </c>
      <c r="AY8" s="14">
        <v>1</v>
      </c>
      <c r="AZ8" s="15">
        <v>1.3592233009708738E-2</v>
      </c>
      <c r="BA8" s="14">
        <v>14</v>
      </c>
      <c r="BB8" s="15">
        <v>1.1406844106463879E-2</v>
      </c>
      <c r="BC8" s="14">
        <v>3</v>
      </c>
      <c r="BD8" s="15">
        <v>0</v>
      </c>
      <c r="BE8" s="14">
        <v>0</v>
      </c>
      <c r="BF8" s="15">
        <v>0</v>
      </c>
      <c r="BG8" s="14">
        <v>0</v>
      </c>
      <c r="BH8" s="15">
        <v>4.6876494786185783E-3</v>
      </c>
      <c r="BI8" s="14">
        <v>98</v>
      </c>
      <c r="BJ8" s="15">
        <v>7.4524274654511249E-3</v>
      </c>
      <c r="BK8" s="14">
        <v>103</v>
      </c>
      <c r="BL8" s="15">
        <v>0</v>
      </c>
      <c r="BM8" s="14">
        <v>0</v>
      </c>
      <c r="BN8" s="15">
        <v>1.2510542592071971E-2</v>
      </c>
      <c r="BO8" s="14">
        <v>89</v>
      </c>
      <c r="BP8" s="15">
        <v>3.2060785767234992E-2</v>
      </c>
      <c r="BQ8" s="14">
        <v>173</v>
      </c>
      <c r="BR8" s="15">
        <v>2.989311957247829E-2</v>
      </c>
      <c r="BS8" s="14">
        <v>179</v>
      </c>
      <c r="BT8" s="15">
        <v>0</v>
      </c>
      <c r="BU8" s="14">
        <v>0</v>
      </c>
      <c r="BV8" s="15">
        <v>7.0850202429149798E-3</v>
      </c>
      <c r="BW8" s="14">
        <v>7</v>
      </c>
      <c r="BX8" s="15">
        <v>0</v>
      </c>
      <c r="BY8" s="14">
        <v>0</v>
      </c>
      <c r="BZ8" s="15">
        <v>0</v>
      </c>
      <c r="CA8" s="14">
        <v>0</v>
      </c>
      <c r="CB8" s="15">
        <v>0</v>
      </c>
      <c r="CC8" s="14">
        <v>0</v>
      </c>
      <c r="CD8">
        <v>1947</v>
      </c>
    </row>
    <row r="9" spans="1:82" x14ac:dyDescent="0.2">
      <c r="A9" t="s">
        <v>42</v>
      </c>
      <c r="B9">
        <v>155</v>
      </c>
      <c r="C9" t="s">
        <v>58</v>
      </c>
      <c r="D9" s="15">
        <v>4.0745052386495922E-3</v>
      </c>
      <c r="E9" s="14">
        <f t="shared" si="0"/>
        <v>2.037252619324796</v>
      </c>
      <c r="F9" s="15">
        <v>2.0637898686679174E-2</v>
      </c>
      <c r="G9" s="14">
        <v>11</v>
      </c>
      <c r="H9" s="15">
        <v>3.9260796719097751E-3</v>
      </c>
      <c r="I9" s="14">
        <v>471</v>
      </c>
      <c r="J9" s="15">
        <v>5.0368385800401878E-3</v>
      </c>
      <c r="K9" s="14">
        <v>188</v>
      </c>
      <c r="L9" s="15">
        <v>4.7140163419233183E-3</v>
      </c>
      <c r="M9" s="14">
        <v>30</v>
      </c>
      <c r="N9" s="15">
        <v>1.1824760920134401E-2</v>
      </c>
      <c r="O9" s="14">
        <v>183</v>
      </c>
      <c r="P9" s="15">
        <v>1.4643237486687966E-2</v>
      </c>
      <c r="Q9" s="14">
        <v>110</v>
      </c>
      <c r="R9" s="15">
        <v>9.4347641308967275E-3</v>
      </c>
      <c r="S9" s="14">
        <v>111</v>
      </c>
      <c r="T9" s="15">
        <v>2.8108623153882802E-2</v>
      </c>
      <c r="U9" s="14">
        <v>59</v>
      </c>
      <c r="V9" s="15">
        <v>0</v>
      </c>
      <c r="W9" s="14">
        <v>0</v>
      </c>
      <c r="X9" s="15">
        <v>1.0416666666666666E-2</v>
      </c>
      <c r="Y9" s="14">
        <v>27</v>
      </c>
      <c r="Z9" s="15">
        <v>2.0833333333333332E-2</v>
      </c>
      <c r="AA9" s="14">
        <v>2</v>
      </c>
      <c r="AB9" s="15">
        <v>0</v>
      </c>
      <c r="AC9" s="14">
        <v>0</v>
      </c>
      <c r="AD9" s="15">
        <v>4.7814207650273225E-3</v>
      </c>
      <c r="AE9" s="14">
        <v>14</v>
      </c>
      <c r="AF9" s="15">
        <v>0</v>
      </c>
      <c r="AG9" s="14">
        <v>0</v>
      </c>
      <c r="AH9" s="15">
        <v>1.6129032258064516E-2</v>
      </c>
      <c r="AI9" s="14">
        <v>3</v>
      </c>
      <c r="AJ9" s="15">
        <v>3.255813953488372E-2</v>
      </c>
      <c r="AK9" s="14">
        <v>7</v>
      </c>
      <c r="AL9" s="15">
        <v>1.7074981440237565E-2</v>
      </c>
      <c r="AM9" s="14">
        <v>46</v>
      </c>
      <c r="AN9" s="15">
        <v>1.5296367112810707E-2</v>
      </c>
      <c r="AO9" s="14">
        <v>16</v>
      </c>
      <c r="AP9" s="15">
        <v>6.9198166248594407E-4</v>
      </c>
      <c r="AQ9" s="14">
        <v>8</v>
      </c>
      <c r="AR9" s="15">
        <v>0</v>
      </c>
      <c r="AS9" s="14">
        <v>0</v>
      </c>
      <c r="AT9" s="15">
        <v>7.014809041309431E-3</v>
      </c>
      <c r="AU9" s="14">
        <v>18</v>
      </c>
      <c r="AV9" s="15">
        <v>6.3437139561707033E-3</v>
      </c>
      <c r="AW9" s="14">
        <v>11</v>
      </c>
      <c r="AX9" s="15">
        <v>0.12903225806451613</v>
      </c>
      <c r="AY9" s="14">
        <v>4</v>
      </c>
      <c r="AZ9" s="15">
        <v>8.7378640776699032E-3</v>
      </c>
      <c r="BA9" s="14">
        <v>9</v>
      </c>
      <c r="BB9" s="15">
        <v>0</v>
      </c>
      <c r="BC9" s="14">
        <v>0</v>
      </c>
      <c r="BD9" s="15">
        <v>0</v>
      </c>
      <c r="BE9" s="14">
        <v>0</v>
      </c>
      <c r="BF9" s="15">
        <v>0</v>
      </c>
      <c r="BG9" s="14">
        <v>0</v>
      </c>
      <c r="BH9" s="15">
        <v>7.7011384291590934E-3</v>
      </c>
      <c r="BI9" s="14">
        <v>161</v>
      </c>
      <c r="BJ9" s="15">
        <v>9.7677447362708916E-3</v>
      </c>
      <c r="BK9" s="14">
        <v>135</v>
      </c>
      <c r="BL9" s="15">
        <v>0</v>
      </c>
      <c r="BM9" s="14">
        <v>0</v>
      </c>
      <c r="BN9" s="15">
        <v>1.1526567332021367E-2</v>
      </c>
      <c r="BO9" s="14">
        <v>82</v>
      </c>
      <c r="BP9" s="15">
        <v>2.2609340252038548E-2</v>
      </c>
      <c r="BQ9" s="14">
        <v>122</v>
      </c>
      <c r="BR9" s="15">
        <v>2.4716098864395457E-2</v>
      </c>
      <c r="BS9" s="14">
        <v>148</v>
      </c>
      <c r="BT9" s="15">
        <v>0</v>
      </c>
      <c r="BU9" s="14">
        <v>0</v>
      </c>
      <c r="BV9" s="15">
        <v>2.0242914979757085E-2</v>
      </c>
      <c r="BW9" s="14">
        <v>20</v>
      </c>
      <c r="BX9" s="15">
        <v>0</v>
      </c>
      <c r="BY9" s="14">
        <v>0</v>
      </c>
      <c r="BZ9" s="15">
        <v>0</v>
      </c>
      <c r="CA9" s="14">
        <v>0</v>
      </c>
      <c r="CB9" s="15">
        <v>0</v>
      </c>
      <c r="CC9" s="14">
        <v>0</v>
      </c>
      <c r="CD9">
        <v>2003</v>
      </c>
    </row>
    <row r="10" spans="1:82" x14ac:dyDescent="0.2">
      <c r="A10" t="s">
        <v>42</v>
      </c>
      <c r="B10">
        <v>163</v>
      </c>
      <c r="C10" t="s">
        <v>59</v>
      </c>
      <c r="D10" s="15">
        <v>5.2386495925494762E-3</v>
      </c>
      <c r="E10" s="14">
        <f t="shared" si="0"/>
        <v>2.6193247962747379</v>
      </c>
      <c r="F10" s="15">
        <v>3.7523452157598499E-3</v>
      </c>
      <c r="G10" s="14">
        <v>2</v>
      </c>
      <c r="H10" s="15">
        <v>6.210041094634358E-3</v>
      </c>
      <c r="I10" s="14">
        <v>745</v>
      </c>
      <c r="J10" s="15">
        <v>7.8231748158070994E-3</v>
      </c>
      <c r="K10" s="14">
        <v>292</v>
      </c>
      <c r="L10" s="15">
        <v>8.6423632935260838E-3</v>
      </c>
      <c r="M10" s="14">
        <v>55</v>
      </c>
      <c r="N10" s="15">
        <v>8.4647195657792714E-3</v>
      </c>
      <c r="O10" s="14">
        <v>131</v>
      </c>
      <c r="P10" s="15">
        <v>1.2513312034078808E-2</v>
      </c>
      <c r="Q10" s="14">
        <v>94</v>
      </c>
      <c r="R10" s="15">
        <v>1.8189545261368466E-2</v>
      </c>
      <c r="S10" s="14">
        <v>214</v>
      </c>
      <c r="T10" s="15">
        <v>2.1438780371605525E-2</v>
      </c>
      <c r="U10" s="14">
        <v>45</v>
      </c>
      <c r="V10" s="15">
        <v>0</v>
      </c>
      <c r="W10" s="14">
        <v>0</v>
      </c>
      <c r="X10" s="15">
        <v>6.9444444444444441E-3</v>
      </c>
      <c r="Y10" s="14">
        <v>18</v>
      </c>
      <c r="Z10" s="15">
        <v>1.0416666666666666E-2</v>
      </c>
      <c r="AA10" s="14">
        <v>1</v>
      </c>
      <c r="AB10" s="15">
        <v>0</v>
      </c>
      <c r="AC10" s="14">
        <v>0</v>
      </c>
      <c r="AD10" s="15">
        <v>4.4398907103825134E-3</v>
      </c>
      <c r="AE10" s="14">
        <v>13</v>
      </c>
      <c r="AF10" s="15">
        <v>0</v>
      </c>
      <c r="AG10" s="14">
        <v>0</v>
      </c>
      <c r="AH10" s="15">
        <v>5.3763440860215058E-3</v>
      </c>
      <c r="AI10" s="14">
        <v>1</v>
      </c>
      <c r="AJ10" s="15">
        <v>1.3953488372093023E-2</v>
      </c>
      <c r="AK10" s="14">
        <v>3</v>
      </c>
      <c r="AL10" s="15">
        <v>7.7951002227171495E-3</v>
      </c>
      <c r="AM10" s="14">
        <v>21</v>
      </c>
      <c r="AN10" s="15">
        <v>1.0516252390057362E-2</v>
      </c>
      <c r="AO10" s="14">
        <v>11</v>
      </c>
      <c r="AP10" s="15">
        <v>2.0759449874578322E-3</v>
      </c>
      <c r="AQ10" s="14">
        <v>24</v>
      </c>
      <c r="AR10" s="15">
        <v>0</v>
      </c>
      <c r="AS10" s="14">
        <v>0</v>
      </c>
      <c r="AT10" s="15">
        <v>2.2213561964146533E-2</v>
      </c>
      <c r="AU10" s="14">
        <v>57</v>
      </c>
      <c r="AV10" s="15">
        <v>1.5570934256055362E-2</v>
      </c>
      <c r="AW10" s="14">
        <v>27</v>
      </c>
      <c r="AX10" s="15">
        <v>3.2258064516129031E-2</v>
      </c>
      <c r="AY10" s="14">
        <v>1</v>
      </c>
      <c r="AZ10" s="15">
        <v>7.7669902912621356E-3</v>
      </c>
      <c r="BA10" s="14">
        <v>8</v>
      </c>
      <c r="BB10" s="15">
        <v>3.8022813688212928E-3</v>
      </c>
      <c r="BC10" s="14">
        <v>1</v>
      </c>
      <c r="BD10" s="15">
        <v>0</v>
      </c>
      <c r="BE10" s="14">
        <v>0</v>
      </c>
      <c r="BF10" s="15">
        <v>0</v>
      </c>
      <c r="BG10" s="14">
        <v>0</v>
      </c>
      <c r="BH10" s="15">
        <v>6.8879747440926051E-3</v>
      </c>
      <c r="BI10" s="14">
        <v>144</v>
      </c>
      <c r="BJ10" s="15">
        <v>8.8271470950003622E-3</v>
      </c>
      <c r="BK10" s="14">
        <v>122</v>
      </c>
      <c r="BL10" s="15">
        <v>0</v>
      </c>
      <c r="BM10" s="14">
        <v>0</v>
      </c>
      <c r="BN10" s="15">
        <v>9.1369131290413262E-3</v>
      </c>
      <c r="BO10" s="14">
        <v>65</v>
      </c>
      <c r="BP10" s="15">
        <v>2.7057079318013343E-2</v>
      </c>
      <c r="BQ10" s="14">
        <v>146</v>
      </c>
      <c r="BR10" s="15">
        <v>1.9539078156312624E-2</v>
      </c>
      <c r="BS10" s="14">
        <v>117</v>
      </c>
      <c r="BT10" s="15">
        <v>0</v>
      </c>
      <c r="BU10" s="14">
        <v>0</v>
      </c>
      <c r="BV10" s="15">
        <v>8.0971659919028341E-3</v>
      </c>
      <c r="BW10" s="14">
        <v>8</v>
      </c>
      <c r="BX10" s="15">
        <v>0</v>
      </c>
      <c r="BY10" s="14">
        <v>0</v>
      </c>
      <c r="BZ10" s="15">
        <v>0</v>
      </c>
      <c r="CA10" s="14">
        <v>0</v>
      </c>
      <c r="CB10" s="15">
        <v>0</v>
      </c>
      <c r="CC10" s="14">
        <v>0</v>
      </c>
      <c r="CD10">
        <v>2375</v>
      </c>
    </row>
    <row r="11" spans="1:82" x14ac:dyDescent="0.2">
      <c r="A11" t="s">
        <v>42</v>
      </c>
      <c r="B11">
        <v>166</v>
      </c>
      <c r="C11" t="s">
        <v>60</v>
      </c>
      <c r="D11" s="15">
        <v>2.3282887077997671E-3</v>
      </c>
      <c r="E11" s="14">
        <f t="shared" si="0"/>
        <v>1.1641443538998835</v>
      </c>
      <c r="F11" s="15">
        <v>1.125703564727955E-2</v>
      </c>
      <c r="G11" s="14">
        <v>6</v>
      </c>
      <c r="H11" s="15">
        <v>6.6768361299357325E-3</v>
      </c>
      <c r="I11" s="14">
        <v>801</v>
      </c>
      <c r="J11" s="15">
        <v>6.9390488948425991E-3</v>
      </c>
      <c r="K11" s="14">
        <v>259</v>
      </c>
      <c r="L11" s="15">
        <v>4.5568824638592079E-3</v>
      </c>
      <c r="M11" s="14">
        <v>29</v>
      </c>
      <c r="N11" s="15">
        <v>1.2083225639700181E-2</v>
      </c>
      <c r="O11" s="14">
        <v>187</v>
      </c>
      <c r="P11" s="15">
        <v>1.1847710330138445E-2</v>
      </c>
      <c r="Q11" s="14">
        <v>89</v>
      </c>
      <c r="R11" s="15">
        <v>9.1797705057373568E-3</v>
      </c>
      <c r="S11" s="14">
        <v>108</v>
      </c>
      <c r="T11" s="15">
        <v>2.0009528346831826E-2</v>
      </c>
      <c r="U11" s="14">
        <v>42</v>
      </c>
      <c r="V11" s="15">
        <v>0</v>
      </c>
      <c r="W11" s="14">
        <v>0</v>
      </c>
      <c r="X11" s="15">
        <v>9.6450617283950612E-3</v>
      </c>
      <c r="Y11" s="14">
        <v>25</v>
      </c>
      <c r="Z11" s="15">
        <v>4.1666666666666664E-2</v>
      </c>
      <c r="AA11" s="14">
        <v>4</v>
      </c>
      <c r="AB11" s="15">
        <v>0</v>
      </c>
      <c r="AC11" s="14">
        <v>0</v>
      </c>
      <c r="AD11" s="15">
        <v>9.2213114754098359E-3</v>
      </c>
      <c r="AE11" s="14">
        <v>27</v>
      </c>
      <c r="AF11" s="15">
        <v>0</v>
      </c>
      <c r="AG11" s="14">
        <v>0</v>
      </c>
      <c r="AH11" s="15">
        <v>0</v>
      </c>
      <c r="AI11" s="14">
        <v>0</v>
      </c>
      <c r="AJ11" s="15">
        <v>4.6511627906976744E-3</v>
      </c>
      <c r="AK11" s="14">
        <v>1</v>
      </c>
      <c r="AL11" s="15">
        <v>6.3103192279138831E-3</v>
      </c>
      <c r="AM11" s="14">
        <v>17</v>
      </c>
      <c r="AN11" s="15">
        <v>3.8240917782026767E-3</v>
      </c>
      <c r="AO11" s="14">
        <v>4</v>
      </c>
      <c r="AP11" s="15">
        <v>1.9029495718363464E-3</v>
      </c>
      <c r="AQ11" s="14">
        <v>22</v>
      </c>
      <c r="AR11" s="15">
        <v>0</v>
      </c>
      <c r="AS11" s="14">
        <v>0</v>
      </c>
      <c r="AT11" s="15">
        <v>1.3639906469212782E-2</v>
      </c>
      <c r="AU11" s="14">
        <v>35</v>
      </c>
      <c r="AV11" s="15">
        <v>1.2110726643598616E-2</v>
      </c>
      <c r="AW11" s="14">
        <v>21</v>
      </c>
      <c r="AX11" s="15">
        <v>0</v>
      </c>
      <c r="AY11" s="14">
        <v>0</v>
      </c>
      <c r="AZ11" s="15">
        <v>9.7087378640776691E-3</v>
      </c>
      <c r="BA11" s="14">
        <v>10</v>
      </c>
      <c r="BB11" s="15">
        <v>3.8022813688212928E-3</v>
      </c>
      <c r="BC11" s="14">
        <v>1</v>
      </c>
      <c r="BD11" s="15">
        <v>0</v>
      </c>
      <c r="BE11" s="14">
        <v>0</v>
      </c>
      <c r="BF11" s="15">
        <v>0</v>
      </c>
      <c r="BG11" s="14">
        <v>0</v>
      </c>
      <c r="BH11" s="15">
        <v>7.0314742179278678E-3</v>
      </c>
      <c r="BI11" s="14">
        <v>147</v>
      </c>
      <c r="BJ11" s="15">
        <v>1.0491281383402069E-2</v>
      </c>
      <c r="BK11" s="14">
        <v>145</v>
      </c>
      <c r="BL11" s="15">
        <v>0</v>
      </c>
      <c r="BM11" s="14">
        <v>0</v>
      </c>
      <c r="BN11" s="15">
        <v>1.1245431543435479E-2</v>
      </c>
      <c r="BO11" s="14">
        <v>80</v>
      </c>
      <c r="BP11" s="15">
        <v>2.0941438102298E-2</v>
      </c>
      <c r="BQ11" s="14">
        <v>113</v>
      </c>
      <c r="BR11" s="15">
        <v>2.989311957247829E-2</v>
      </c>
      <c r="BS11" s="14">
        <v>179</v>
      </c>
      <c r="BT11" s="15">
        <v>0</v>
      </c>
      <c r="BU11" s="14">
        <v>0</v>
      </c>
      <c r="BV11" s="15">
        <v>9.1093117408906875E-3</v>
      </c>
      <c r="BW11" s="14">
        <v>9</v>
      </c>
      <c r="BX11" s="15">
        <v>0</v>
      </c>
      <c r="BY11" s="14">
        <v>0</v>
      </c>
      <c r="BZ11" s="15">
        <v>0</v>
      </c>
      <c r="CA11" s="14">
        <v>0</v>
      </c>
      <c r="CB11" s="15">
        <v>0</v>
      </c>
      <c r="CC11" s="14">
        <v>0</v>
      </c>
      <c r="CD11">
        <v>2365</v>
      </c>
    </row>
    <row r="12" spans="1:82" x14ac:dyDescent="0.2">
      <c r="A12" t="s">
        <v>42</v>
      </c>
      <c r="B12">
        <v>212</v>
      </c>
      <c r="C12" t="s">
        <v>61</v>
      </c>
      <c r="D12" s="15">
        <v>3.4924330616996507E-3</v>
      </c>
      <c r="E12" s="14">
        <f t="shared" si="0"/>
        <v>1.7462165308498254</v>
      </c>
      <c r="F12" s="15">
        <v>1.3133208255159476E-2</v>
      </c>
      <c r="G12" s="14">
        <v>7</v>
      </c>
      <c r="H12" s="15">
        <v>3.1258596113931331E-3</v>
      </c>
      <c r="I12" s="14">
        <v>375</v>
      </c>
      <c r="J12" s="15">
        <v>5.385130609511052E-3</v>
      </c>
      <c r="K12" s="14">
        <v>201</v>
      </c>
      <c r="L12" s="15">
        <v>4.3997485857950975E-3</v>
      </c>
      <c r="M12" s="14">
        <v>28</v>
      </c>
      <c r="N12" s="15">
        <v>1.2406306539157405E-2</v>
      </c>
      <c r="O12" s="14">
        <v>192</v>
      </c>
      <c r="P12" s="15">
        <v>1.6240681576144837E-2</v>
      </c>
      <c r="Q12" s="14">
        <v>122</v>
      </c>
      <c r="R12" s="15">
        <v>1.0199745006374841E-2</v>
      </c>
      <c r="S12" s="14">
        <v>120</v>
      </c>
      <c r="T12" s="15">
        <v>2.7155788470700333E-2</v>
      </c>
      <c r="U12" s="14">
        <v>57</v>
      </c>
      <c r="V12" s="15">
        <v>2.564102564102564E-2</v>
      </c>
      <c r="W12" s="14">
        <v>1</v>
      </c>
      <c r="X12" s="15">
        <v>9.6450617283950612E-3</v>
      </c>
      <c r="Y12" s="14">
        <v>25</v>
      </c>
      <c r="Z12" s="15">
        <v>0</v>
      </c>
      <c r="AA12" s="14">
        <v>0</v>
      </c>
      <c r="AB12" s="15">
        <v>0</v>
      </c>
      <c r="AC12" s="14">
        <v>0</v>
      </c>
      <c r="AD12" s="15">
        <v>2.7322404371584699E-3</v>
      </c>
      <c r="AE12" s="14">
        <v>8</v>
      </c>
      <c r="AF12" s="15">
        <v>0</v>
      </c>
      <c r="AG12" s="14">
        <v>0</v>
      </c>
      <c r="AH12" s="15">
        <v>1.0752688172043012E-2</v>
      </c>
      <c r="AI12" s="14">
        <v>2</v>
      </c>
      <c r="AJ12" s="15">
        <v>4.1860465116279069E-2</v>
      </c>
      <c r="AK12" s="14">
        <v>9</v>
      </c>
      <c r="AL12" s="15">
        <v>1.8930957683741648E-2</v>
      </c>
      <c r="AM12" s="14">
        <v>51</v>
      </c>
      <c r="AN12" s="15">
        <v>1.9120458891013385E-2</v>
      </c>
      <c r="AO12" s="14">
        <v>20</v>
      </c>
      <c r="AP12" s="15">
        <v>2.5949312343222903E-4</v>
      </c>
      <c r="AQ12" s="14">
        <v>3</v>
      </c>
      <c r="AR12" s="15">
        <v>0</v>
      </c>
      <c r="AS12" s="14">
        <v>0</v>
      </c>
      <c r="AT12" s="15">
        <v>5.8456742010911927E-3</v>
      </c>
      <c r="AU12" s="14">
        <v>15</v>
      </c>
      <c r="AV12" s="15">
        <v>4.61361014994233E-3</v>
      </c>
      <c r="AW12" s="14">
        <v>8</v>
      </c>
      <c r="AX12" s="15">
        <v>3.2258064516129031E-2</v>
      </c>
      <c r="AY12" s="14">
        <v>1</v>
      </c>
      <c r="AZ12" s="15">
        <v>1.5533980582524271E-2</v>
      </c>
      <c r="BA12" s="14">
        <v>16</v>
      </c>
      <c r="BB12" s="15">
        <v>3.8022813688212928E-3</v>
      </c>
      <c r="BC12" s="14">
        <v>1</v>
      </c>
      <c r="BD12" s="15">
        <v>0</v>
      </c>
      <c r="BE12" s="14">
        <v>0</v>
      </c>
      <c r="BF12" s="15">
        <v>0</v>
      </c>
      <c r="BG12" s="14">
        <v>0</v>
      </c>
      <c r="BH12" s="15">
        <v>6.696642112312255E-3</v>
      </c>
      <c r="BI12" s="14">
        <v>140</v>
      </c>
      <c r="BJ12" s="15">
        <v>1.1214818030533246E-2</v>
      </c>
      <c r="BK12" s="14">
        <v>155</v>
      </c>
      <c r="BL12" s="15">
        <v>0</v>
      </c>
      <c r="BM12" s="14">
        <v>0</v>
      </c>
      <c r="BN12" s="15">
        <v>1.1104863649142536E-2</v>
      </c>
      <c r="BO12" s="14">
        <v>79</v>
      </c>
      <c r="BP12" s="15">
        <v>2.3721275018532245E-2</v>
      </c>
      <c r="BQ12" s="14">
        <v>128</v>
      </c>
      <c r="BR12" s="15">
        <v>2.5885103540414161E-2</v>
      </c>
      <c r="BS12" s="14">
        <v>155</v>
      </c>
      <c r="BT12" s="15">
        <v>0</v>
      </c>
      <c r="BU12" s="14">
        <v>0</v>
      </c>
      <c r="BV12" s="15">
        <v>2.2267206477732792E-2</v>
      </c>
      <c r="BW12" s="14">
        <v>22</v>
      </c>
      <c r="BX12" s="15">
        <v>0</v>
      </c>
      <c r="BY12" s="14">
        <v>0</v>
      </c>
      <c r="BZ12" s="15">
        <v>0</v>
      </c>
      <c r="CA12" s="14">
        <v>0</v>
      </c>
      <c r="CB12" s="15">
        <v>0</v>
      </c>
      <c r="CC12" s="14">
        <v>0</v>
      </c>
      <c r="CD12">
        <v>1947</v>
      </c>
    </row>
    <row r="13" spans="1:82" x14ac:dyDescent="0.2">
      <c r="A13" t="s">
        <v>43</v>
      </c>
      <c r="B13">
        <v>55</v>
      </c>
      <c r="C13" t="s">
        <v>62</v>
      </c>
      <c r="D13" s="15">
        <v>1.3969732246798603E-2</v>
      </c>
      <c r="E13" s="14">
        <f t="shared" si="0"/>
        <v>6.9848661233993017</v>
      </c>
      <c r="F13" s="15">
        <v>0</v>
      </c>
      <c r="G13" s="14">
        <v>0</v>
      </c>
      <c r="H13" s="15">
        <v>6.8685555194345112E-3</v>
      </c>
      <c r="I13" s="14">
        <v>824</v>
      </c>
      <c r="J13" s="15">
        <v>9.7521768251841931E-3</v>
      </c>
      <c r="K13" s="14">
        <v>364</v>
      </c>
      <c r="L13" s="15">
        <v>1.8541797611565054E-2</v>
      </c>
      <c r="M13" s="14">
        <v>118</v>
      </c>
      <c r="N13" s="15">
        <v>4.1354355130524684E-3</v>
      </c>
      <c r="O13" s="14">
        <v>64</v>
      </c>
      <c r="P13" s="15">
        <v>4.9254526091586795E-3</v>
      </c>
      <c r="Q13" s="14">
        <v>37</v>
      </c>
      <c r="R13" s="15">
        <v>2.4564385890352741E-2</v>
      </c>
      <c r="S13" s="14">
        <v>289</v>
      </c>
      <c r="T13" s="15">
        <v>2.3820867079561697E-2</v>
      </c>
      <c r="U13" s="14">
        <v>50</v>
      </c>
      <c r="V13" s="15">
        <v>0</v>
      </c>
      <c r="W13" s="14">
        <v>0</v>
      </c>
      <c r="X13" s="15">
        <v>1.2731481481481481E-2</v>
      </c>
      <c r="Y13" s="14">
        <v>33</v>
      </c>
      <c r="Z13" s="15">
        <v>0</v>
      </c>
      <c r="AA13" s="14">
        <v>0</v>
      </c>
      <c r="AB13" s="15">
        <v>0</v>
      </c>
      <c r="AC13" s="14">
        <v>0</v>
      </c>
      <c r="AD13" s="15">
        <v>6.1475409836065573E-3</v>
      </c>
      <c r="AE13" s="14">
        <v>18</v>
      </c>
      <c r="AF13" s="15">
        <v>0</v>
      </c>
      <c r="AG13" s="14">
        <v>0</v>
      </c>
      <c r="AH13" s="15">
        <v>1.6129032258064516E-2</v>
      </c>
      <c r="AI13" s="14">
        <v>3</v>
      </c>
      <c r="AJ13" s="15">
        <v>9.3023255813953487E-3</v>
      </c>
      <c r="AK13" s="14">
        <v>2</v>
      </c>
      <c r="AL13" s="15">
        <v>4.8255382331106158E-3</v>
      </c>
      <c r="AM13" s="14">
        <v>13</v>
      </c>
      <c r="AN13" s="15">
        <v>5.7361376673040155E-3</v>
      </c>
      <c r="AO13" s="14">
        <v>6</v>
      </c>
      <c r="AP13" s="15">
        <v>5.9683418389412683E-3</v>
      </c>
      <c r="AQ13" s="14">
        <v>69</v>
      </c>
      <c r="AR13" s="15">
        <v>1.4925373134328358E-2</v>
      </c>
      <c r="AS13" s="14">
        <v>4</v>
      </c>
      <c r="AT13" s="15">
        <v>3.7412314886983634E-2</v>
      </c>
      <c r="AU13" s="14">
        <v>96</v>
      </c>
      <c r="AV13" s="15">
        <v>3.4025374855824686E-2</v>
      </c>
      <c r="AW13" s="14">
        <v>59</v>
      </c>
      <c r="AX13" s="15">
        <v>3.2258064516129031E-2</v>
      </c>
      <c r="AY13" s="14">
        <v>1</v>
      </c>
      <c r="AZ13" s="15">
        <v>1.6504854368932041E-2</v>
      </c>
      <c r="BA13" s="14">
        <v>17</v>
      </c>
      <c r="BB13" s="15">
        <v>1.1406844106463879E-2</v>
      </c>
      <c r="BC13" s="14">
        <v>3</v>
      </c>
      <c r="BD13" s="15">
        <v>0</v>
      </c>
      <c r="BE13" s="14">
        <v>0</v>
      </c>
      <c r="BF13" s="15">
        <v>0.5</v>
      </c>
      <c r="BG13" s="14">
        <v>3</v>
      </c>
      <c r="BH13" s="15">
        <v>6.3618100066966422E-3</v>
      </c>
      <c r="BI13" s="14">
        <v>133</v>
      </c>
      <c r="BJ13" s="15">
        <v>8.0312567831560665E-3</v>
      </c>
      <c r="BK13" s="14">
        <v>111</v>
      </c>
      <c r="BL13" s="15">
        <v>0</v>
      </c>
      <c r="BM13" s="14">
        <v>0</v>
      </c>
      <c r="BN13" s="15">
        <v>8.4340736575766097E-3</v>
      </c>
      <c r="BO13" s="14">
        <v>60</v>
      </c>
      <c r="BP13" s="15">
        <v>1.8532246108228317E-2</v>
      </c>
      <c r="BQ13" s="14">
        <v>100</v>
      </c>
      <c r="BR13" s="15">
        <v>1.8704074816299265E-2</v>
      </c>
      <c r="BS13" s="14">
        <v>112</v>
      </c>
      <c r="BT13" s="15">
        <v>0</v>
      </c>
      <c r="BU13" s="14">
        <v>0</v>
      </c>
      <c r="BV13" s="15">
        <v>7.0850202429149798E-3</v>
      </c>
      <c r="BW13" s="14">
        <v>7</v>
      </c>
      <c r="BX13" s="15">
        <v>0</v>
      </c>
      <c r="BY13" s="14">
        <v>0</v>
      </c>
      <c r="BZ13" s="15">
        <v>0</v>
      </c>
      <c r="CA13" s="14">
        <v>0</v>
      </c>
      <c r="CB13" s="15">
        <v>0</v>
      </c>
      <c r="CC13" s="14">
        <v>0</v>
      </c>
      <c r="CD13">
        <v>2620</v>
      </c>
    </row>
    <row r="14" spans="1:82" x14ac:dyDescent="0.2">
      <c r="A14" t="s">
        <v>43</v>
      </c>
      <c r="B14">
        <v>60</v>
      </c>
      <c r="C14" t="s">
        <v>63</v>
      </c>
      <c r="D14" s="15">
        <v>1.5715948777648429E-2</v>
      </c>
      <c r="E14" s="14">
        <f t="shared" si="0"/>
        <v>7.8579743888242142</v>
      </c>
      <c r="F14" s="15">
        <v>0</v>
      </c>
      <c r="G14" s="14">
        <v>0</v>
      </c>
      <c r="H14" s="15">
        <v>4.1261346870389353E-3</v>
      </c>
      <c r="I14" s="14">
        <v>495</v>
      </c>
      <c r="J14" s="15">
        <v>6.349631614199598E-3</v>
      </c>
      <c r="K14" s="14">
        <v>237</v>
      </c>
      <c r="L14" s="15">
        <v>1.0527969830295412E-2</v>
      </c>
      <c r="M14" s="14">
        <v>67</v>
      </c>
      <c r="N14" s="15">
        <v>2.7138795554406824E-3</v>
      </c>
      <c r="O14" s="14">
        <v>42</v>
      </c>
      <c r="P14" s="15">
        <v>3.7273695420660278E-3</v>
      </c>
      <c r="Q14" s="14">
        <v>28</v>
      </c>
      <c r="R14" s="15">
        <v>1.3259668508287293E-2</v>
      </c>
      <c r="S14" s="14">
        <v>156</v>
      </c>
      <c r="T14" s="15">
        <v>9.0519294902334443E-3</v>
      </c>
      <c r="U14" s="14">
        <v>19</v>
      </c>
      <c r="V14" s="15">
        <v>0</v>
      </c>
      <c r="W14" s="14">
        <v>0</v>
      </c>
      <c r="X14" s="15">
        <v>7.3302469135802465E-3</v>
      </c>
      <c r="Y14" s="14">
        <v>19</v>
      </c>
      <c r="Z14" s="15">
        <v>0</v>
      </c>
      <c r="AA14" s="14">
        <v>0</v>
      </c>
      <c r="AB14" s="15">
        <v>0</v>
      </c>
      <c r="AC14" s="14">
        <v>0</v>
      </c>
      <c r="AD14" s="15">
        <v>4.4398907103825134E-3</v>
      </c>
      <c r="AE14" s="14">
        <v>13</v>
      </c>
      <c r="AF14" s="15">
        <v>0</v>
      </c>
      <c r="AG14" s="14">
        <v>0</v>
      </c>
      <c r="AH14" s="15">
        <v>0</v>
      </c>
      <c r="AI14" s="14">
        <v>0</v>
      </c>
      <c r="AJ14" s="15">
        <v>9.3023255813953487E-3</v>
      </c>
      <c r="AK14" s="14">
        <v>2</v>
      </c>
      <c r="AL14" s="15">
        <v>2.2271714922048997E-3</v>
      </c>
      <c r="AM14" s="14">
        <v>6</v>
      </c>
      <c r="AN14" s="15">
        <v>4.7801147227533461E-3</v>
      </c>
      <c r="AO14" s="14">
        <v>5</v>
      </c>
      <c r="AP14" s="15">
        <v>4.1518899749156644E-3</v>
      </c>
      <c r="AQ14" s="14">
        <v>48</v>
      </c>
      <c r="AR14" s="15">
        <v>1.1194029850746268E-2</v>
      </c>
      <c r="AS14" s="14">
        <v>3</v>
      </c>
      <c r="AT14" s="15">
        <v>2.4162120031176928E-2</v>
      </c>
      <c r="AU14" s="14">
        <v>62</v>
      </c>
      <c r="AV14" s="15">
        <v>2.5374855824682813E-2</v>
      </c>
      <c r="AW14" s="14">
        <v>44</v>
      </c>
      <c r="AX14" s="15">
        <v>0</v>
      </c>
      <c r="AY14" s="14">
        <v>0</v>
      </c>
      <c r="AZ14" s="15">
        <v>7.7669902912621356E-3</v>
      </c>
      <c r="BA14" s="14">
        <v>8</v>
      </c>
      <c r="BB14" s="15">
        <v>0</v>
      </c>
      <c r="BC14" s="14">
        <v>0</v>
      </c>
      <c r="BD14" s="15">
        <v>0</v>
      </c>
      <c r="BE14" s="14">
        <v>0</v>
      </c>
      <c r="BF14" s="15">
        <v>0</v>
      </c>
      <c r="BG14" s="14">
        <v>0</v>
      </c>
      <c r="BH14" s="15">
        <v>3.3483210561561275E-3</v>
      </c>
      <c r="BI14" s="14">
        <v>70</v>
      </c>
      <c r="BJ14" s="15">
        <v>4.1241588886477103E-3</v>
      </c>
      <c r="BK14" s="14">
        <v>57</v>
      </c>
      <c r="BL14" s="15">
        <v>0</v>
      </c>
      <c r="BM14" s="14">
        <v>0</v>
      </c>
      <c r="BN14" s="15">
        <v>6.4661231374754007E-3</v>
      </c>
      <c r="BO14" s="14">
        <v>46</v>
      </c>
      <c r="BP14" s="15">
        <v>9.4514455151964421E-3</v>
      </c>
      <c r="BQ14" s="14">
        <v>51</v>
      </c>
      <c r="BR14" s="15">
        <v>1.0187040748162993E-2</v>
      </c>
      <c r="BS14" s="14">
        <v>61</v>
      </c>
      <c r="BT14" s="15">
        <v>0</v>
      </c>
      <c r="BU14" s="14">
        <v>0</v>
      </c>
      <c r="BV14" s="15">
        <v>6.0728744939271256E-3</v>
      </c>
      <c r="BW14" s="14">
        <v>6</v>
      </c>
      <c r="BX14" s="15">
        <v>0</v>
      </c>
      <c r="BY14" s="14">
        <v>0</v>
      </c>
      <c r="BZ14" s="15">
        <v>0</v>
      </c>
      <c r="CA14" s="14">
        <v>0</v>
      </c>
      <c r="CB14" s="15">
        <v>0</v>
      </c>
      <c r="CC14" s="14">
        <v>0</v>
      </c>
      <c r="CD14">
        <v>1572</v>
      </c>
    </row>
    <row r="15" spans="1:82" x14ac:dyDescent="0.2">
      <c r="A15" t="s">
        <v>43</v>
      </c>
      <c r="B15">
        <v>65</v>
      </c>
      <c r="C15" t="s">
        <v>64</v>
      </c>
      <c r="D15" s="15">
        <v>2.2118742724097789E-2</v>
      </c>
      <c r="E15" s="14">
        <f t="shared" si="0"/>
        <v>11.059371362048894</v>
      </c>
      <c r="F15" s="15">
        <v>3.7523452157598499E-3</v>
      </c>
      <c r="G15" s="14">
        <v>2</v>
      </c>
      <c r="H15" s="15">
        <v>5.77658856185451E-3</v>
      </c>
      <c r="I15" s="14">
        <v>693</v>
      </c>
      <c r="J15" s="15">
        <v>6.8586738111185534E-3</v>
      </c>
      <c r="K15" s="14">
        <v>256</v>
      </c>
      <c r="L15" s="15">
        <v>1.1313639220615965E-2</v>
      </c>
      <c r="M15" s="14">
        <v>72</v>
      </c>
      <c r="N15" s="15">
        <v>2.843111915223572E-3</v>
      </c>
      <c r="O15" s="14">
        <v>44</v>
      </c>
      <c r="P15" s="15">
        <v>4.2598509052183178E-3</v>
      </c>
      <c r="Q15" s="14">
        <v>32</v>
      </c>
      <c r="R15" s="15">
        <v>1.7254568635784104E-2</v>
      </c>
      <c r="S15" s="14">
        <v>203</v>
      </c>
      <c r="T15" s="15">
        <v>1.3339685564554549E-2</v>
      </c>
      <c r="U15" s="14">
        <v>28</v>
      </c>
      <c r="V15" s="15">
        <v>0</v>
      </c>
      <c r="W15" s="14">
        <v>0</v>
      </c>
      <c r="X15" s="15">
        <v>3.8580246913580245E-3</v>
      </c>
      <c r="Y15" s="14">
        <v>10</v>
      </c>
      <c r="Z15" s="15">
        <v>1.0416666666666666E-2</v>
      </c>
      <c r="AA15" s="14">
        <v>1</v>
      </c>
      <c r="AB15" s="15">
        <v>0</v>
      </c>
      <c r="AC15" s="14">
        <v>0</v>
      </c>
      <c r="AD15" s="15">
        <v>1.366120218579235E-3</v>
      </c>
      <c r="AE15" s="14">
        <v>4</v>
      </c>
      <c r="AF15" s="15">
        <v>0</v>
      </c>
      <c r="AG15" s="14">
        <v>0</v>
      </c>
      <c r="AH15" s="15">
        <v>0</v>
      </c>
      <c r="AI15" s="14">
        <v>0</v>
      </c>
      <c r="AJ15" s="15">
        <v>0</v>
      </c>
      <c r="AK15" s="14">
        <v>0</v>
      </c>
      <c r="AL15" s="15">
        <v>1.4847809948032665E-3</v>
      </c>
      <c r="AM15" s="14">
        <v>4</v>
      </c>
      <c r="AN15" s="15">
        <v>1.9120458891013384E-3</v>
      </c>
      <c r="AO15" s="14">
        <v>2</v>
      </c>
      <c r="AP15" s="15">
        <v>1.3926130957529625E-2</v>
      </c>
      <c r="AQ15" s="14">
        <v>161</v>
      </c>
      <c r="AR15" s="15">
        <v>7.462686567164179E-3</v>
      </c>
      <c r="AS15" s="14">
        <v>2</v>
      </c>
      <c r="AT15" s="15">
        <v>3.0397505845674203E-2</v>
      </c>
      <c r="AU15" s="14">
        <v>78</v>
      </c>
      <c r="AV15" s="15">
        <v>4.3252595155709339E-2</v>
      </c>
      <c r="AW15" s="14">
        <v>75</v>
      </c>
      <c r="AX15" s="15">
        <v>9.6774193548387094E-2</v>
      </c>
      <c r="AY15" s="14">
        <v>3</v>
      </c>
      <c r="AZ15" s="15">
        <v>6.7961165048543689E-3</v>
      </c>
      <c r="BA15" s="14">
        <v>7</v>
      </c>
      <c r="BB15" s="15">
        <v>3.8022813688212928E-3</v>
      </c>
      <c r="BC15" s="14">
        <v>1</v>
      </c>
      <c r="BD15" s="15">
        <v>0</v>
      </c>
      <c r="BE15" s="14">
        <v>0</v>
      </c>
      <c r="BF15" s="15">
        <v>0</v>
      </c>
      <c r="BG15" s="14">
        <v>0</v>
      </c>
      <c r="BH15" s="15">
        <v>5.8834784272457667E-3</v>
      </c>
      <c r="BI15" s="14">
        <v>123</v>
      </c>
      <c r="BJ15" s="15">
        <v>5.1371101946313582E-3</v>
      </c>
      <c r="BK15" s="14">
        <v>71</v>
      </c>
      <c r="BL15" s="15">
        <v>0</v>
      </c>
      <c r="BM15" s="14">
        <v>0</v>
      </c>
      <c r="BN15" s="15">
        <v>3.6547652516165309E-3</v>
      </c>
      <c r="BO15" s="14">
        <v>26</v>
      </c>
      <c r="BP15" s="15">
        <v>1.0378057820607857E-2</v>
      </c>
      <c r="BQ15" s="14">
        <v>56</v>
      </c>
      <c r="BR15" s="15">
        <v>1.6867067468269874E-2</v>
      </c>
      <c r="BS15" s="14">
        <v>101</v>
      </c>
      <c r="BT15" s="15">
        <v>0</v>
      </c>
      <c r="BU15" s="14">
        <v>0</v>
      </c>
      <c r="BV15" s="15">
        <v>5.0607287449392713E-3</v>
      </c>
      <c r="BW15" s="14">
        <v>5</v>
      </c>
      <c r="BX15" s="15">
        <v>0</v>
      </c>
      <c r="BY15" s="14">
        <v>0</v>
      </c>
      <c r="BZ15" s="15">
        <v>0</v>
      </c>
      <c r="CA15" s="14">
        <v>0</v>
      </c>
      <c r="CB15" s="15">
        <v>0</v>
      </c>
      <c r="CC15" s="14">
        <v>0</v>
      </c>
      <c r="CD15">
        <v>2098</v>
      </c>
    </row>
    <row r="16" spans="1:82" x14ac:dyDescent="0.2">
      <c r="A16" t="s">
        <v>43</v>
      </c>
      <c r="B16">
        <v>220</v>
      </c>
      <c r="C16" t="s">
        <v>65</v>
      </c>
      <c r="D16" s="15">
        <v>1.8044237485448197E-2</v>
      </c>
      <c r="E16" s="14">
        <f t="shared" si="0"/>
        <v>9.0221187427240981</v>
      </c>
      <c r="F16" s="15">
        <v>3.7523452157598499E-3</v>
      </c>
      <c r="G16" s="14">
        <v>2</v>
      </c>
      <c r="H16" s="15">
        <v>6.1766985921128314E-3</v>
      </c>
      <c r="I16" s="14">
        <v>741</v>
      </c>
      <c r="J16" s="15">
        <v>7.3409243134628264E-3</v>
      </c>
      <c r="K16" s="14">
        <v>274</v>
      </c>
      <c r="L16" s="15">
        <v>1.1313639220615965E-2</v>
      </c>
      <c r="M16" s="14">
        <v>72</v>
      </c>
      <c r="N16" s="15">
        <v>4.5877487722925823E-3</v>
      </c>
      <c r="O16" s="14">
        <v>71</v>
      </c>
      <c r="P16" s="15">
        <v>6.1235356762513312E-3</v>
      </c>
      <c r="Q16" s="14">
        <v>46</v>
      </c>
      <c r="R16" s="15">
        <v>1.4194645133871654E-2</v>
      </c>
      <c r="S16" s="14">
        <v>167</v>
      </c>
      <c r="T16" s="15">
        <v>1.6198189614101955E-2</v>
      </c>
      <c r="U16" s="14">
        <v>34</v>
      </c>
      <c r="V16" s="15">
        <v>0</v>
      </c>
      <c r="W16" s="14">
        <v>0</v>
      </c>
      <c r="X16" s="15">
        <v>6.9444444444444441E-3</v>
      </c>
      <c r="Y16" s="14">
        <v>18</v>
      </c>
      <c r="Z16" s="15">
        <v>1.0416666666666666E-2</v>
      </c>
      <c r="AA16" s="14">
        <v>1</v>
      </c>
      <c r="AB16" s="15">
        <v>0</v>
      </c>
      <c r="AC16" s="14">
        <v>0</v>
      </c>
      <c r="AD16" s="15">
        <v>5.1229508196721308E-3</v>
      </c>
      <c r="AE16" s="14">
        <v>15</v>
      </c>
      <c r="AF16" s="15">
        <v>0</v>
      </c>
      <c r="AG16" s="14">
        <v>0</v>
      </c>
      <c r="AH16" s="15">
        <v>0</v>
      </c>
      <c r="AI16" s="14">
        <v>0</v>
      </c>
      <c r="AJ16" s="15">
        <v>1.8604651162790697E-2</v>
      </c>
      <c r="AK16" s="14">
        <v>4</v>
      </c>
      <c r="AL16" s="15">
        <v>3.3407572383073497E-3</v>
      </c>
      <c r="AM16" s="14">
        <v>9</v>
      </c>
      <c r="AN16" s="15">
        <v>9.5602294455066923E-3</v>
      </c>
      <c r="AO16" s="14">
        <v>10</v>
      </c>
      <c r="AP16" s="15">
        <v>5.8818441311305246E-3</v>
      </c>
      <c r="AQ16" s="14">
        <v>68</v>
      </c>
      <c r="AR16" s="15">
        <v>1.8656716417910446E-2</v>
      </c>
      <c r="AS16" s="14">
        <v>5</v>
      </c>
      <c r="AT16" s="15">
        <v>2.7279812938425563E-2</v>
      </c>
      <c r="AU16" s="14">
        <v>70</v>
      </c>
      <c r="AV16" s="15">
        <v>3.690888119953864E-2</v>
      </c>
      <c r="AW16" s="14">
        <v>64</v>
      </c>
      <c r="AX16" s="15">
        <v>0</v>
      </c>
      <c r="AY16" s="14">
        <v>0</v>
      </c>
      <c r="AZ16" s="15">
        <v>8.7378640776699032E-3</v>
      </c>
      <c r="BA16" s="14">
        <v>9</v>
      </c>
      <c r="BB16" s="15">
        <v>3.8022813688212928E-3</v>
      </c>
      <c r="BC16" s="14">
        <v>1</v>
      </c>
      <c r="BD16" s="15">
        <v>0</v>
      </c>
      <c r="BE16" s="14">
        <v>0</v>
      </c>
      <c r="BF16" s="15">
        <v>0</v>
      </c>
      <c r="BG16" s="14">
        <v>0</v>
      </c>
      <c r="BH16" s="15">
        <v>7.0314742179278678E-3</v>
      </c>
      <c r="BI16" s="14">
        <v>147</v>
      </c>
      <c r="BJ16" s="15">
        <v>3.4729759062296505E-3</v>
      </c>
      <c r="BK16" s="14">
        <v>48</v>
      </c>
      <c r="BL16" s="15">
        <v>0</v>
      </c>
      <c r="BM16" s="14">
        <v>0</v>
      </c>
      <c r="BN16" s="15">
        <v>5.4821478774247966E-3</v>
      </c>
      <c r="BO16" s="14">
        <v>39</v>
      </c>
      <c r="BP16" s="15">
        <v>9.6367679762787255E-3</v>
      </c>
      <c r="BQ16" s="14">
        <v>52</v>
      </c>
      <c r="BR16" s="15">
        <v>1.4028056112224449E-2</v>
      </c>
      <c r="BS16" s="14">
        <v>84</v>
      </c>
      <c r="BT16" s="15">
        <v>5.8823529411764705E-2</v>
      </c>
      <c r="BU16" s="14">
        <v>1</v>
      </c>
      <c r="BV16" s="15">
        <v>1.1133603238866396E-2</v>
      </c>
      <c r="BW16" s="14">
        <v>11</v>
      </c>
      <c r="BX16" s="15">
        <v>0</v>
      </c>
      <c r="BY16" s="14">
        <v>0</v>
      </c>
      <c r="BZ16" s="15">
        <v>0</v>
      </c>
      <c r="CA16" s="14">
        <v>0</v>
      </c>
      <c r="CB16" s="15">
        <v>0</v>
      </c>
      <c r="CC16" s="14">
        <v>0</v>
      </c>
      <c r="CD16">
        <v>2094</v>
      </c>
    </row>
    <row r="17" spans="1:82" x14ac:dyDescent="0.2">
      <c r="A17" t="s">
        <v>44</v>
      </c>
      <c r="B17">
        <v>56</v>
      </c>
      <c r="C17" t="s">
        <v>66</v>
      </c>
      <c r="D17" s="15">
        <v>1.8044237485448197E-2</v>
      </c>
      <c r="E17" s="14">
        <f t="shared" si="0"/>
        <v>9.0221187427240981</v>
      </c>
      <c r="F17" s="15">
        <v>9.3808630393996256E-3</v>
      </c>
      <c r="G17" s="14">
        <v>5</v>
      </c>
      <c r="H17" s="15">
        <v>9.6276476030908494E-3</v>
      </c>
      <c r="I17" s="14">
        <v>1155</v>
      </c>
      <c r="J17" s="15">
        <v>6.6175485599464165E-3</v>
      </c>
      <c r="K17" s="14">
        <v>247</v>
      </c>
      <c r="L17" s="15">
        <v>9.1137649277184159E-3</v>
      </c>
      <c r="M17" s="14">
        <v>58</v>
      </c>
      <c r="N17" s="15">
        <v>6.9139312483845958E-3</v>
      </c>
      <c r="O17" s="14">
        <v>107</v>
      </c>
      <c r="P17" s="15">
        <v>7.8541001064962729E-3</v>
      </c>
      <c r="Q17" s="14">
        <v>59</v>
      </c>
      <c r="R17" s="15">
        <v>2.3289417764555887E-2</v>
      </c>
      <c r="S17" s="14">
        <v>274</v>
      </c>
      <c r="T17" s="15">
        <v>2.572653644592663E-2</v>
      </c>
      <c r="U17" s="14">
        <v>54</v>
      </c>
      <c r="V17" s="15">
        <v>5.128205128205128E-2</v>
      </c>
      <c r="W17" s="14">
        <v>2</v>
      </c>
      <c r="X17" s="15">
        <v>9.6450617283950612E-3</v>
      </c>
      <c r="Y17" s="14">
        <v>25</v>
      </c>
      <c r="Z17" s="15">
        <v>0</v>
      </c>
      <c r="AA17" s="14">
        <v>0</v>
      </c>
      <c r="AB17" s="15">
        <v>0</v>
      </c>
      <c r="AC17" s="14">
        <v>0</v>
      </c>
      <c r="AD17" s="15">
        <v>4.7814207650273225E-3</v>
      </c>
      <c r="AE17" s="14">
        <v>14</v>
      </c>
      <c r="AF17" s="15">
        <v>0</v>
      </c>
      <c r="AG17" s="14">
        <v>0</v>
      </c>
      <c r="AH17" s="15">
        <v>5.3763440860215058E-3</v>
      </c>
      <c r="AI17" s="14">
        <v>1</v>
      </c>
      <c r="AJ17" s="15">
        <v>4.6511627906976744E-3</v>
      </c>
      <c r="AK17" s="14">
        <v>1</v>
      </c>
      <c r="AL17" s="15">
        <v>5.9391239792130658E-3</v>
      </c>
      <c r="AM17" s="14">
        <v>16</v>
      </c>
      <c r="AN17" s="15">
        <v>5.7361376673040155E-3</v>
      </c>
      <c r="AO17" s="14">
        <v>6</v>
      </c>
      <c r="AP17" s="15">
        <v>1.2801660755989966E-2</v>
      </c>
      <c r="AQ17" s="14">
        <v>148</v>
      </c>
      <c r="AR17" s="15">
        <v>3.7313432835820895E-3</v>
      </c>
      <c r="AS17" s="14">
        <v>1</v>
      </c>
      <c r="AT17" s="15">
        <v>2.5331254871395169E-2</v>
      </c>
      <c r="AU17" s="14">
        <v>65</v>
      </c>
      <c r="AV17" s="15">
        <v>3.8062283737024222E-2</v>
      </c>
      <c r="AW17" s="14">
        <v>66</v>
      </c>
      <c r="AX17" s="15">
        <v>0</v>
      </c>
      <c r="AY17" s="14">
        <v>0</v>
      </c>
      <c r="AZ17" s="15">
        <v>1.1650485436893204E-2</v>
      </c>
      <c r="BA17" s="14">
        <v>12</v>
      </c>
      <c r="BB17" s="15">
        <v>3.8022813688212928E-3</v>
      </c>
      <c r="BC17" s="14">
        <v>1</v>
      </c>
      <c r="BD17" s="15">
        <v>0</v>
      </c>
      <c r="BE17" s="14">
        <v>0</v>
      </c>
      <c r="BF17" s="15">
        <v>0</v>
      </c>
      <c r="BG17" s="14">
        <v>0</v>
      </c>
      <c r="BH17" s="15">
        <v>7.2706400076533052E-3</v>
      </c>
      <c r="BI17" s="14">
        <v>152</v>
      </c>
      <c r="BJ17" s="15">
        <v>7.0183054771724186E-3</v>
      </c>
      <c r="BK17" s="14">
        <v>97</v>
      </c>
      <c r="BL17" s="15">
        <v>0</v>
      </c>
      <c r="BM17" s="14">
        <v>0</v>
      </c>
      <c r="BN17" s="15">
        <v>4.4981726173741916E-3</v>
      </c>
      <c r="BO17" s="14">
        <v>32</v>
      </c>
      <c r="BP17" s="15">
        <v>2.0385470719051148E-2</v>
      </c>
      <c r="BQ17" s="14">
        <v>110</v>
      </c>
      <c r="BR17" s="15">
        <v>2.1209084836339345E-2</v>
      </c>
      <c r="BS17" s="14">
        <v>127</v>
      </c>
      <c r="BT17" s="15">
        <v>0</v>
      </c>
      <c r="BU17" s="14">
        <v>0</v>
      </c>
      <c r="BV17" s="15">
        <v>5.0607287449392713E-3</v>
      </c>
      <c r="BW17" s="14">
        <v>5</v>
      </c>
      <c r="BX17" s="15">
        <v>0</v>
      </c>
      <c r="BY17" s="14">
        <v>0</v>
      </c>
      <c r="BZ17" s="15">
        <v>0</v>
      </c>
      <c r="CA17" s="14">
        <v>0</v>
      </c>
      <c r="CB17" s="15">
        <v>0</v>
      </c>
      <c r="CC17" s="14">
        <v>0</v>
      </c>
      <c r="CD17">
        <v>2871</v>
      </c>
    </row>
    <row r="18" spans="1:82" x14ac:dyDescent="0.2">
      <c r="A18" t="s">
        <v>44</v>
      </c>
      <c r="B18">
        <v>58</v>
      </c>
      <c r="C18" t="s">
        <v>67</v>
      </c>
      <c r="D18" s="15">
        <v>1.8626309662398137E-2</v>
      </c>
      <c r="E18" s="14">
        <f t="shared" si="0"/>
        <v>9.3131548311990677</v>
      </c>
      <c r="F18" s="15">
        <v>1.876172607879925E-3</v>
      </c>
      <c r="G18" s="14">
        <v>1</v>
      </c>
      <c r="H18" s="15">
        <v>4.5262447172972568E-3</v>
      </c>
      <c r="I18" s="14">
        <v>543</v>
      </c>
      <c r="J18" s="15">
        <v>5.0368385800401878E-3</v>
      </c>
      <c r="K18" s="14">
        <v>188</v>
      </c>
      <c r="L18" s="15">
        <v>9.8994343180389688E-3</v>
      </c>
      <c r="M18" s="14">
        <v>63</v>
      </c>
      <c r="N18" s="15">
        <v>4.4585164125096922E-3</v>
      </c>
      <c r="O18" s="14">
        <v>69</v>
      </c>
      <c r="P18" s="15">
        <v>6.2566560170394039E-3</v>
      </c>
      <c r="Q18" s="14">
        <v>47</v>
      </c>
      <c r="R18" s="15">
        <v>1.7084572885677857E-2</v>
      </c>
      <c r="S18" s="14">
        <v>201</v>
      </c>
      <c r="T18" s="15">
        <v>1.7627441638875654E-2</v>
      </c>
      <c r="U18" s="14">
        <v>37</v>
      </c>
      <c r="V18" s="15">
        <v>0</v>
      </c>
      <c r="W18" s="14">
        <v>0</v>
      </c>
      <c r="X18" s="15">
        <v>7.3302469135802465E-3</v>
      </c>
      <c r="Y18" s="14">
        <v>19</v>
      </c>
      <c r="Z18" s="15">
        <v>0</v>
      </c>
      <c r="AA18" s="14">
        <v>0</v>
      </c>
      <c r="AB18" s="15">
        <v>0</v>
      </c>
      <c r="AC18" s="14">
        <v>0</v>
      </c>
      <c r="AD18" s="15">
        <v>3.756830601092896E-3</v>
      </c>
      <c r="AE18" s="14">
        <v>11</v>
      </c>
      <c r="AF18" s="15">
        <v>0</v>
      </c>
      <c r="AG18" s="14">
        <v>0</v>
      </c>
      <c r="AH18" s="15">
        <v>0</v>
      </c>
      <c r="AI18" s="14">
        <v>0</v>
      </c>
      <c r="AJ18" s="15">
        <v>4.6511627906976744E-3</v>
      </c>
      <c r="AK18" s="14">
        <v>1</v>
      </c>
      <c r="AL18" s="15">
        <v>3.7119524870081661E-3</v>
      </c>
      <c r="AM18" s="14">
        <v>10</v>
      </c>
      <c r="AN18" s="15">
        <v>4.7801147227533461E-3</v>
      </c>
      <c r="AO18" s="14">
        <v>5</v>
      </c>
      <c r="AP18" s="15">
        <v>5.8818441311305246E-3</v>
      </c>
      <c r="AQ18" s="14">
        <v>68</v>
      </c>
      <c r="AR18" s="15">
        <v>0</v>
      </c>
      <c r="AS18" s="14">
        <v>0</v>
      </c>
      <c r="AT18" s="15">
        <v>1.7537022603273576E-2</v>
      </c>
      <c r="AU18" s="14">
        <v>45</v>
      </c>
      <c r="AV18" s="15">
        <v>2.768166089965398E-2</v>
      </c>
      <c r="AW18" s="14">
        <v>48</v>
      </c>
      <c r="AX18" s="15">
        <v>3.2258064516129031E-2</v>
      </c>
      <c r="AY18" s="14">
        <v>1</v>
      </c>
      <c r="AZ18" s="15">
        <v>1.262135922330097E-2</v>
      </c>
      <c r="BA18" s="14">
        <v>13</v>
      </c>
      <c r="BB18" s="15">
        <v>3.8022813688212928E-3</v>
      </c>
      <c r="BC18" s="14">
        <v>1</v>
      </c>
      <c r="BD18" s="15">
        <v>0</v>
      </c>
      <c r="BE18" s="14">
        <v>0</v>
      </c>
      <c r="BF18" s="15">
        <v>0</v>
      </c>
      <c r="BG18" s="14">
        <v>0</v>
      </c>
      <c r="BH18" s="15">
        <v>6.0269779010810294E-3</v>
      </c>
      <c r="BI18" s="14">
        <v>126</v>
      </c>
      <c r="BJ18" s="15">
        <v>3.6900369003690036E-3</v>
      </c>
      <c r="BK18" s="14">
        <v>51</v>
      </c>
      <c r="BL18" s="15">
        <v>0</v>
      </c>
      <c r="BM18" s="14">
        <v>0</v>
      </c>
      <c r="BN18" s="15">
        <v>2.530222097272983E-3</v>
      </c>
      <c r="BO18" s="14">
        <v>18</v>
      </c>
      <c r="BP18" s="15">
        <v>9.4514455151964421E-3</v>
      </c>
      <c r="BQ18" s="14">
        <v>51</v>
      </c>
      <c r="BR18" s="15">
        <v>1.8537074148296594E-2</v>
      </c>
      <c r="BS18" s="14">
        <v>111</v>
      </c>
      <c r="BT18" s="15">
        <v>0</v>
      </c>
      <c r="BU18" s="14">
        <v>0</v>
      </c>
      <c r="BV18" s="15">
        <v>8.0971659919028341E-3</v>
      </c>
      <c r="BW18" s="14">
        <v>8</v>
      </c>
      <c r="BX18" s="15">
        <v>0</v>
      </c>
      <c r="BY18" s="14">
        <v>0</v>
      </c>
      <c r="BZ18" s="15">
        <v>0</v>
      </c>
      <c r="CA18" s="14">
        <v>0</v>
      </c>
      <c r="CB18" s="15">
        <v>0</v>
      </c>
      <c r="CC18" s="14">
        <v>0</v>
      </c>
      <c r="CD18">
        <v>1768</v>
      </c>
    </row>
    <row r="19" spans="1:82" x14ac:dyDescent="0.2">
      <c r="A19" t="s">
        <v>44</v>
      </c>
      <c r="B19">
        <v>61</v>
      </c>
      <c r="C19" t="s">
        <v>68</v>
      </c>
      <c r="D19" s="15">
        <v>5.2386495925494762E-3</v>
      </c>
      <c r="E19" s="14">
        <f t="shared" si="0"/>
        <v>2.6193247962747379</v>
      </c>
      <c r="F19" s="15">
        <v>1.876172607879925E-3</v>
      </c>
      <c r="G19" s="14">
        <v>1</v>
      </c>
      <c r="H19" s="15">
        <v>6.6601648786749693E-3</v>
      </c>
      <c r="I19" s="14">
        <v>799</v>
      </c>
      <c r="J19" s="15">
        <v>5.7870060281312793E-3</v>
      </c>
      <c r="K19" s="14">
        <v>216</v>
      </c>
      <c r="L19" s="15">
        <v>9.1137649277184159E-3</v>
      </c>
      <c r="M19" s="14">
        <v>58</v>
      </c>
      <c r="N19" s="15">
        <v>4.1354355130524684E-3</v>
      </c>
      <c r="O19" s="14">
        <v>64</v>
      </c>
      <c r="P19" s="15">
        <v>6.1235356762513312E-3</v>
      </c>
      <c r="Q19" s="14">
        <v>46</v>
      </c>
      <c r="R19" s="15">
        <v>1.1474713132171696E-2</v>
      </c>
      <c r="S19" s="14">
        <v>135</v>
      </c>
      <c r="T19" s="15">
        <v>1.1910433539780848E-2</v>
      </c>
      <c r="U19" s="14">
        <v>25</v>
      </c>
      <c r="V19" s="15">
        <v>2.564102564102564E-2</v>
      </c>
      <c r="W19" s="14">
        <v>1</v>
      </c>
      <c r="X19" s="15">
        <v>1.0802469135802469E-2</v>
      </c>
      <c r="Y19" s="14">
        <v>28</v>
      </c>
      <c r="Z19" s="15">
        <v>0</v>
      </c>
      <c r="AA19" s="14">
        <v>0</v>
      </c>
      <c r="AB19" s="15">
        <v>0</v>
      </c>
      <c r="AC19" s="14">
        <v>0</v>
      </c>
      <c r="AD19" s="15">
        <v>6.1475409836065573E-3</v>
      </c>
      <c r="AE19" s="14">
        <v>18</v>
      </c>
      <c r="AF19" s="15">
        <v>0</v>
      </c>
      <c r="AG19" s="14">
        <v>0</v>
      </c>
      <c r="AH19" s="15">
        <v>5.3763440860215058E-3</v>
      </c>
      <c r="AI19" s="14">
        <v>1</v>
      </c>
      <c r="AJ19" s="15">
        <v>9.3023255813953487E-3</v>
      </c>
      <c r="AK19" s="14">
        <v>2</v>
      </c>
      <c r="AL19" s="15">
        <v>8.9086859688195987E-3</v>
      </c>
      <c r="AM19" s="14">
        <v>24</v>
      </c>
      <c r="AN19" s="15">
        <v>1.0516252390057362E-2</v>
      </c>
      <c r="AO19" s="14">
        <v>11</v>
      </c>
      <c r="AP19" s="15">
        <v>2.0240463627713867E-2</v>
      </c>
      <c r="AQ19" s="14">
        <v>234</v>
      </c>
      <c r="AR19" s="15">
        <v>0</v>
      </c>
      <c r="AS19" s="14">
        <v>0</v>
      </c>
      <c r="AT19" s="15">
        <v>2.0654715510522212E-2</v>
      </c>
      <c r="AU19" s="14">
        <v>53</v>
      </c>
      <c r="AV19" s="15">
        <v>5.3056516724336797E-2</v>
      </c>
      <c r="AW19" s="14">
        <v>92</v>
      </c>
      <c r="AX19" s="15">
        <v>0</v>
      </c>
      <c r="AY19" s="14">
        <v>0</v>
      </c>
      <c r="AZ19" s="15">
        <v>1.3592233009708738E-2</v>
      </c>
      <c r="BA19" s="14">
        <v>14</v>
      </c>
      <c r="BB19" s="15">
        <v>1.5209125475285171E-2</v>
      </c>
      <c r="BC19" s="14">
        <v>4</v>
      </c>
      <c r="BD19" s="15">
        <v>0</v>
      </c>
      <c r="BE19" s="14">
        <v>0</v>
      </c>
      <c r="BF19" s="15">
        <v>0</v>
      </c>
      <c r="BG19" s="14">
        <v>0</v>
      </c>
      <c r="BH19" s="15">
        <v>4.2093178991677027E-3</v>
      </c>
      <c r="BI19" s="14">
        <v>88</v>
      </c>
      <c r="BJ19" s="15">
        <v>4.9200492004920051E-3</v>
      </c>
      <c r="BK19" s="14">
        <v>68</v>
      </c>
      <c r="BL19" s="15">
        <v>0</v>
      </c>
      <c r="BM19" s="14">
        <v>0</v>
      </c>
      <c r="BN19" s="15">
        <v>4.2170368287883049E-3</v>
      </c>
      <c r="BO19" s="14">
        <v>30</v>
      </c>
      <c r="BP19" s="15">
        <v>1.1489992587101558E-2</v>
      </c>
      <c r="BQ19" s="14">
        <v>62</v>
      </c>
      <c r="BR19" s="15">
        <v>1.3861055444221776E-2</v>
      </c>
      <c r="BS19" s="14">
        <v>83</v>
      </c>
      <c r="BT19" s="15">
        <v>0</v>
      </c>
      <c r="BU19" s="14">
        <v>0</v>
      </c>
      <c r="BV19" s="15">
        <v>7.0850202429149798E-3</v>
      </c>
      <c r="BW19" s="14">
        <v>7</v>
      </c>
      <c r="BX19" s="15">
        <v>0</v>
      </c>
      <c r="BY19" s="14">
        <v>0</v>
      </c>
      <c r="BZ19" s="15">
        <v>0</v>
      </c>
      <c r="CA19" s="14">
        <v>0</v>
      </c>
      <c r="CB19" s="15">
        <v>0</v>
      </c>
      <c r="CC19" s="14">
        <v>0</v>
      </c>
      <c r="CD19">
        <v>2173</v>
      </c>
    </row>
    <row r="20" spans="1:82" x14ac:dyDescent="0.2">
      <c r="A20" t="s">
        <v>44</v>
      </c>
      <c r="B20">
        <v>64</v>
      </c>
      <c r="C20" t="s">
        <v>69</v>
      </c>
      <c r="D20" s="15">
        <v>1.5133876600698487E-2</v>
      </c>
      <c r="E20" s="14">
        <f t="shared" si="0"/>
        <v>7.5669383003492436</v>
      </c>
      <c r="F20" s="15">
        <v>3.7523452157598499E-3</v>
      </c>
      <c r="G20" s="14">
        <v>2</v>
      </c>
      <c r="H20" s="15">
        <v>7.2436586728016868E-3</v>
      </c>
      <c r="I20" s="14">
        <v>869</v>
      </c>
      <c r="J20" s="15">
        <v>6.4300066979236436E-3</v>
      </c>
      <c r="K20" s="14">
        <v>240</v>
      </c>
      <c r="L20" s="15">
        <v>1.524198617221873E-2</v>
      </c>
      <c r="M20" s="14">
        <v>97</v>
      </c>
      <c r="N20" s="15">
        <v>4.8462134918583616E-3</v>
      </c>
      <c r="O20" s="14">
        <v>75</v>
      </c>
      <c r="P20" s="15">
        <v>6.5228966986155485E-3</v>
      </c>
      <c r="Q20" s="14">
        <v>49</v>
      </c>
      <c r="R20" s="15">
        <v>1.8954526136846579E-2</v>
      </c>
      <c r="S20" s="14">
        <v>223</v>
      </c>
      <c r="T20" s="15">
        <v>1.4768937589328252E-2</v>
      </c>
      <c r="U20" s="14">
        <v>31</v>
      </c>
      <c r="V20" s="15">
        <v>2.564102564102564E-2</v>
      </c>
      <c r="W20" s="14">
        <v>1</v>
      </c>
      <c r="X20" s="15">
        <v>1.6589506172839507E-2</v>
      </c>
      <c r="Y20" s="14">
        <v>43</v>
      </c>
      <c r="Z20" s="15">
        <v>0</v>
      </c>
      <c r="AA20" s="14">
        <v>0</v>
      </c>
      <c r="AB20" s="15">
        <v>0</v>
      </c>
      <c r="AC20" s="14">
        <v>0</v>
      </c>
      <c r="AD20" s="15">
        <v>7.8551912568306011E-3</v>
      </c>
      <c r="AE20" s="14">
        <v>23</v>
      </c>
      <c r="AF20" s="15">
        <v>0</v>
      </c>
      <c r="AG20" s="14">
        <v>0</v>
      </c>
      <c r="AH20" s="15">
        <v>0</v>
      </c>
      <c r="AI20" s="14">
        <v>0</v>
      </c>
      <c r="AJ20" s="15">
        <v>4.6511627906976744E-3</v>
      </c>
      <c r="AK20" s="14">
        <v>1</v>
      </c>
      <c r="AL20" s="15">
        <v>5.196733481811433E-3</v>
      </c>
      <c r="AM20" s="14">
        <v>14</v>
      </c>
      <c r="AN20" s="15">
        <v>4.7801147227533461E-3</v>
      </c>
      <c r="AO20" s="14">
        <v>5</v>
      </c>
      <c r="AP20" s="15">
        <v>6.0548395467520111E-3</v>
      </c>
      <c r="AQ20" s="14">
        <v>70</v>
      </c>
      <c r="AR20" s="15">
        <v>1.1194029850746268E-2</v>
      </c>
      <c r="AS20" s="14">
        <v>3</v>
      </c>
      <c r="AT20" s="15">
        <v>2.2213561964146533E-2</v>
      </c>
      <c r="AU20" s="14">
        <v>57</v>
      </c>
      <c r="AV20" s="15">
        <v>2.768166089965398E-2</v>
      </c>
      <c r="AW20" s="14">
        <v>48</v>
      </c>
      <c r="AX20" s="15">
        <v>0</v>
      </c>
      <c r="AY20" s="14">
        <v>0</v>
      </c>
      <c r="AZ20" s="15">
        <v>1.9417475728155338E-2</v>
      </c>
      <c r="BA20" s="14">
        <v>20</v>
      </c>
      <c r="BB20" s="15">
        <v>1.5209125475285171E-2</v>
      </c>
      <c r="BC20" s="14">
        <v>4</v>
      </c>
      <c r="BD20" s="15">
        <v>0</v>
      </c>
      <c r="BE20" s="14">
        <v>0</v>
      </c>
      <c r="BF20" s="15">
        <v>0</v>
      </c>
      <c r="BG20" s="14">
        <v>0</v>
      </c>
      <c r="BH20" s="15">
        <v>4.1136515832775281E-3</v>
      </c>
      <c r="BI20" s="14">
        <v>86</v>
      </c>
      <c r="BJ20" s="15">
        <v>4.3412198827870634E-3</v>
      </c>
      <c r="BK20" s="14">
        <v>60</v>
      </c>
      <c r="BL20" s="15">
        <v>0</v>
      </c>
      <c r="BM20" s="14">
        <v>0</v>
      </c>
      <c r="BN20" s="15">
        <v>4.6387405116671354E-3</v>
      </c>
      <c r="BO20" s="14">
        <v>33</v>
      </c>
      <c r="BP20" s="15">
        <v>1.9458858413639733E-2</v>
      </c>
      <c r="BQ20" s="14">
        <v>105</v>
      </c>
      <c r="BR20" s="15">
        <v>1.3193052772211089E-2</v>
      </c>
      <c r="BS20" s="14">
        <v>79</v>
      </c>
      <c r="BT20" s="15">
        <v>0</v>
      </c>
      <c r="BU20" s="14">
        <v>0</v>
      </c>
      <c r="BV20" s="15">
        <v>5.0607287449392713E-3</v>
      </c>
      <c r="BW20" s="14">
        <v>5</v>
      </c>
      <c r="BX20" s="15">
        <v>0</v>
      </c>
      <c r="BY20" s="14">
        <v>0</v>
      </c>
      <c r="BZ20" s="15">
        <v>0</v>
      </c>
      <c r="CA20" s="14">
        <v>0</v>
      </c>
      <c r="CB20" s="15">
        <v>0</v>
      </c>
      <c r="CC20" s="14">
        <v>0</v>
      </c>
      <c r="CD20">
        <v>2269</v>
      </c>
    </row>
    <row r="21" spans="1:82" x14ac:dyDescent="0.2">
      <c r="A21" t="s">
        <v>44</v>
      </c>
      <c r="B21">
        <v>241</v>
      </c>
      <c r="C21" t="s">
        <v>70</v>
      </c>
      <c r="D21" s="15">
        <v>9.8952270081490105E-3</v>
      </c>
      <c r="E21" s="14">
        <f t="shared" si="0"/>
        <v>4.9476135040745053</v>
      </c>
      <c r="F21" s="15">
        <v>1.876172607879925E-3</v>
      </c>
      <c r="G21" s="14">
        <v>1</v>
      </c>
      <c r="H21" s="15">
        <v>4.1177990614085537E-3</v>
      </c>
      <c r="I21" s="14">
        <v>494</v>
      </c>
      <c r="J21" s="15">
        <v>5.5994641661085065E-3</v>
      </c>
      <c r="K21" s="14">
        <v>209</v>
      </c>
      <c r="L21" s="15">
        <v>1.2256442489000629E-2</v>
      </c>
      <c r="M21" s="14">
        <v>78</v>
      </c>
      <c r="N21" s="15">
        <v>5.686223830447144E-3</v>
      </c>
      <c r="O21" s="14">
        <v>88</v>
      </c>
      <c r="P21" s="15">
        <v>9.4515441959531418E-3</v>
      </c>
      <c r="Q21" s="14">
        <v>71</v>
      </c>
      <c r="R21" s="15">
        <v>1.597960050998725E-2</v>
      </c>
      <c r="S21" s="14">
        <v>188</v>
      </c>
      <c r="T21" s="15">
        <v>2.2391615054787994E-2</v>
      </c>
      <c r="U21" s="14">
        <v>47</v>
      </c>
      <c r="V21" s="15">
        <v>2.564102564102564E-2</v>
      </c>
      <c r="W21" s="14">
        <v>1</v>
      </c>
      <c r="X21" s="15">
        <v>1.4274691358024691E-2</v>
      </c>
      <c r="Y21" s="14">
        <v>37</v>
      </c>
      <c r="Z21" s="15">
        <v>0</v>
      </c>
      <c r="AA21" s="14">
        <v>0</v>
      </c>
      <c r="AB21" s="15">
        <v>0</v>
      </c>
      <c r="AC21" s="14">
        <v>0</v>
      </c>
      <c r="AD21" s="15">
        <v>4.4398907103825134E-3</v>
      </c>
      <c r="AE21" s="14">
        <v>13</v>
      </c>
      <c r="AF21" s="15">
        <v>0</v>
      </c>
      <c r="AG21" s="14">
        <v>0</v>
      </c>
      <c r="AH21" s="15">
        <v>5.3763440860215058E-3</v>
      </c>
      <c r="AI21" s="14">
        <v>1</v>
      </c>
      <c r="AJ21" s="15">
        <v>1.3953488372093023E-2</v>
      </c>
      <c r="AK21" s="14">
        <v>3</v>
      </c>
      <c r="AL21" s="15">
        <v>1.002227171492205E-2</v>
      </c>
      <c r="AM21" s="14">
        <v>27</v>
      </c>
      <c r="AN21" s="15">
        <v>1.1472275334608031E-2</v>
      </c>
      <c r="AO21" s="14">
        <v>12</v>
      </c>
      <c r="AP21" s="15">
        <v>1.1244702015396591E-3</v>
      </c>
      <c r="AQ21" s="14">
        <v>13</v>
      </c>
      <c r="AR21" s="15">
        <v>0</v>
      </c>
      <c r="AS21" s="14">
        <v>0</v>
      </c>
      <c r="AT21" s="15">
        <v>7.7942322681215899E-3</v>
      </c>
      <c r="AU21" s="14">
        <v>20</v>
      </c>
      <c r="AV21" s="15">
        <v>1.0957324106113034E-2</v>
      </c>
      <c r="AW21" s="14">
        <v>19</v>
      </c>
      <c r="AX21" s="15">
        <v>0</v>
      </c>
      <c r="AY21" s="14">
        <v>0</v>
      </c>
      <c r="AZ21" s="15">
        <v>9.7087378640776691E-3</v>
      </c>
      <c r="BA21" s="14">
        <v>10</v>
      </c>
      <c r="BB21" s="15">
        <v>0</v>
      </c>
      <c r="BC21" s="14">
        <v>0</v>
      </c>
      <c r="BD21" s="15">
        <v>0</v>
      </c>
      <c r="BE21" s="14">
        <v>0</v>
      </c>
      <c r="BF21" s="15">
        <v>0</v>
      </c>
      <c r="BG21" s="14">
        <v>0</v>
      </c>
      <c r="BH21" s="15">
        <v>7.3663063235434806E-3</v>
      </c>
      <c r="BI21" s="14">
        <v>154</v>
      </c>
      <c r="BJ21" s="15">
        <v>7.5971347948773603E-3</v>
      </c>
      <c r="BK21" s="14">
        <v>105</v>
      </c>
      <c r="BL21" s="15">
        <v>0</v>
      </c>
      <c r="BM21" s="14">
        <v>0</v>
      </c>
      <c r="BN21" s="15">
        <v>7.5906662918189486E-3</v>
      </c>
      <c r="BO21" s="14">
        <v>54</v>
      </c>
      <c r="BP21" s="15">
        <v>1.8717568569310599E-2</v>
      </c>
      <c r="BQ21" s="14">
        <v>101</v>
      </c>
      <c r="BR21" s="15">
        <v>2.7555110220440882E-2</v>
      </c>
      <c r="BS21" s="14">
        <v>165</v>
      </c>
      <c r="BT21" s="15">
        <v>0</v>
      </c>
      <c r="BU21" s="14">
        <v>0</v>
      </c>
      <c r="BV21" s="15">
        <v>1.1133603238866396E-2</v>
      </c>
      <c r="BW21" s="14">
        <v>11</v>
      </c>
      <c r="BX21" s="15">
        <v>0</v>
      </c>
      <c r="BY21" s="14">
        <v>0</v>
      </c>
      <c r="BZ21" s="15">
        <v>0</v>
      </c>
      <c r="CA21" s="14">
        <v>0</v>
      </c>
      <c r="CB21" s="15">
        <v>0</v>
      </c>
      <c r="CC21" s="14">
        <v>0</v>
      </c>
      <c r="CD21">
        <v>1939</v>
      </c>
    </row>
    <row r="22" spans="1:82" x14ac:dyDescent="0.2">
      <c r="A22" t="s">
        <v>45</v>
      </c>
      <c r="B22">
        <v>54</v>
      </c>
      <c r="C22" t="s">
        <v>71</v>
      </c>
      <c r="D22" s="15">
        <v>4.6565774155995342E-3</v>
      </c>
      <c r="E22" s="14">
        <f t="shared" si="0"/>
        <v>2.3282887077997669</v>
      </c>
      <c r="F22" s="15">
        <v>0.34146341463414637</v>
      </c>
      <c r="G22" s="14">
        <v>182</v>
      </c>
      <c r="H22" s="15">
        <v>0.11420640676185952</v>
      </c>
      <c r="I22" s="14">
        <v>13701</v>
      </c>
      <c r="J22" s="15">
        <v>9.3449430676490294E-2</v>
      </c>
      <c r="K22" s="14">
        <v>3488</v>
      </c>
      <c r="L22" s="15">
        <v>3.8812067881835326E-2</v>
      </c>
      <c r="M22" s="14">
        <v>247</v>
      </c>
      <c r="N22" s="15">
        <v>0.20379943137761697</v>
      </c>
      <c r="O22" s="14">
        <v>3154</v>
      </c>
      <c r="P22" s="15">
        <v>0.22417465388711394</v>
      </c>
      <c r="Q22" s="14">
        <v>1684</v>
      </c>
      <c r="R22" s="15">
        <v>3.2129196770080748E-2</v>
      </c>
      <c r="S22" s="14">
        <v>378</v>
      </c>
      <c r="T22" s="15">
        <v>2.1915197713196759E-2</v>
      </c>
      <c r="U22" s="14">
        <v>46</v>
      </c>
      <c r="V22" s="15">
        <v>0</v>
      </c>
      <c r="W22" s="14">
        <v>0</v>
      </c>
      <c r="X22" s="15">
        <v>0.10030864197530864</v>
      </c>
      <c r="Y22" s="14">
        <v>260</v>
      </c>
      <c r="Z22" s="15">
        <v>1.0416666666666666E-2</v>
      </c>
      <c r="AA22" s="14">
        <v>1</v>
      </c>
      <c r="AB22" s="15">
        <v>0</v>
      </c>
      <c r="AC22" s="14">
        <v>0</v>
      </c>
      <c r="AD22" s="15">
        <v>0.15881147540983606</v>
      </c>
      <c r="AE22" s="14">
        <v>465</v>
      </c>
      <c r="AF22" s="15">
        <v>0</v>
      </c>
      <c r="AG22" s="14">
        <v>0</v>
      </c>
      <c r="AH22" s="15">
        <v>1.6129032258064516E-2</v>
      </c>
      <c r="AI22" s="14">
        <v>3</v>
      </c>
      <c r="AJ22" s="15">
        <v>0.10232558139534884</v>
      </c>
      <c r="AK22" s="14">
        <v>22</v>
      </c>
      <c r="AL22" s="15">
        <v>8.4632516703786187E-2</v>
      </c>
      <c r="AM22" s="14">
        <v>228</v>
      </c>
      <c r="AN22" s="15">
        <v>0.1022944550669216</v>
      </c>
      <c r="AO22" s="14">
        <v>107</v>
      </c>
      <c r="AP22" s="15">
        <v>2.7592768791627021E-2</v>
      </c>
      <c r="AQ22" s="14">
        <v>319</v>
      </c>
      <c r="AR22" s="15">
        <v>4.1044776119402986E-2</v>
      </c>
      <c r="AS22" s="14">
        <v>11</v>
      </c>
      <c r="AT22" s="15">
        <v>5.8456742010911927E-3</v>
      </c>
      <c r="AU22" s="14">
        <v>15</v>
      </c>
      <c r="AV22" s="15">
        <v>0</v>
      </c>
      <c r="AW22" s="14">
        <v>0</v>
      </c>
      <c r="AX22" s="15">
        <v>0</v>
      </c>
      <c r="AY22" s="14">
        <v>0</v>
      </c>
      <c r="AZ22" s="15">
        <v>1.9417475728155338E-2</v>
      </c>
      <c r="BA22" s="14">
        <v>20</v>
      </c>
      <c r="BB22" s="15">
        <v>3.8022813688212927E-2</v>
      </c>
      <c r="BC22" s="14">
        <v>10</v>
      </c>
      <c r="BD22" s="15">
        <v>0</v>
      </c>
      <c r="BE22" s="14">
        <v>0</v>
      </c>
      <c r="BF22" s="15">
        <v>0</v>
      </c>
      <c r="BG22" s="14">
        <v>0</v>
      </c>
      <c r="BH22" s="15">
        <v>0.19960776810485029</v>
      </c>
      <c r="BI22" s="14">
        <v>4173</v>
      </c>
      <c r="BJ22" s="15">
        <v>0.20280732219086897</v>
      </c>
      <c r="BK22" s="14">
        <v>2803</v>
      </c>
      <c r="BL22" s="15">
        <v>0</v>
      </c>
      <c r="BM22" s="14">
        <v>0</v>
      </c>
      <c r="BN22" s="15">
        <v>0.15926342423390497</v>
      </c>
      <c r="BO22" s="14">
        <v>1133</v>
      </c>
      <c r="BP22" s="15">
        <v>3.6693847294292072E-2</v>
      </c>
      <c r="BQ22" s="14">
        <v>198</v>
      </c>
      <c r="BR22" s="15">
        <v>0.11038744154976619</v>
      </c>
      <c r="BS22" s="14">
        <v>661</v>
      </c>
      <c r="BT22" s="15">
        <v>0</v>
      </c>
      <c r="BU22" s="14">
        <v>0</v>
      </c>
      <c r="BV22" s="15">
        <v>0.14068825910931174</v>
      </c>
      <c r="BW22" s="14">
        <v>139</v>
      </c>
      <c r="BX22" s="15">
        <v>0</v>
      </c>
      <c r="BY22" s="14">
        <v>0</v>
      </c>
      <c r="BZ22" s="15">
        <v>2.8571428571428571E-2</v>
      </c>
      <c r="CA22" s="14">
        <v>1</v>
      </c>
      <c r="CB22" s="15">
        <v>0</v>
      </c>
      <c r="CC22" s="14">
        <v>0</v>
      </c>
      <c r="CD22">
        <v>33457</v>
      </c>
    </row>
    <row r="23" spans="1:82" x14ac:dyDescent="0.2">
      <c r="A23" t="s">
        <v>45</v>
      </c>
      <c r="B23">
        <v>157</v>
      </c>
      <c r="C23" t="s">
        <v>72</v>
      </c>
      <c r="D23" s="15">
        <v>2.9103608847497091E-3</v>
      </c>
      <c r="E23" s="14">
        <f t="shared" si="0"/>
        <v>1.4551804423748547</v>
      </c>
      <c r="F23" s="15">
        <v>1.3133208255159476E-2</v>
      </c>
      <c r="G23" s="14">
        <v>7</v>
      </c>
      <c r="H23" s="15">
        <v>2.7565913959672242E-2</v>
      </c>
      <c r="I23" s="14">
        <v>3307</v>
      </c>
      <c r="J23" s="15">
        <v>3.5150703281982588E-2</v>
      </c>
      <c r="K23" s="14">
        <v>1312</v>
      </c>
      <c r="L23" s="15">
        <v>5.7039597737272157E-2</v>
      </c>
      <c r="M23" s="14">
        <v>363</v>
      </c>
      <c r="N23" s="15">
        <v>4.1935900749547686E-2</v>
      </c>
      <c r="O23" s="14">
        <v>649</v>
      </c>
      <c r="P23" s="15">
        <v>5.231629392971246E-2</v>
      </c>
      <c r="Q23" s="14">
        <v>393</v>
      </c>
      <c r="R23" s="15">
        <v>1.9209519762005949E-2</v>
      </c>
      <c r="S23" s="14">
        <v>226</v>
      </c>
      <c r="T23" s="15">
        <v>8.0514530728918537E-2</v>
      </c>
      <c r="U23" s="14">
        <v>169</v>
      </c>
      <c r="V23" s="15">
        <v>0</v>
      </c>
      <c r="W23" s="14">
        <v>0</v>
      </c>
      <c r="X23" s="15">
        <v>6.5972222222222224E-2</v>
      </c>
      <c r="Y23" s="14">
        <v>171</v>
      </c>
      <c r="Z23" s="15">
        <v>5.2083333333333336E-2</v>
      </c>
      <c r="AA23" s="14">
        <v>5</v>
      </c>
      <c r="AB23" s="15">
        <v>0</v>
      </c>
      <c r="AC23" s="14">
        <v>0</v>
      </c>
      <c r="AD23" s="15">
        <v>9.2213114754098366E-2</v>
      </c>
      <c r="AE23" s="14">
        <v>270</v>
      </c>
      <c r="AF23" s="15">
        <v>0</v>
      </c>
      <c r="AG23" s="14">
        <v>0</v>
      </c>
      <c r="AH23" s="15">
        <v>0.15053763440860216</v>
      </c>
      <c r="AI23" s="14">
        <v>28</v>
      </c>
      <c r="AJ23" s="15">
        <v>9.7674418604651161E-2</v>
      </c>
      <c r="AK23" s="14">
        <v>21</v>
      </c>
      <c r="AL23" s="15">
        <v>0.11321455085374907</v>
      </c>
      <c r="AM23" s="14">
        <v>305</v>
      </c>
      <c r="AN23" s="15">
        <v>0.10038240917782026</v>
      </c>
      <c r="AO23" s="14">
        <v>105</v>
      </c>
      <c r="AP23" s="15">
        <v>2.2489404030793182E-3</v>
      </c>
      <c r="AQ23" s="14">
        <v>26</v>
      </c>
      <c r="AR23" s="15">
        <v>0.19029850746268656</v>
      </c>
      <c r="AS23" s="14">
        <v>51</v>
      </c>
      <c r="AT23" s="15">
        <v>3.6632891660171474E-2</v>
      </c>
      <c r="AU23" s="14">
        <v>94</v>
      </c>
      <c r="AV23" s="15">
        <v>2.306805074971165E-3</v>
      </c>
      <c r="AW23" s="14">
        <v>4</v>
      </c>
      <c r="AX23" s="15">
        <v>3.2258064516129031E-2</v>
      </c>
      <c r="AY23" s="14">
        <v>1</v>
      </c>
      <c r="AZ23" s="15">
        <v>9.7087378640776698E-2</v>
      </c>
      <c r="BA23" s="14">
        <v>100</v>
      </c>
      <c r="BB23" s="15">
        <v>0.13307984790874525</v>
      </c>
      <c r="BC23" s="14">
        <v>35</v>
      </c>
      <c r="BD23" s="15">
        <v>0</v>
      </c>
      <c r="BE23" s="14">
        <v>0</v>
      </c>
      <c r="BF23" s="15">
        <v>0</v>
      </c>
      <c r="BG23" s="14">
        <v>0</v>
      </c>
      <c r="BH23" s="15">
        <v>1.7698268439682387E-2</v>
      </c>
      <c r="BI23" s="14">
        <v>370</v>
      </c>
      <c r="BJ23" s="15">
        <v>3.3355039432747272E-2</v>
      </c>
      <c r="BK23" s="14">
        <v>461</v>
      </c>
      <c r="BL23" s="15">
        <v>0</v>
      </c>
      <c r="BM23" s="14">
        <v>0</v>
      </c>
      <c r="BN23" s="15">
        <v>6.3536688220410462E-2</v>
      </c>
      <c r="BO23" s="14">
        <v>452</v>
      </c>
      <c r="BP23" s="15">
        <v>5.6152705707931801E-2</v>
      </c>
      <c r="BQ23" s="14">
        <v>303</v>
      </c>
      <c r="BR23" s="15">
        <v>2.3380093520374082E-2</v>
      </c>
      <c r="BS23" s="14">
        <v>140</v>
      </c>
      <c r="BT23" s="15">
        <v>0.11764705882352941</v>
      </c>
      <c r="BU23" s="14">
        <v>2</v>
      </c>
      <c r="BV23" s="15">
        <v>8.4008097165991905E-2</v>
      </c>
      <c r="BW23" s="14">
        <v>83</v>
      </c>
      <c r="BX23" s="15">
        <v>0.16216216216216217</v>
      </c>
      <c r="BY23" s="14">
        <v>6</v>
      </c>
      <c r="BZ23" s="15">
        <v>8.5714285714285715E-2</v>
      </c>
      <c r="CA23" s="14">
        <v>3</v>
      </c>
      <c r="CB23" s="15">
        <v>0.16666666666666666</v>
      </c>
      <c r="CC23" s="14">
        <v>1</v>
      </c>
      <c r="CD23">
        <v>9468</v>
      </c>
    </row>
    <row r="24" spans="1:82" x14ac:dyDescent="0.2">
      <c r="A24" t="s">
        <v>45</v>
      </c>
      <c r="B24">
        <v>160</v>
      </c>
      <c r="C24" t="s">
        <v>73</v>
      </c>
      <c r="D24" s="15">
        <v>7.334109429569266E-2</v>
      </c>
      <c r="E24" s="14">
        <f t="shared" si="0"/>
        <v>36.670547147846328</v>
      </c>
      <c r="F24" s="15">
        <v>0.15196998123827393</v>
      </c>
      <c r="G24" s="14">
        <v>81</v>
      </c>
      <c r="H24" s="15">
        <v>8.5340135203847728E-2</v>
      </c>
      <c r="I24" s="14">
        <v>10238</v>
      </c>
      <c r="J24" s="15">
        <v>9.8700602813127924E-2</v>
      </c>
      <c r="K24" s="14">
        <v>3684</v>
      </c>
      <c r="L24" s="15">
        <v>6.9453174104336893E-2</v>
      </c>
      <c r="M24" s="14">
        <v>442</v>
      </c>
      <c r="N24" s="15">
        <v>0.11928146807960713</v>
      </c>
      <c r="O24" s="14">
        <v>1846</v>
      </c>
      <c r="P24" s="15">
        <v>8.5729499467518636E-2</v>
      </c>
      <c r="Q24" s="14">
        <v>644</v>
      </c>
      <c r="R24" s="15">
        <v>7.5138121546961326E-2</v>
      </c>
      <c r="S24" s="14">
        <v>884</v>
      </c>
      <c r="T24" s="15">
        <v>8.194378275369224E-2</v>
      </c>
      <c r="U24" s="14">
        <v>172</v>
      </c>
      <c r="V24" s="15">
        <v>0</v>
      </c>
      <c r="W24" s="14">
        <v>0</v>
      </c>
      <c r="X24" s="15">
        <v>5.2469135802469133E-2</v>
      </c>
      <c r="Y24" s="14">
        <v>136</v>
      </c>
      <c r="Z24" s="15">
        <v>0</v>
      </c>
      <c r="AA24" s="14">
        <v>0</v>
      </c>
      <c r="AB24" s="15">
        <v>0</v>
      </c>
      <c r="AC24" s="14">
        <v>0</v>
      </c>
      <c r="AD24" s="15">
        <v>6.0792349726775954E-2</v>
      </c>
      <c r="AE24" s="14">
        <v>178</v>
      </c>
      <c r="AF24" s="15">
        <v>0</v>
      </c>
      <c r="AG24" s="14">
        <v>0</v>
      </c>
      <c r="AH24" s="15">
        <v>1.0752688172043012E-2</v>
      </c>
      <c r="AI24" s="14">
        <v>2</v>
      </c>
      <c r="AJ24" s="15">
        <v>1.8604651162790697E-2</v>
      </c>
      <c r="AK24" s="14">
        <v>4</v>
      </c>
      <c r="AL24" s="15">
        <v>4.8997772828507792E-2</v>
      </c>
      <c r="AM24" s="14">
        <v>132</v>
      </c>
      <c r="AN24" s="15">
        <v>3.8240917782026769E-2</v>
      </c>
      <c r="AO24" s="14">
        <v>40</v>
      </c>
      <c r="AP24" s="15">
        <v>4.5930282847504542E-2</v>
      </c>
      <c r="AQ24" s="14">
        <v>531</v>
      </c>
      <c r="AR24" s="15">
        <v>0.17164179104477612</v>
      </c>
      <c r="AS24" s="14">
        <v>46</v>
      </c>
      <c r="AT24" s="15">
        <v>4.2478565861262668E-2</v>
      </c>
      <c r="AU24" s="14">
        <v>109</v>
      </c>
      <c r="AV24" s="15">
        <v>0</v>
      </c>
      <c r="AW24" s="14">
        <v>0</v>
      </c>
      <c r="AX24" s="15">
        <v>0</v>
      </c>
      <c r="AY24" s="14">
        <v>0</v>
      </c>
      <c r="AZ24" s="15">
        <v>4.6601941747572817E-2</v>
      </c>
      <c r="BA24" s="14">
        <v>48</v>
      </c>
      <c r="BB24" s="15">
        <v>6.0836501901140684E-2</v>
      </c>
      <c r="BC24" s="14">
        <v>16</v>
      </c>
      <c r="BD24" s="15">
        <v>0</v>
      </c>
      <c r="BE24" s="14">
        <v>0</v>
      </c>
      <c r="BF24" s="15">
        <v>0</v>
      </c>
      <c r="BG24" s="14">
        <v>0</v>
      </c>
      <c r="BH24" s="15">
        <v>0.11216875538123026</v>
      </c>
      <c r="BI24" s="14">
        <v>2345</v>
      </c>
      <c r="BJ24" s="15">
        <v>7.9806092178568849E-2</v>
      </c>
      <c r="BK24" s="14">
        <v>1103</v>
      </c>
      <c r="BL24" s="15">
        <v>0</v>
      </c>
      <c r="BM24" s="14">
        <v>0</v>
      </c>
      <c r="BN24" s="15">
        <v>5.383750351419736E-2</v>
      </c>
      <c r="BO24" s="14">
        <v>383</v>
      </c>
      <c r="BP24" s="15">
        <v>4.4292068198665678E-2</v>
      </c>
      <c r="BQ24" s="14">
        <v>239</v>
      </c>
      <c r="BR24" s="15">
        <v>4.8931195724782897E-2</v>
      </c>
      <c r="BS24" s="14">
        <v>293</v>
      </c>
      <c r="BT24" s="15">
        <v>0</v>
      </c>
      <c r="BU24" s="14">
        <v>0</v>
      </c>
      <c r="BV24" s="15">
        <v>3.3400809716599193E-2</v>
      </c>
      <c r="BW24" s="14">
        <v>33</v>
      </c>
      <c r="BX24" s="15">
        <v>0</v>
      </c>
      <c r="BY24" s="14">
        <v>0</v>
      </c>
      <c r="BZ24" s="15">
        <v>0</v>
      </c>
      <c r="CA24" s="14">
        <v>0</v>
      </c>
      <c r="CB24" s="15">
        <v>0</v>
      </c>
      <c r="CC24" s="14">
        <v>0</v>
      </c>
      <c r="CD24">
        <v>23755</v>
      </c>
    </row>
    <row r="25" spans="1:82" x14ac:dyDescent="0.2">
      <c r="A25" t="s">
        <v>45</v>
      </c>
      <c r="B25">
        <v>162</v>
      </c>
      <c r="C25" t="s">
        <v>74</v>
      </c>
      <c r="D25" s="15">
        <v>5.8207217694994182E-3</v>
      </c>
      <c r="E25" s="14">
        <f t="shared" si="0"/>
        <v>2.9103608847497093</v>
      </c>
      <c r="F25" s="15">
        <v>4.6904315196998121E-2</v>
      </c>
      <c r="G25" s="14">
        <v>25</v>
      </c>
      <c r="H25" s="15">
        <v>2.625722073570232E-2</v>
      </c>
      <c r="I25" s="14">
        <v>3150</v>
      </c>
      <c r="J25" s="15">
        <v>4.0669792364367047E-2</v>
      </c>
      <c r="K25" s="14">
        <v>1518</v>
      </c>
      <c r="L25" s="15">
        <v>7.3381521055939661E-2</v>
      </c>
      <c r="M25" s="14">
        <v>467</v>
      </c>
      <c r="N25" s="15">
        <v>7.1465494959937967E-2</v>
      </c>
      <c r="O25" s="14">
        <v>1106</v>
      </c>
      <c r="P25" s="15">
        <v>7.6943556975505853E-2</v>
      </c>
      <c r="Q25" s="14">
        <v>578</v>
      </c>
      <c r="R25" s="15">
        <v>2.3969400764980876E-2</v>
      </c>
      <c r="S25" s="14">
        <v>282</v>
      </c>
      <c r="T25" s="15">
        <v>7.0509766555502618E-2</v>
      </c>
      <c r="U25" s="14">
        <v>148</v>
      </c>
      <c r="V25" s="15">
        <v>0.17948717948717949</v>
      </c>
      <c r="W25" s="14">
        <v>7</v>
      </c>
      <c r="X25" s="15">
        <v>8.3719135802469133E-2</v>
      </c>
      <c r="Y25" s="14">
        <v>217</v>
      </c>
      <c r="Z25" s="15">
        <v>0.16666666666666666</v>
      </c>
      <c r="AA25" s="14">
        <v>16</v>
      </c>
      <c r="AB25" s="15">
        <v>0.33333333333333331</v>
      </c>
      <c r="AC25" s="14">
        <v>9</v>
      </c>
      <c r="AD25" s="15">
        <v>0.10075136612021858</v>
      </c>
      <c r="AE25" s="14">
        <v>295</v>
      </c>
      <c r="AF25" s="15">
        <v>0.66666666666666663</v>
      </c>
      <c r="AG25" s="14">
        <v>2</v>
      </c>
      <c r="AH25" s="15">
        <v>0.27419354838709675</v>
      </c>
      <c r="AI25" s="14">
        <v>51</v>
      </c>
      <c r="AJ25" s="15">
        <v>0.18139534883720931</v>
      </c>
      <c r="AK25" s="14">
        <v>39</v>
      </c>
      <c r="AL25" s="15">
        <v>0.20638455827765403</v>
      </c>
      <c r="AM25" s="14">
        <v>556</v>
      </c>
      <c r="AN25" s="15">
        <v>0.1711281070745698</v>
      </c>
      <c r="AO25" s="14">
        <v>179</v>
      </c>
      <c r="AP25" s="15">
        <v>7.2658074561024136E-3</v>
      </c>
      <c r="AQ25" s="14">
        <v>84</v>
      </c>
      <c r="AR25" s="15">
        <v>6.7164179104477612E-2</v>
      </c>
      <c r="AS25" s="14">
        <v>18</v>
      </c>
      <c r="AT25" s="15">
        <v>1.9485580670303974E-2</v>
      </c>
      <c r="AU25" s="14">
        <v>50</v>
      </c>
      <c r="AV25" s="15">
        <v>4.0369088811995383E-3</v>
      </c>
      <c r="AW25" s="14">
        <v>7</v>
      </c>
      <c r="AX25" s="15">
        <v>9.6774193548387094E-2</v>
      </c>
      <c r="AY25" s="14">
        <v>3</v>
      </c>
      <c r="AZ25" s="15">
        <v>0.13398058252427184</v>
      </c>
      <c r="BA25" s="14">
        <v>138</v>
      </c>
      <c r="BB25" s="15">
        <v>0.12167300380228137</v>
      </c>
      <c r="BC25" s="14">
        <v>32</v>
      </c>
      <c r="BD25" s="15">
        <v>0</v>
      </c>
      <c r="BE25" s="14">
        <v>0</v>
      </c>
      <c r="BF25" s="15">
        <v>0</v>
      </c>
      <c r="BG25" s="14">
        <v>0</v>
      </c>
      <c r="BH25" s="15">
        <v>2.4681909499665169E-2</v>
      </c>
      <c r="BI25" s="14">
        <v>516</v>
      </c>
      <c r="BJ25" s="15">
        <v>6.6275956877215825E-2</v>
      </c>
      <c r="BK25" s="14">
        <v>916</v>
      </c>
      <c r="BL25" s="15">
        <v>0.5714285714285714</v>
      </c>
      <c r="BM25" s="14">
        <v>4</v>
      </c>
      <c r="BN25" s="15">
        <v>0.12538656170930559</v>
      </c>
      <c r="BO25" s="14">
        <v>892</v>
      </c>
      <c r="BP25" s="15">
        <v>9.0993328391401035E-2</v>
      </c>
      <c r="BQ25" s="14">
        <v>491</v>
      </c>
      <c r="BR25" s="15">
        <v>3.6907147628590514E-2</v>
      </c>
      <c r="BS25" s="14">
        <v>221</v>
      </c>
      <c r="BT25" s="15">
        <v>0.23529411764705882</v>
      </c>
      <c r="BU25" s="14">
        <v>4</v>
      </c>
      <c r="BV25" s="15">
        <v>0.17408906882591094</v>
      </c>
      <c r="BW25" s="14">
        <v>172</v>
      </c>
      <c r="BX25" s="15">
        <v>0.29729729729729731</v>
      </c>
      <c r="BY25" s="14">
        <v>11</v>
      </c>
      <c r="BZ25" s="15">
        <v>0.2</v>
      </c>
      <c r="CA25" s="14">
        <v>7</v>
      </c>
      <c r="CB25" s="15">
        <v>0.16666666666666666</v>
      </c>
      <c r="CC25" s="14">
        <v>1</v>
      </c>
      <c r="CD25">
        <v>12222</v>
      </c>
    </row>
    <row r="26" spans="1:82" x14ac:dyDescent="0.2">
      <c r="A26" t="s">
        <v>45</v>
      </c>
      <c r="B26">
        <v>232</v>
      </c>
      <c r="C26" t="s">
        <v>75</v>
      </c>
      <c r="D26" s="15">
        <v>3.0267753201396973E-2</v>
      </c>
      <c r="E26" s="14">
        <f t="shared" si="0"/>
        <v>15.133876600698487</v>
      </c>
      <c r="F26" s="15">
        <v>2.4390243902439025E-2</v>
      </c>
      <c r="G26" s="14">
        <v>13</v>
      </c>
      <c r="H26" s="15">
        <v>0.10006085006710179</v>
      </c>
      <c r="I26" s="14">
        <v>12004</v>
      </c>
      <c r="J26" s="15">
        <v>8.1419959812458143E-2</v>
      </c>
      <c r="K26" s="14">
        <v>3039</v>
      </c>
      <c r="L26" s="15">
        <v>3.2526712759270895E-2</v>
      </c>
      <c r="M26" s="14">
        <v>207</v>
      </c>
      <c r="N26" s="15">
        <v>0.12193073145515637</v>
      </c>
      <c r="O26" s="14">
        <v>1887</v>
      </c>
      <c r="P26" s="15">
        <v>9.5181043663471784E-2</v>
      </c>
      <c r="Q26" s="14">
        <v>715</v>
      </c>
      <c r="R26" s="15">
        <v>4.2243943901402466E-2</v>
      </c>
      <c r="S26" s="14">
        <v>497</v>
      </c>
      <c r="T26" s="15">
        <v>1.715102429728442E-2</v>
      </c>
      <c r="U26" s="14">
        <v>36</v>
      </c>
      <c r="V26" s="15">
        <v>0</v>
      </c>
      <c r="W26" s="14">
        <v>0</v>
      </c>
      <c r="X26" s="15">
        <v>3.9737654320987657E-2</v>
      </c>
      <c r="Y26" s="14">
        <v>103</v>
      </c>
      <c r="Z26" s="15">
        <v>2.0833333333333332E-2</v>
      </c>
      <c r="AA26" s="14">
        <v>2</v>
      </c>
      <c r="AB26" s="15">
        <v>0</v>
      </c>
      <c r="AC26" s="14">
        <v>0</v>
      </c>
      <c r="AD26" s="15">
        <v>3.449453551912568E-2</v>
      </c>
      <c r="AE26" s="14">
        <v>101</v>
      </c>
      <c r="AF26" s="15">
        <v>0</v>
      </c>
      <c r="AG26" s="14">
        <v>0</v>
      </c>
      <c r="AH26" s="15">
        <v>0</v>
      </c>
      <c r="AI26" s="14">
        <v>0</v>
      </c>
      <c r="AJ26" s="15">
        <v>2.7906976744186046E-2</v>
      </c>
      <c r="AK26" s="14">
        <v>6</v>
      </c>
      <c r="AL26" s="15">
        <v>2.3756495916852263E-2</v>
      </c>
      <c r="AM26" s="14">
        <v>64</v>
      </c>
      <c r="AN26" s="15">
        <v>2.4856596558317401E-2</v>
      </c>
      <c r="AO26" s="14">
        <v>26</v>
      </c>
      <c r="AP26" s="15">
        <v>7.4907014964103458E-2</v>
      </c>
      <c r="AQ26" s="14">
        <v>866</v>
      </c>
      <c r="AR26" s="15">
        <v>3.7313432835820895E-3</v>
      </c>
      <c r="AS26" s="14">
        <v>1</v>
      </c>
      <c r="AT26" s="15">
        <v>2.4162120031176928E-2</v>
      </c>
      <c r="AU26" s="14">
        <v>62</v>
      </c>
      <c r="AV26" s="15">
        <v>2.4221453287197232E-2</v>
      </c>
      <c r="AW26" s="14">
        <v>42</v>
      </c>
      <c r="AX26" s="15">
        <v>0</v>
      </c>
      <c r="AY26" s="14">
        <v>0</v>
      </c>
      <c r="AZ26" s="15">
        <v>1.5533980582524271E-2</v>
      </c>
      <c r="BA26" s="14">
        <v>16</v>
      </c>
      <c r="BB26" s="15">
        <v>7.6045627376425855E-3</v>
      </c>
      <c r="BC26" s="14">
        <v>2</v>
      </c>
      <c r="BD26" s="15">
        <v>0</v>
      </c>
      <c r="BE26" s="14">
        <v>0</v>
      </c>
      <c r="BF26" s="15">
        <v>0</v>
      </c>
      <c r="BG26" s="14">
        <v>0</v>
      </c>
      <c r="BH26" s="15">
        <v>0.1132210848560222</v>
      </c>
      <c r="BI26" s="14">
        <v>2367</v>
      </c>
      <c r="BJ26" s="15">
        <v>0.11041169235221764</v>
      </c>
      <c r="BK26" s="14">
        <v>1526</v>
      </c>
      <c r="BL26" s="15">
        <v>0</v>
      </c>
      <c r="BM26" s="14">
        <v>0</v>
      </c>
      <c r="BN26" s="15">
        <v>0.10725330334551589</v>
      </c>
      <c r="BO26" s="14">
        <v>763</v>
      </c>
      <c r="BP26" s="15">
        <v>6.8754633061527057E-2</v>
      </c>
      <c r="BQ26" s="14">
        <v>371</v>
      </c>
      <c r="BR26" s="15">
        <v>0.11806947227788911</v>
      </c>
      <c r="BS26" s="14">
        <v>707</v>
      </c>
      <c r="BT26" s="15">
        <v>0</v>
      </c>
      <c r="BU26" s="14">
        <v>0</v>
      </c>
      <c r="BV26" s="15">
        <v>2.3279352226720649E-2</v>
      </c>
      <c r="BW26" s="14">
        <v>23</v>
      </c>
      <c r="BX26" s="15">
        <v>0</v>
      </c>
      <c r="BY26" s="14">
        <v>0</v>
      </c>
      <c r="BZ26" s="15">
        <v>0</v>
      </c>
      <c r="CA26" s="14">
        <v>0</v>
      </c>
      <c r="CB26" s="15">
        <v>0</v>
      </c>
      <c r="CC26" s="14">
        <v>0</v>
      </c>
      <c r="CD26">
        <v>25498</v>
      </c>
    </row>
    <row r="27" spans="1:82" x14ac:dyDescent="0.2">
      <c r="A27" t="s">
        <v>46</v>
      </c>
      <c r="B27">
        <v>156</v>
      </c>
      <c r="C27" t="s">
        <v>76</v>
      </c>
      <c r="D27" s="15">
        <v>2.9103608847497091E-3</v>
      </c>
      <c r="E27" s="14">
        <f t="shared" si="0"/>
        <v>1.4551804423748547</v>
      </c>
      <c r="F27" s="15">
        <v>1.6885553470919325E-2</v>
      </c>
      <c r="G27" s="14">
        <v>9</v>
      </c>
      <c r="H27" s="15">
        <v>4.7596422349479436E-3</v>
      </c>
      <c r="I27" s="14">
        <v>571</v>
      </c>
      <c r="J27" s="15">
        <v>7.5284661754855993E-3</v>
      </c>
      <c r="K27" s="14">
        <v>281</v>
      </c>
      <c r="L27" s="15">
        <v>1.1156505342551854E-2</v>
      </c>
      <c r="M27" s="14">
        <v>71</v>
      </c>
      <c r="N27" s="15">
        <v>1.1824760920134401E-2</v>
      </c>
      <c r="O27" s="14">
        <v>183</v>
      </c>
      <c r="P27" s="15">
        <v>1.5042598509052183E-2</v>
      </c>
      <c r="Q27" s="14">
        <v>113</v>
      </c>
      <c r="R27" s="15">
        <v>1.0624734381640459E-2</v>
      </c>
      <c r="S27" s="14">
        <v>125</v>
      </c>
      <c r="T27" s="15">
        <v>4.4783230109575987E-2</v>
      </c>
      <c r="U27" s="14">
        <v>94</v>
      </c>
      <c r="V27" s="15">
        <v>0</v>
      </c>
      <c r="W27" s="14">
        <v>0</v>
      </c>
      <c r="X27" s="15">
        <v>1.1959876543209876E-2</v>
      </c>
      <c r="Y27" s="14">
        <v>31</v>
      </c>
      <c r="Z27" s="15">
        <v>3.125E-2</v>
      </c>
      <c r="AA27" s="14">
        <v>3</v>
      </c>
      <c r="AB27" s="15">
        <v>0</v>
      </c>
      <c r="AC27" s="14">
        <v>0</v>
      </c>
      <c r="AD27" s="15">
        <v>7.1721311475409838E-3</v>
      </c>
      <c r="AE27" s="14">
        <v>21</v>
      </c>
      <c r="AF27" s="15">
        <v>0</v>
      </c>
      <c r="AG27" s="14">
        <v>0</v>
      </c>
      <c r="AH27" s="15">
        <v>1.0752688172043012E-2</v>
      </c>
      <c r="AI27" s="14">
        <v>2</v>
      </c>
      <c r="AJ27" s="15">
        <v>1.3953488372093023E-2</v>
      </c>
      <c r="AK27" s="14">
        <v>3</v>
      </c>
      <c r="AL27" s="15">
        <v>1.0764662212323682E-2</v>
      </c>
      <c r="AM27" s="14">
        <v>29</v>
      </c>
      <c r="AN27" s="15">
        <v>1.24282982791587E-2</v>
      </c>
      <c r="AO27" s="14">
        <v>13</v>
      </c>
      <c r="AP27" s="15">
        <v>1.0379724937289161E-3</v>
      </c>
      <c r="AQ27" s="14">
        <v>12</v>
      </c>
      <c r="AR27" s="15">
        <v>7.462686567164179E-3</v>
      </c>
      <c r="AS27" s="14">
        <v>2</v>
      </c>
      <c r="AT27" s="15">
        <v>3.6243180046765397E-2</v>
      </c>
      <c r="AU27" s="14">
        <v>93</v>
      </c>
      <c r="AV27" s="15">
        <v>1.845444059976932E-2</v>
      </c>
      <c r="AW27" s="14">
        <v>32</v>
      </c>
      <c r="AX27" s="15">
        <v>6.4516129032258063E-2</v>
      </c>
      <c r="AY27" s="14">
        <v>2</v>
      </c>
      <c r="AZ27" s="15">
        <v>4.2718446601941747E-2</v>
      </c>
      <c r="BA27" s="14">
        <v>44</v>
      </c>
      <c r="BB27" s="15">
        <v>7.6045627376425855E-3</v>
      </c>
      <c r="BC27" s="14">
        <v>2</v>
      </c>
      <c r="BD27" s="15">
        <v>0</v>
      </c>
      <c r="BE27" s="14">
        <v>0</v>
      </c>
      <c r="BF27" s="15">
        <v>0</v>
      </c>
      <c r="BG27" s="14">
        <v>0</v>
      </c>
      <c r="BH27" s="15">
        <v>7.1749736917631306E-3</v>
      </c>
      <c r="BI27" s="14">
        <v>150</v>
      </c>
      <c r="BJ27" s="15">
        <v>8.7547934302872436E-3</v>
      </c>
      <c r="BK27" s="14">
        <v>121</v>
      </c>
      <c r="BL27" s="15">
        <v>0</v>
      </c>
      <c r="BM27" s="14">
        <v>0</v>
      </c>
      <c r="BN27" s="15">
        <v>1.0402024177677818E-2</v>
      </c>
      <c r="BO27" s="14">
        <v>74</v>
      </c>
      <c r="BP27" s="15">
        <v>2.8724981467753891E-2</v>
      </c>
      <c r="BQ27" s="14">
        <v>155</v>
      </c>
      <c r="BR27" s="15">
        <v>2.6219104876419506E-2</v>
      </c>
      <c r="BS27" s="14">
        <v>157</v>
      </c>
      <c r="BT27" s="15">
        <v>0</v>
      </c>
      <c r="BU27" s="14">
        <v>0</v>
      </c>
      <c r="BV27" s="15">
        <v>1.0121457489878543E-2</v>
      </c>
      <c r="BW27" s="14">
        <v>10</v>
      </c>
      <c r="BX27" s="15">
        <v>0</v>
      </c>
      <c r="BY27" s="14">
        <v>0</v>
      </c>
      <c r="BZ27" s="15">
        <v>0</v>
      </c>
      <c r="CA27" s="14">
        <v>0</v>
      </c>
      <c r="CB27" s="15">
        <v>0</v>
      </c>
      <c r="CC27" s="14">
        <v>0</v>
      </c>
      <c r="CD27">
        <v>2408</v>
      </c>
    </row>
    <row r="28" spans="1:82" x14ac:dyDescent="0.2">
      <c r="A28" t="s">
        <v>46</v>
      </c>
      <c r="B28">
        <v>159</v>
      </c>
      <c r="C28" t="s">
        <v>77</v>
      </c>
      <c r="D28" s="15">
        <v>1.7462165308498253E-3</v>
      </c>
      <c r="E28" s="14">
        <f t="shared" si="0"/>
        <v>0.87310826542491271</v>
      </c>
      <c r="F28" s="15">
        <v>1.125703564727955E-2</v>
      </c>
      <c r="G28" s="14">
        <v>6</v>
      </c>
      <c r="H28" s="15">
        <v>4.7679778605783261E-3</v>
      </c>
      <c r="I28" s="14">
        <v>572</v>
      </c>
      <c r="J28" s="15">
        <v>5.3315472203616879E-3</v>
      </c>
      <c r="K28" s="14">
        <v>199</v>
      </c>
      <c r="L28" s="15">
        <v>6.4424890006285354E-3</v>
      </c>
      <c r="M28" s="14">
        <v>41</v>
      </c>
      <c r="N28" s="15">
        <v>8.7878004652364953E-3</v>
      </c>
      <c r="O28" s="14">
        <v>136</v>
      </c>
      <c r="P28" s="15">
        <v>1.4909478168264111E-2</v>
      </c>
      <c r="Q28" s="14">
        <v>112</v>
      </c>
      <c r="R28" s="15">
        <v>1.0369740756481088E-2</v>
      </c>
      <c r="S28" s="14">
        <v>122</v>
      </c>
      <c r="T28" s="15">
        <v>1.8580276322058123E-2</v>
      </c>
      <c r="U28" s="14">
        <v>39</v>
      </c>
      <c r="V28" s="15">
        <v>0</v>
      </c>
      <c r="W28" s="14">
        <v>0</v>
      </c>
      <c r="X28" s="15">
        <v>7.716049382716049E-3</v>
      </c>
      <c r="Y28" s="14">
        <v>20</v>
      </c>
      <c r="Z28" s="15">
        <v>0</v>
      </c>
      <c r="AA28" s="14">
        <v>0</v>
      </c>
      <c r="AB28" s="15">
        <v>0</v>
      </c>
      <c r="AC28" s="14">
        <v>0</v>
      </c>
      <c r="AD28" s="15">
        <v>9.562841530054645E-3</v>
      </c>
      <c r="AE28" s="14">
        <v>28</v>
      </c>
      <c r="AF28" s="15">
        <v>0</v>
      </c>
      <c r="AG28" s="14">
        <v>0</v>
      </c>
      <c r="AH28" s="15">
        <v>5.3763440860215058E-3</v>
      </c>
      <c r="AI28" s="14">
        <v>1</v>
      </c>
      <c r="AJ28" s="15">
        <v>9.3023255813953487E-3</v>
      </c>
      <c r="AK28" s="14">
        <v>2</v>
      </c>
      <c r="AL28" s="15">
        <v>8.5374907201187823E-3</v>
      </c>
      <c r="AM28" s="14">
        <v>23</v>
      </c>
      <c r="AN28" s="15">
        <v>1.7208413001912046E-2</v>
      </c>
      <c r="AO28" s="14">
        <v>18</v>
      </c>
      <c r="AP28" s="15">
        <v>6.0548395467520106E-4</v>
      </c>
      <c r="AQ28" s="14">
        <v>7</v>
      </c>
      <c r="AR28" s="15">
        <v>0</v>
      </c>
      <c r="AS28" s="14">
        <v>0</v>
      </c>
      <c r="AT28" s="15">
        <v>1.0522213561964146E-2</v>
      </c>
      <c r="AU28" s="14">
        <v>27</v>
      </c>
      <c r="AV28" s="15">
        <v>9.22722029988466E-3</v>
      </c>
      <c r="AW28" s="14">
        <v>16</v>
      </c>
      <c r="AX28" s="15">
        <v>3.2258064516129031E-2</v>
      </c>
      <c r="AY28" s="14">
        <v>1</v>
      </c>
      <c r="AZ28" s="15">
        <v>1.6504854368932041E-2</v>
      </c>
      <c r="BA28" s="14">
        <v>17</v>
      </c>
      <c r="BB28" s="15">
        <v>7.6045627376425855E-3</v>
      </c>
      <c r="BC28" s="14">
        <v>2</v>
      </c>
      <c r="BD28" s="15">
        <v>0</v>
      </c>
      <c r="BE28" s="14">
        <v>0</v>
      </c>
      <c r="BF28" s="15">
        <v>0</v>
      </c>
      <c r="BG28" s="14">
        <v>0</v>
      </c>
      <c r="BH28" s="15">
        <v>7.8924710609394426E-3</v>
      </c>
      <c r="BI28" s="14">
        <v>165</v>
      </c>
      <c r="BJ28" s="15">
        <v>6.9459518124593009E-3</v>
      </c>
      <c r="BK28" s="14">
        <v>96</v>
      </c>
      <c r="BL28" s="15">
        <v>0</v>
      </c>
      <c r="BM28" s="14">
        <v>0</v>
      </c>
      <c r="BN28" s="15">
        <v>8.2935057632836668E-3</v>
      </c>
      <c r="BO28" s="14">
        <v>59</v>
      </c>
      <c r="BP28" s="15">
        <v>2.464788732394366E-2</v>
      </c>
      <c r="BQ28" s="14">
        <v>133</v>
      </c>
      <c r="BR28" s="15">
        <v>1.6199064796259186E-2</v>
      </c>
      <c r="BS28" s="14">
        <v>97</v>
      </c>
      <c r="BT28" s="15">
        <v>0</v>
      </c>
      <c r="BU28" s="14">
        <v>0</v>
      </c>
      <c r="BV28" s="15">
        <v>1.3157894736842105E-2</v>
      </c>
      <c r="BW28" s="14">
        <v>13</v>
      </c>
      <c r="BX28" s="15">
        <v>0</v>
      </c>
      <c r="BY28" s="14">
        <v>0</v>
      </c>
      <c r="BZ28" s="15">
        <v>0</v>
      </c>
      <c r="CA28" s="14">
        <v>0</v>
      </c>
      <c r="CB28" s="15">
        <v>0</v>
      </c>
      <c r="CC28" s="14">
        <v>0</v>
      </c>
      <c r="CD28">
        <v>1955</v>
      </c>
    </row>
    <row r="29" spans="1:82" x14ac:dyDescent="0.2">
      <c r="A29" t="s">
        <v>46</v>
      </c>
      <c r="B29">
        <v>165</v>
      </c>
      <c r="C29" t="s">
        <v>78</v>
      </c>
      <c r="D29" s="15">
        <v>1.1641443538998836E-2</v>
      </c>
      <c r="E29" s="14">
        <f t="shared" si="0"/>
        <v>5.8207217694994187</v>
      </c>
      <c r="F29" s="15">
        <v>2.8142589118198873E-2</v>
      </c>
      <c r="G29" s="14">
        <v>15</v>
      </c>
      <c r="H29" s="15">
        <v>8.5690231480323748E-3</v>
      </c>
      <c r="I29" s="14">
        <v>1028</v>
      </c>
      <c r="J29" s="15">
        <v>9.2163429336905561E-3</v>
      </c>
      <c r="K29" s="14">
        <v>344</v>
      </c>
      <c r="L29" s="15">
        <v>8.4852294154619742E-3</v>
      </c>
      <c r="M29" s="14">
        <v>54</v>
      </c>
      <c r="N29" s="15">
        <v>1.072628586197984E-2</v>
      </c>
      <c r="O29" s="14">
        <v>166</v>
      </c>
      <c r="P29" s="15">
        <v>8.1203407880724183E-3</v>
      </c>
      <c r="Q29" s="14">
        <v>61</v>
      </c>
      <c r="R29" s="15">
        <v>1.5639609009774756E-2</v>
      </c>
      <c r="S29" s="14">
        <v>184</v>
      </c>
      <c r="T29" s="15">
        <v>3.4778465936160075E-2</v>
      </c>
      <c r="U29" s="14">
        <v>73</v>
      </c>
      <c r="V29" s="15">
        <v>0</v>
      </c>
      <c r="W29" s="14">
        <v>0</v>
      </c>
      <c r="X29" s="15">
        <v>1.1959876543209876E-2</v>
      </c>
      <c r="Y29" s="14">
        <v>31</v>
      </c>
      <c r="Z29" s="15">
        <v>1.0416666666666666E-2</v>
      </c>
      <c r="AA29" s="14">
        <v>1</v>
      </c>
      <c r="AB29" s="15">
        <v>0</v>
      </c>
      <c r="AC29" s="14">
        <v>0</v>
      </c>
      <c r="AD29" s="15">
        <v>6.4890710382513664E-3</v>
      </c>
      <c r="AE29" s="14">
        <v>19</v>
      </c>
      <c r="AF29" s="15">
        <v>0</v>
      </c>
      <c r="AG29" s="14">
        <v>0</v>
      </c>
      <c r="AH29" s="15">
        <v>5.3763440860215058E-3</v>
      </c>
      <c r="AI29" s="14">
        <v>1</v>
      </c>
      <c r="AJ29" s="15">
        <v>4.6511627906976744E-3</v>
      </c>
      <c r="AK29" s="14">
        <v>1</v>
      </c>
      <c r="AL29" s="15">
        <v>6.3103192279138831E-3</v>
      </c>
      <c r="AM29" s="14">
        <v>17</v>
      </c>
      <c r="AN29" s="15">
        <v>5.7361376673040155E-3</v>
      </c>
      <c r="AO29" s="14">
        <v>6</v>
      </c>
      <c r="AP29" s="15">
        <v>7.6117982873453857E-3</v>
      </c>
      <c r="AQ29" s="14">
        <v>88</v>
      </c>
      <c r="AR29" s="15">
        <v>1.1194029850746268E-2</v>
      </c>
      <c r="AS29" s="14">
        <v>3</v>
      </c>
      <c r="AT29" s="15">
        <v>4.1699142634450508E-2</v>
      </c>
      <c r="AU29" s="14">
        <v>107</v>
      </c>
      <c r="AV29" s="15">
        <v>4.2099192618223757E-2</v>
      </c>
      <c r="AW29" s="14">
        <v>73</v>
      </c>
      <c r="AX29" s="15">
        <v>9.6774193548387094E-2</v>
      </c>
      <c r="AY29" s="14">
        <v>3</v>
      </c>
      <c r="AZ29" s="15">
        <v>2.621359223300971E-2</v>
      </c>
      <c r="BA29" s="14">
        <v>27</v>
      </c>
      <c r="BB29" s="15">
        <v>1.1406844106463879E-2</v>
      </c>
      <c r="BC29" s="14">
        <v>3</v>
      </c>
      <c r="BD29" s="15">
        <v>0</v>
      </c>
      <c r="BE29" s="14">
        <v>0</v>
      </c>
      <c r="BF29" s="15">
        <v>0</v>
      </c>
      <c r="BG29" s="14">
        <v>0</v>
      </c>
      <c r="BH29" s="15">
        <v>6.8401415861475178E-3</v>
      </c>
      <c r="BI29" s="14">
        <v>143</v>
      </c>
      <c r="BJ29" s="15">
        <v>6.6565371536068301E-3</v>
      </c>
      <c r="BK29" s="14">
        <v>92</v>
      </c>
      <c r="BL29" s="15">
        <v>0</v>
      </c>
      <c r="BM29" s="14">
        <v>0</v>
      </c>
      <c r="BN29" s="15">
        <v>1.4197357323587293E-2</v>
      </c>
      <c r="BO29" s="14">
        <v>101</v>
      </c>
      <c r="BP29" s="15">
        <v>2.4091919940696812E-2</v>
      </c>
      <c r="BQ29" s="14">
        <v>130</v>
      </c>
      <c r="BR29" s="15">
        <v>3.1396125584502339E-2</v>
      </c>
      <c r="BS29" s="14">
        <v>188</v>
      </c>
      <c r="BT29" s="15">
        <v>0</v>
      </c>
      <c r="BU29" s="14">
        <v>0</v>
      </c>
      <c r="BV29" s="15">
        <v>9.1093117408906875E-3</v>
      </c>
      <c r="BW29" s="14">
        <v>9</v>
      </c>
      <c r="BX29" s="15">
        <v>0</v>
      </c>
      <c r="BY29" s="14">
        <v>0</v>
      </c>
      <c r="BZ29" s="15">
        <v>0</v>
      </c>
      <c r="CA29" s="14">
        <v>0</v>
      </c>
      <c r="CB29" s="15">
        <v>0</v>
      </c>
      <c r="CC29" s="14">
        <v>0</v>
      </c>
      <c r="CD29">
        <v>2988</v>
      </c>
    </row>
    <row r="30" spans="1:82" x14ac:dyDescent="0.2">
      <c r="A30" t="s">
        <v>46</v>
      </c>
      <c r="B30">
        <v>167</v>
      </c>
      <c r="C30" t="s">
        <v>79</v>
      </c>
      <c r="D30" s="15">
        <v>8.7310826542491265E-3</v>
      </c>
      <c r="E30" s="14">
        <f t="shared" si="0"/>
        <v>4.3655413271245633</v>
      </c>
      <c r="F30" s="15">
        <v>1.876172607879925E-3</v>
      </c>
      <c r="G30" s="14">
        <v>1</v>
      </c>
      <c r="H30" s="15">
        <v>6.0516642076571059E-3</v>
      </c>
      <c r="I30" s="14">
        <v>726</v>
      </c>
      <c r="J30" s="15">
        <v>8.8948425987943735E-3</v>
      </c>
      <c r="K30" s="14">
        <v>332</v>
      </c>
      <c r="L30" s="15">
        <v>1.5399120050282841E-2</v>
      </c>
      <c r="M30" s="14">
        <v>98</v>
      </c>
      <c r="N30" s="15">
        <v>1.0080124063065391E-2</v>
      </c>
      <c r="O30" s="14">
        <v>156</v>
      </c>
      <c r="P30" s="15">
        <v>1.1448349307774228E-2</v>
      </c>
      <c r="Q30" s="14">
        <v>86</v>
      </c>
      <c r="R30" s="15">
        <v>2.201444963875903E-2</v>
      </c>
      <c r="S30" s="14">
        <v>259</v>
      </c>
      <c r="T30" s="15">
        <v>2.4297284421152931E-2</v>
      </c>
      <c r="U30" s="14">
        <v>51</v>
      </c>
      <c r="V30" s="15">
        <v>0</v>
      </c>
      <c r="W30" s="14">
        <v>0</v>
      </c>
      <c r="X30" s="15">
        <v>9.2592592592592587E-3</v>
      </c>
      <c r="Y30" s="14">
        <v>24</v>
      </c>
      <c r="Z30" s="15">
        <v>0</v>
      </c>
      <c r="AA30" s="14">
        <v>0</v>
      </c>
      <c r="AB30" s="15">
        <v>0</v>
      </c>
      <c r="AC30" s="14">
        <v>0</v>
      </c>
      <c r="AD30" s="15">
        <v>7.8551912568306011E-3</v>
      </c>
      <c r="AE30" s="14">
        <v>23</v>
      </c>
      <c r="AF30" s="15">
        <v>0</v>
      </c>
      <c r="AG30" s="14">
        <v>0</v>
      </c>
      <c r="AH30" s="15">
        <v>0</v>
      </c>
      <c r="AI30" s="14">
        <v>0</v>
      </c>
      <c r="AJ30" s="15">
        <v>4.6511627906976744E-3</v>
      </c>
      <c r="AK30" s="14">
        <v>1</v>
      </c>
      <c r="AL30" s="15">
        <v>5.196733481811433E-3</v>
      </c>
      <c r="AM30" s="14">
        <v>14</v>
      </c>
      <c r="AN30" s="15">
        <v>5.7361376673040155E-3</v>
      </c>
      <c r="AO30" s="14">
        <v>6</v>
      </c>
      <c r="AP30" s="15">
        <v>1.8164518640256034E-3</v>
      </c>
      <c r="AQ30" s="14">
        <v>21</v>
      </c>
      <c r="AR30" s="15">
        <v>3.7313432835820892E-2</v>
      </c>
      <c r="AS30" s="14">
        <v>10</v>
      </c>
      <c r="AT30" s="15">
        <v>2.5720966484801246E-2</v>
      </c>
      <c r="AU30" s="14">
        <v>66</v>
      </c>
      <c r="AV30" s="15">
        <v>1.7301038062283738E-2</v>
      </c>
      <c r="AW30" s="14">
        <v>30</v>
      </c>
      <c r="AX30" s="15">
        <v>0.16129032258064516</v>
      </c>
      <c r="AY30" s="14">
        <v>5</v>
      </c>
      <c r="AZ30" s="15">
        <v>1.7475728155339806E-2</v>
      </c>
      <c r="BA30" s="14">
        <v>18</v>
      </c>
      <c r="BB30" s="15">
        <v>7.6045627376425855E-3</v>
      </c>
      <c r="BC30" s="14">
        <v>2</v>
      </c>
      <c r="BD30" s="15">
        <v>0</v>
      </c>
      <c r="BE30" s="14">
        <v>0</v>
      </c>
      <c r="BF30" s="15">
        <v>0</v>
      </c>
      <c r="BG30" s="14">
        <v>0</v>
      </c>
      <c r="BH30" s="15">
        <v>8.3229694824452308E-3</v>
      </c>
      <c r="BI30" s="14">
        <v>174</v>
      </c>
      <c r="BJ30" s="15">
        <v>6.8012444830330655E-3</v>
      </c>
      <c r="BK30" s="14">
        <v>94</v>
      </c>
      <c r="BL30" s="15">
        <v>0</v>
      </c>
      <c r="BM30" s="14">
        <v>0</v>
      </c>
      <c r="BN30" s="15">
        <v>5.4821478774247966E-3</v>
      </c>
      <c r="BO30" s="14">
        <v>39</v>
      </c>
      <c r="BP30" s="15">
        <v>1.8717568569310599E-2</v>
      </c>
      <c r="BQ30" s="14">
        <v>101</v>
      </c>
      <c r="BR30" s="15">
        <v>1.6533066132264528E-2</v>
      </c>
      <c r="BS30" s="14">
        <v>99</v>
      </c>
      <c r="BT30" s="15">
        <v>0</v>
      </c>
      <c r="BU30" s="14">
        <v>0</v>
      </c>
      <c r="BV30" s="15">
        <v>1.0121457489878543E-2</v>
      </c>
      <c r="BW30" s="14">
        <v>10</v>
      </c>
      <c r="BX30" s="15">
        <v>0</v>
      </c>
      <c r="BY30" s="14">
        <v>0</v>
      </c>
      <c r="BZ30" s="15">
        <v>0</v>
      </c>
      <c r="CA30" s="14">
        <v>0</v>
      </c>
      <c r="CB30" s="15">
        <v>0</v>
      </c>
      <c r="CC30" s="14">
        <v>0</v>
      </c>
      <c r="CD30">
        <v>2461</v>
      </c>
    </row>
    <row r="31" spans="1:82" x14ac:dyDescent="0.2">
      <c r="A31" t="s">
        <v>46</v>
      </c>
      <c r="B31">
        <v>217</v>
      </c>
      <c r="C31" t="s">
        <v>80</v>
      </c>
      <c r="D31" s="15">
        <v>2.9103608847497091E-3</v>
      </c>
      <c r="E31" s="14">
        <f t="shared" si="0"/>
        <v>1.4551804423748547</v>
      </c>
      <c r="F31" s="15">
        <v>7.5046904315196998E-3</v>
      </c>
      <c r="G31" s="14">
        <v>4</v>
      </c>
      <c r="H31" s="15">
        <v>4.2678403227554241E-3</v>
      </c>
      <c r="I31" s="14">
        <v>512</v>
      </c>
      <c r="J31" s="15">
        <v>6.4567983924983252E-3</v>
      </c>
      <c r="K31" s="14">
        <v>241</v>
      </c>
      <c r="L31" s="15">
        <v>7.6995600251414205E-3</v>
      </c>
      <c r="M31" s="14">
        <v>49</v>
      </c>
      <c r="N31" s="15">
        <v>1.0080124063065391E-2</v>
      </c>
      <c r="O31" s="14">
        <v>156</v>
      </c>
      <c r="P31" s="15">
        <v>1.3312034078807242E-2</v>
      </c>
      <c r="Q31" s="14">
        <v>100</v>
      </c>
      <c r="R31" s="15">
        <v>9.519762005949851E-3</v>
      </c>
      <c r="S31" s="14">
        <v>112</v>
      </c>
      <c r="T31" s="15">
        <v>3.239637922820391E-2</v>
      </c>
      <c r="U31" s="14">
        <v>68</v>
      </c>
      <c r="V31" s="15">
        <v>0</v>
      </c>
      <c r="W31" s="14">
        <v>0</v>
      </c>
      <c r="X31" s="15">
        <v>1.5432098765432098E-2</v>
      </c>
      <c r="Y31" s="14">
        <v>40</v>
      </c>
      <c r="Z31" s="15">
        <v>2.0833333333333332E-2</v>
      </c>
      <c r="AA31" s="14">
        <v>2</v>
      </c>
      <c r="AB31" s="15">
        <v>0</v>
      </c>
      <c r="AC31" s="14">
        <v>0</v>
      </c>
      <c r="AD31" s="15">
        <v>7.513661202185792E-3</v>
      </c>
      <c r="AE31" s="14">
        <v>22</v>
      </c>
      <c r="AF31" s="15">
        <v>0</v>
      </c>
      <c r="AG31" s="14">
        <v>0</v>
      </c>
      <c r="AH31" s="15">
        <v>2.1505376344086023E-2</v>
      </c>
      <c r="AI31" s="14">
        <v>4</v>
      </c>
      <c r="AJ31" s="15">
        <v>1.8604651162790697E-2</v>
      </c>
      <c r="AK31" s="14">
        <v>4</v>
      </c>
      <c r="AL31" s="15">
        <v>1.6332590942835932E-2</v>
      </c>
      <c r="AM31" s="14">
        <v>44</v>
      </c>
      <c r="AN31" s="15">
        <v>1.8164435946462717E-2</v>
      </c>
      <c r="AO31" s="14">
        <v>19</v>
      </c>
      <c r="AP31" s="15">
        <v>3.4599083124297204E-4</v>
      </c>
      <c r="AQ31" s="14">
        <v>4</v>
      </c>
      <c r="AR31" s="15">
        <v>7.462686567164179E-3</v>
      </c>
      <c r="AS31" s="14">
        <v>2</v>
      </c>
      <c r="AT31" s="15">
        <v>3.3515198752922838E-2</v>
      </c>
      <c r="AU31" s="14">
        <v>86</v>
      </c>
      <c r="AV31" s="15">
        <v>1.0957324106113034E-2</v>
      </c>
      <c r="AW31" s="14">
        <v>19</v>
      </c>
      <c r="AX31" s="15">
        <v>6.4516129032258063E-2</v>
      </c>
      <c r="AY31" s="14">
        <v>2</v>
      </c>
      <c r="AZ31" s="15">
        <v>3.5922330097087375E-2</v>
      </c>
      <c r="BA31" s="14">
        <v>37</v>
      </c>
      <c r="BB31" s="15">
        <v>7.6045627376425855E-3</v>
      </c>
      <c r="BC31" s="14">
        <v>2</v>
      </c>
      <c r="BD31" s="15">
        <v>0</v>
      </c>
      <c r="BE31" s="14">
        <v>0</v>
      </c>
      <c r="BF31" s="15">
        <v>0</v>
      </c>
      <c r="BG31" s="14">
        <v>0</v>
      </c>
      <c r="BH31" s="15">
        <v>7.5098057973787434E-3</v>
      </c>
      <c r="BI31" s="14">
        <v>157</v>
      </c>
      <c r="BJ31" s="15">
        <v>7.0906591418855363E-3</v>
      </c>
      <c r="BK31" s="14">
        <v>98</v>
      </c>
      <c r="BL31" s="15">
        <v>0</v>
      </c>
      <c r="BM31" s="14">
        <v>0</v>
      </c>
      <c r="BN31" s="15">
        <v>9.4180489176272138E-3</v>
      </c>
      <c r="BO31" s="14">
        <v>67</v>
      </c>
      <c r="BP31" s="15">
        <v>2.390659747961453E-2</v>
      </c>
      <c r="BQ31" s="14">
        <v>129</v>
      </c>
      <c r="BR31" s="15">
        <v>2.4382097528390115E-2</v>
      </c>
      <c r="BS31" s="14">
        <v>146</v>
      </c>
      <c r="BT31" s="15">
        <v>0</v>
      </c>
      <c r="BU31" s="14">
        <v>0</v>
      </c>
      <c r="BV31" s="15">
        <v>1.1133603238866396E-2</v>
      </c>
      <c r="BW31" s="14">
        <v>11</v>
      </c>
      <c r="BX31" s="15">
        <v>0</v>
      </c>
      <c r="BY31" s="14">
        <v>0</v>
      </c>
      <c r="BZ31" s="15">
        <v>0</v>
      </c>
      <c r="CA31" s="14">
        <v>0</v>
      </c>
      <c r="CB31" s="15">
        <v>0</v>
      </c>
      <c r="CC31" s="14">
        <v>0</v>
      </c>
      <c r="CD31">
        <v>2142</v>
      </c>
    </row>
    <row r="32" spans="1:82" x14ac:dyDescent="0.2">
      <c r="A32" t="s">
        <v>47</v>
      </c>
      <c r="B32">
        <v>52</v>
      </c>
      <c r="C32" t="s">
        <v>81</v>
      </c>
      <c r="D32" s="15">
        <v>1.3969732246798603E-2</v>
      </c>
      <c r="E32" s="14">
        <f t="shared" si="0"/>
        <v>6.9848661233993017</v>
      </c>
      <c r="F32" s="15">
        <v>0</v>
      </c>
      <c r="G32" s="14">
        <v>0</v>
      </c>
      <c r="H32" s="15">
        <v>1.6512874373786124E-2</v>
      </c>
      <c r="I32" s="14">
        <v>1981</v>
      </c>
      <c r="J32" s="15">
        <v>1.5539182853315472E-2</v>
      </c>
      <c r="K32" s="14">
        <v>580</v>
      </c>
      <c r="L32" s="15">
        <v>2.1684475172847266E-2</v>
      </c>
      <c r="M32" s="14">
        <v>138</v>
      </c>
      <c r="N32" s="15">
        <v>9.4985784440423885E-3</v>
      </c>
      <c r="O32" s="14">
        <v>147</v>
      </c>
      <c r="P32" s="15">
        <v>7.5878594249201275E-3</v>
      </c>
      <c r="Q32" s="14">
        <v>57</v>
      </c>
      <c r="R32" s="15">
        <v>2.2609434764130895E-2</v>
      </c>
      <c r="S32" s="14">
        <v>266</v>
      </c>
      <c r="T32" s="15">
        <v>1.1910433539780848E-2</v>
      </c>
      <c r="U32" s="14">
        <v>25</v>
      </c>
      <c r="V32" s="15">
        <v>0</v>
      </c>
      <c r="W32" s="14">
        <v>0</v>
      </c>
      <c r="X32" s="15">
        <v>2.2762345679012346E-2</v>
      </c>
      <c r="Y32" s="14">
        <v>59</v>
      </c>
      <c r="Z32" s="15">
        <v>0</v>
      </c>
      <c r="AA32" s="14">
        <v>0</v>
      </c>
      <c r="AB32" s="15">
        <v>0</v>
      </c>
      <c r="AC32" s="14">
        <v>0</v>
      </c>
      <c r="AD32" s="15">
        <v>1.9467213114754099E-2</v>
      </c>
      <c r="AE32" s="14">
        <v>57</v>
      </c>
      <c r="AF32" s="15">
        <v>0</v>
      </c>
      <c r="AG32" s="14">
        <v>0</v>
      </c>
      <c r="AH32" s="15">
        <v>1.6129032258064516E-2</v>
      </c>
      <c r="AI32" s="14">
        <v>3</v>
      </c>
      <c r="AJ32" s="15">
        <v>9.3023255813953487E-3</v>
      </c>
      <c r="AK32" s="14">
        <v>2</v>
      </c>
      <c r="AL32" s="15">
        <v>1.0393466963622866E-2</v>
      </c>
      <c r="AM32" s="14">
        <v>28</v>
      </c>
      <c r="AN32" s="15">
        <v>1.24282982791587E-2</v>
      </c>
      <c r="AO32" s="14">
        <v>13</v>
      </c>
      <c r="AP32" s="15">
        <v>1.4791108035637055E-2</v>
      </c>
      <c r="AQ32" s="14">
        <v>171</v>
      </c>
      <c r="AR32" s="15">
        <v>7.462686567164179E-3</v>
      </c>
      <c r="AS32" s="14">
        <v>2</v>
      </c>
      <c r="AT32" s="15">
        <v>1.6757599376461419E-2</v>
      </c>
      <c r="AU32" s="14">
        <v>43</v>
      </c>
      <c r="AV32" s="15">
        <v>2.5951557093425604E-2</v>
      </c>
      <c r="AW32" s="14">
        <v>45</v>
      </c>
      <c r="AX32" s="15">
        <v>0</v>
      </c>
      <c r="AY32" s="14">
        <v>0</v>
      </c>
      <c r="AZ32" s="15">
        <v>1.262135922330097E-2</v>
      </c>
      <c r="BA32" s="14">
        <v>13</v>
      </c>
      <c r="BB32" s="15">
        <v>1.1406844106463879E-2</v>
      </c>
      <c r="BC32" s="14">
        <v>3</v>
      </c>
      <c r="BD32" s="15">
        <v>0</v>
      </c>
      <c r="BE32" s="14">
        <v>0</v>
      </c>
      <c r="BF32" s="15">
        <v>0.16666666666666666</v>
      </c>
      <c r="BG32" s="14">
        <v>1</v>
      </c>
      <c r="BH32" s="15">
        <v>1.1766956854491533E-2</v>
      </c>
      <c r="BI32" s="14">
        <v>246</v>
      </c>
      <c r="BJ32" s="15">
        <v>8.5377324361478914E-3</v>
      </c>
      <c r="BK32" s="14">
        <v>118</v>
      </c>
      <c r="BL32" s="15">
        <v>0</v>
      </c>
      <c r="BM32" s="14">
        <v>0</v>
      </c>
      <c r="BN32" s="15">
        <v>9.1369131290413262E-3</v>
      </c>
      <c r="BO32" s="14">
        <v>65</v>
      </c>
      <c r="BP32" s="15">
        <v>1.5381764269829503E-2</v>
      </c>
      <c r="BQ32" s="14">
        <v>83</v>
      </c>
      <c r="BR32" s="15">
        <v>1.5197060788243153E-2</v>
      </c>
      <c r="BS32" s="14">
        <v>91</v>
      </c>
      <c r="BT32" s="15">
        <v>5.8823529411764705E-2</v>
      </c>
      <c r="BU32" s="14">
        <v>1</v>
      </c>
      <c r="BV32" s="15">
        <v>9.1093117408906875E-3</v>
      </c>
      <c r="BW32" s="14">
        <v>9</v>
      </c>
      <c r="BX32" s="15">
        <v>0</v>
      </c>
      <c r="BY32" s="14">
        <v>0</v>
      </c>
      <c r="BZ32" s="15">
        <v>0</v>
      </c>
      <c r="CA32" s="14">
        <v>0</v>
      </c>
      <c r="CB32" s="15">
        <v>0</v>
      </c>
      <c r="CC32" s="14">
        <v>0</v>
      </c>
      <c r="CD32">
        <v>4271</v>
      </c>
    </row>
    <row r="33" spans="1:82" x14ac:dyDescent="0.2">
      <c r="A33" t="s">
        <v>47</v>
      </c>
      <c r="B33">
        <v>62</v>
      </c>
      <c r="C33" t="s">
        <v>82</v>
      </c>
      <c r="D33" s="15">
        <v>2.2700814901047729E-2</v>
      </c>
      <c r="E33" s="14">
        <f t="shared" si="0"/>
        <v>11.350407450523864</v>
      </c>
      <c r="F33" s="15">
        <v>0</v>
      </c>
      <c r="G33" s="14">
        <v>0</v>
      </c>
      <c r="H33" s="15">
        <v>1.1611526503121692E-2</v>
      </c>
      <c r="I33" s="14">
        <v>1393</v>
      </c>
      <c r="J33" s="15">
        <v>1.5271265907568653E-2</v>
      </c>
      <c r="K33" s="14">
        <v>570</v>
      </c>
      <c r="L33" s="15">
        <v>3.0955373978629793E-2</v>
      </c>
      <c r="M33" s="14">
        <v>197</v>
      </c>
      <c r="N33" s="15">
        <v>8.0770224864306021E-3</v>
      </c>
      <c r="O33" s="14">
        <v>125</v>
      </c>
      <c r="P33" s="15">
        <v>1.0516506922257722E-2</v>
      </c>
      <c r="Q33" s="14">
        <v>79</v>
      </c>
      <c r="R33" s="15">
        <v>1.8869528261793455E-2</v>
      </c>
      <c r="S33" s="14">
        <v>222</v>
      </c>
      <c r="T33" s="15">
        <v>1.2863268222963315E-2</v>
      </c>
      <c r="U33" s="14">
        <v>27</v>
      </c>
      <c r="V33" s="15">
        <v>5.128205128205128E-2</v>
      </c>
      <c r="W33" s="14">
        <v>2</v>
      </c>
      <c r="X33" s="15">
        <v>2.3148148148148147E-2</v>
      </c>
      <c r="Y33" s="14">
        <v>60</v>
      </c>
      <c r="Z33" s="15">
        <v>0</v>
      </c>
      <c r="AA33" s="14">
        <v>0</v>
      </c>
      <c r="AB33" s="15">
        <v>0</v>
      </c>
      <c r="AC33" s="14">
        <v>0</v>
      </c>
      <c r="AD33" s="15">
        <v>1.9467213114754099E-2</v>
      </c>
      <c r="AE33" s="14">
        <v>57</v>
      </c>
      <c r="AF33" s="15">
        <v>0</v>
      </c>
      <c r="AG33" s="14">
        <v>0</v>
      </c>
      <c r="AH33" s="15">
        <v>3.7634408602150539E-2</v>
      </c>
      <c r="AI33" s="14">
        <v>7</v>
      </c>
      <c r="AJ33" s="15">
        <v>1.8604651162790697E-2</v>
      </c>
      <c r="AK33" s="14">
        <v>4</v>
      </c>
      <c r="AL33" s="15">
        <v>2.0786933927245732E-2</v>
      </c>
      <c r="AM33" s="14">
        <v>56</v>
      </c>
      <c r="AN33" s="15">
        <v>2.5812619502868069E-2</v>
      </c>
      <c r="AO33" s="14">
        <v>27</v>
      </c>
      <c r="AP33" s="15">
        <v>1.4012628665340369E-2</v>
      </c>
      <c r="AQ33" s="14">
        <v>162</v>
      </c>
      <c r="AR33" s="15">
        <v>1.8656716417910446E-2</v>
      </c>
      <c r="AS33" s="14">
        <v>5</v>
      </c>
      <c r="AT33" s="15">
        <v>1.9875292283710055E-2</v>
      </c>
      <c r="AU33" s="14">
        <v>51</v>
      </c>
      <c r="AV33" s="15">
        <v>1.5570934256055362E-2</v>
      </c>
      <c r="AW33" s="14">
        <v>27</v>
      </c>
      <c r="AX33" s="15">
        <v>0</v>
      </c>
      <c r="AY33" s="14">
        <v>0</v>
      </c>
      <c r="AZ33" s="15">
        <v>1.8446601941747572E-2</v>
      </c>
      <c r="BA33" s="14">
        <v>19</v>
      </c>
      <c r="BB33" s="15">
        <v>1.1406844106463879E-2</v>
      </c>
      <c r="BC33" s="14">
        <v>3</v>
      </c>
      <c r="BD33" s="15">
        <v>0</v>
      </c>
      <c r="BE33" s="14">
        <v>0</v>
      </c>
      <c r="BF33" s="15">
        <v>0</v>
      </c>
      <c r="BG33" s="14">
        <v>0</v>
      </c>
      <c r="BH33" s="15">
        <v>1.3154118434899073E-2</v>
      </c>
      <c r="BI33" s="14">
        <v>275</v>
      </c>
      <c r="BJ33" s="15">
        <v>1.3096013313074308E-2</v>
      </c>
      <c r="BK33" s="14">
        <v>181</v>
      </c>
      <c r="BL33" s="15">
        <v>0</v>
      </c>
      <c r="BM33" s="14">
        <v>0</v>
      </c>
      <c r="BN33" s="15">
        <v>1.4759628900759067E-2</v>
      </c>
      <c r="BO33" s="14">
        <v>105</v>
      </c>
      <c r="BP33" s="15">
        <v>1.6123054114158635E-2</v>
      </c>
      <c r="BQ33" s="14">
        <v>87</v>
      </c>
      <c r="BR33" s="15">
        <v>1.569806279225117E-2</v>
      </c>
      <c r="BS33" s="14">
        <v>94</v>
      </c>
      <c r="BT33" s="15">
        <v>0</v>
      </c>
      <c r="BU33" s="14">
        <v>0</v>
      </c>
      <c r="BV33" s="15">
        <v>3.137651821862348E-2</v>
      </c>
      <c r="BW33" s="14">
        <v>31</v>
      </c>
      <c r="BX33" s="15">
        <v>2.7027027027027029E-2</v>
      </c>
      <c r="BY33" s="14">
        <v>1</v>
      </c>
      <c r="BZ33" s="15">
        <v>0</v>
      </c>
      <c r="CA33" s="14">
        <v>0</v>
      </c>
      <c r="CB33" s="15">
        <v>0</v>
      </c>
      <c r="CC33" s="14">
        <v>0</v>
      </c>
      <c r="CD33">
        <v>3906</v>
      </c>
    </row>
    <row r="34" spans="1:82" x14ac:dyDescent="0.2">
      <c r="A34" t="s">
        <v>47</v>
      </c>
      <c r="B34">
        <v>168</v>
      </c>
      <c r="C34" t="s">
        <v>83</v>
      </c>
      <c r="D34" s="15">
        <v>1.2223515715948778E-2</v>
      </c>
      <c r="E34" s="14">
        <f t="shared" si="0"/>
        <v>6.1117578579743892</v>
      </c>
      <c r="F34" s="15">
        <v>0</v>
      </c>
      <c r="G34" s="14">
        <v>0</v>
      </c>
      <c r="H34" s="15">
        <v>2.1114139721756818E-2</v>
      </c>
      <c r="I34" s="14">
        <v>2533</v>
      </c>
      <c r="J34" s="15">
        <v>2.0629604822505022E-2</v>
      </c>
      <c r="K34" s="14">
        <v>770</v>
      </c>
      <c r="L34" s="15">
        <v>2.7027027027027029E-2</v>
      </c>
      <c r="M34" s="14">
        <v>172</v>
      </c>
      <c r="N34" s="15">
        <v>4.4585164125096922E-3</v>
      </c>
      <c r="O34" s="14">
        <v>69</v>
      </c>
      <c r="P34" s="15">
        <v>5.5910543130990413E-3</v>
      </c>
      <c r="Q34" s="14">
        <v>42</v>
      </c>
      <c r="R34" s="15">
        <v>2.3544411389715258E-2</v>
      </c>
      <c r="S34" s="14">
        <v>277</v>
      </c>
      <c r="T34" s="15">
        <v>1.1910433539780848E-2</v>
      </c>
      <c r="U34" s="14">
        <v>25</v>
      </c>
      <c r="V34" s="15">
        <v>2.564102564102564E-2</v>
      </c>
      <c r="W34" s="14">
        <v>1</v>
      </c>
      <c r="X34" s="15">
        <v>1.9675925925925927E-2</v>
      </c>
      <c r="Y34" s="14">
        <v>51</v>
      </c>
      <c r="Z34" s="15">
        <v>5.2083333333333336E-2</v>
      </c>
      <c r="AA34" s="14">
        <v>5</v>
      </c>
      <c r="AB34" s="15">
        <v>0</v>
      </c>
      <c r="AC34" s="14">
        <v>0</v>
      </c>
      <c r="AD34" s="15">
        <v>1.6393442622950821E-2</v>
      </c>
      <c r="AE34" s="14">
        <v>48</v>
      </c>
      <c r="AF34" s="15">
        <v>0</v>
      </c>
      <c r="AG34" s="14">
        <v>0</v>
      </c>
      <c r="AH34" s="15">
        <v>0</v>
      </c>
      <c r="AI34" s="14">
        <v>0</v>
      </c>
      <c r="AJ34" s="15">
        <v>4.6511627906976744E-3</v>
      </c>
      <c r="AK34" s="14">
        <v>1</v>
      </c>
      <c r="AL34" s="15">
        <v>6.3103192279138831E-3</v>
      </c>
      <c r="AM34" s="14">
        <v>17</v>
      </c>
      <c r="AN34" s="15">
        <v>8.6042065009560229E-3</v>
      </c>
      <c r="AO34" s="14">
        <v>9</v>
      </c>
      <c r="AP34" s="15">
        <v>2.7938759622869996E-2</v>
      </c>
      <c r="AQ34" s="14">
        <v>323</v>
      </c>
      <c r="AR34" s="15">
        <v>1.8656716417910446E-2</v>
      </c>
      <c r="AS34" s="14">
        <v>5</v>
      </c>
      <c r="AT34" s="15">
        <v>2.3772408417770851E-2</v>
      </c>
      <c r="AU34" s="14">
        <v>61</v>
      </c>
      <c r="AV34" s="15">
        <v>4.3829296424452137E-2</v>
      </c>
      <c r="AW34" s="14">
        <v>76</v>
      </c>
      <c r="AX34" s="15">
        <v>0</v>
      </c>
      <c r="AY34" s="14">
        <v>0</v>
      </c>
      <c r="AZ34" s="15">
        <v>1.4563106796116505E-2</v>
      </c>
      <c r="BA34" s="14">
        <v>15</v>
      </c>
      <c r="BB34" s="15">
        <v>1.1406844106463879E-2</v>
      </c>
      <c r="BC34" s="14">
        <v>3</v>
      </c>
      <c r="BD34" s="15">
        <v>0</v>
      </c>
      <c r="BE34" s="14">
        <v>0</v>
      </c>
      <c r="BF34" s="15">
        <v>0</v>
      </c>
      <c r="BG34" s="14">
        <v>0</v>
      </c>
      <c r="BH34" s="15">
        <v>9.1361331675117192E-3</v>
      </c>
      <c r="BI34" s="14">
        <v>191</v>
      </c>
      <c r="BJ34" s="15">
        <v>9.9848057304102456E-3</v>
      </c>
      <c r="BK34" s="14">
        <v>138</v>
      </c>
      <c r="BL34" s="15">
        <v>0</v>
      </c>
      <c r="BM34" s="14">
        <v>0</v>
      </c>
      <c r="BN34" s="15">
        <v>1.2932246274950801E-2</v>
      </c>
      <c r="BO34" s="14">
        <v>92</v>
      </c>
      <c r="BP34" s="15">
        <v>1.5937731653076354E-2</v>
      </c>
      <c r="BQ34" s="14">
        <v>86</v>
      </c>
      <c r="BR34" s="15">
        <v>8.8510354041416162E-3</v>
      </c>
      <c r="BS34" s="14">
        <v>53</v>
      </c>
      <c r="BT34" s="15">
        <v>0</v>
      </c>
      <c r="BU34" s="14">
        <v>0</v>
      </c>
      <c r="BV34" s="15">
        <v>7.0850202429149798E-3</v>
      </c>
      <c r="BW34" s="14">
        <v>7</v>
      </c>
      <c r="BX34" s="15">
        <v>0</v>
      </c>
      <c r="BY34" s="14">
        <v>0</v>
      </c>
      <c r="BZ34" s="15">
        <v>0</v>
      </c>
      <c r="CA34" s="14">
        <v>0</v>
      </c>
      <c r="CB34" s="15">
        <v>0</v>
      </c>
      <c r="CC34" s="14">
        <v>0</v>
      </c>
      <c r="CD34">
        <v>5091</v>
      </c>
    </row>
    <row r="35" spans="1:82" x14ac:dyDescent="0.2">
      <c r="A35" t="s">
        <v>47</v>
      </c>
      <c r="B35">
        <v>247</v>
      </c>
      <c r="C35" t="s">
        <v>84</v>
      </c>
      <c r="D35" s="15">
        <v>8.1490104772991845E-3</v>
      </c>
      <c r="E35" s="14">
        <f t="shared" si="0"/>
        <v>4.0745052386495919</v>
      </c>
      <c r="F35" s="15">
        <v>0</v>
      </c>
      <c r="G35" s="14">
        <v>0</v>
      </c>
      <c r="H35" s="15">
        <v>1.7629848208257269E-2</v>
      </c>
      <c r="I35" s="14">
        <v>2115</v>
      </c>
      <c r="J35" s="15">
        <v>1.3020763563295379E-2</v>
      </c>
      <c r="K35" s="14">
        <v>486</v>
      </c>
      <c r="L35" s="15">
        <v>2.2155876807039596E-2</v>
      </c>
      <c r="M35" s="14">
        <v>141</v>
      </c>
      <c r="N35" s="15">
        <v>9.3047299043680538E-3</v>
      </c>
      <c r="O35" s="14">
        <v>144</v>
      </c>
      <c r="P35" s="15">
        <v>1.0649627263045794E-2</v>
      </c>
      <c r="Q35" s="14">
        <v>80</v>
      </c>
      <c r="R35" s="15">
        <v>1.8444538886527837E-2</v>
      </c>
      <c r="S35" s="14">
        <v>217</v>
      </c>
      <c r="T35" s="15">
        <v>2.4773701762744165E-2</v>
      </c>
      <c r="U35" s="14">
        <v>52</v>
      </c>
      <c r="V35" s="15">
        <v>7.6923076923076927E-2</v>
      </c>
      <c r="W35" s="14">
        <v>3</v>
      </c>
      <c r="X35" s="15">
        <v>2.4305555555555556E-2</v>
      </c>
      <c r="Y35" s="14">
        <v>63</v>
      </c>
      <c r="Z35" s="15">
        <v>0</v>
      </c>
      <c r="AA35" s="14">
        <v>0</v>
      </c>
      <c r="AB35" s="15">
        <v>0</v>
      </c>
      <c r="AC35" s="14">
        <v>0</v>
      </c>
      <c r="AD35" s="15">
        <v>2.3907103825136611E-2</v>
      </c>
      <c r="AE35" s="14">
        <v>70</v>
      </c>
      <c r="AF35" s="15">
        <v>0</v>
      </c>
      <c r="AG35" s="14">
        <v>0</v>
      </c>
      <c r="AH35" s="15">
        <v>2.6881720430107527E-2</v>
      </c>
      <c r="AI35" s="14">
        <v>5</v>
      </c>
      <c r="AJ35" s="15">
        <v>1.8604651162790697E-2</v>
      </c>
      <c r="AK35" s="14">
        <v>4</v>
      </c>
      <c r="AL35" s="15">
        <v>2.7468448403860431E-2</v>
      </c>
      <c r="AM35" s="14">
        <v>74</v>
      </c>
      <c r="AN35" s="15">
        <v>2.1988527724665391E-2</v>
      </c>
      <c r="AO35" s="14">
        <v>23</v>
      </c>
      <c r="AP35" s="15">
        <v>4.5151803477207854E-2</v>
      </c>
      <c r="AQ35" s="14">
        <v>522</v>
      </c>
      <c r="AR35" s="15">
        <v>1.1194029850746268E-2</v>
      </c>
      <c r="AS35" s="14">
        <v>3</v>
      </c>
      <c r="AT35" s="15">
        <v>3.1956352299298517E-2</v>
      </c>
      <c r="AU35" s="14">
        <v>82</v>
      </c>
      <c r="AV35" s="15">
        <v>6.6320645905420986E-2</v>
      </c>
      <c r="AW35" s="14">
        <v>115</v>
      </c>
      <c r="AX35" s="15">
        <v>0</v>
      </c>
      <c r="AY35" s="14">
        <v>0</v>
      </c>
      <c r="AZ35" s="15">
        <v>3.0097087378640777E-2</v>
      </c>
      <c r="BA35" s="14">
        <v>31</v>
      </c>
      <c r="BB35" s="15">
        <v>2.2813688212927757E-2</v>
      </c>
      <c r="BC35" s="14">
        <v>6</v>
      </c>
      <c r="BD35" s="15">
        <v>0</v>
      </c>
      <c r="BE35" s="14">
        <v>0</v>
      </c>
      <c r="BF35" s="15">
        <v>0.33333333333333331</v>
      </c>
      <c r="BG35" s="14">
        <v>2</v>
      </c>
      <c r="BH35" s="15">
        <v>1.2340954749832584E-2</v>
      </c>
      <c r="BI35" s="14">
        <v>258</v>
      </c>
      <c r="BJ35" s="15">
        <v>1.4832501266189133E-2</v>
      </c>
      <c r="BK35" s="14">
        <v>205</v>
      </c>
      <c r="BL35" s="15">
        <v>0</v>
      </c>
      <c r="BM35" s="14">
        <v>0</v>
      </c>
      <c r="BN35" s="15">
        <v>1.208883890919314E-2</v>
      </c>
      <c r="BO35" s="14">
        <v>86</v>
      </c>
      <c r="BP35" s="15">
        <v>1.9458858413639733E-2</v>
      </c>
      <c r="BQ35" s="14">
        <v>105</v>
      </c>
      <c r="BR35" s="15">
        <v>1.0521042084168337E-2</v>
      </c>
      <c r="BS35" s="14">
        <v>63</v>
      </c>
      <c r="BT35" s="15">
        <v>5.8823529411764705E-2</v>
      </c>
      <c r="BU35" s="14">
        <v>1</v>
      </c>
      <c r="BV35" s="15">
        <v>1.9230769230769232E-2</v>
      </c>
      <c r="BW35" s="14">
        <v>19</v>
      </c>
      <c r="BX35" s="15">
        <v>0</v>
      </c>
      <c r="BY35" s="14">
        <v>0</v>
      </c>
      <c r="BZ35" s="15">
        <v>5.7142857142857141E-2</v>
      </c>
      <c r="CA35" s="14">
        <v>2</v>
      </c>
      <c r="CB35" s="15">
        <v>0.16666666666666666</v>
      </c>
      <c r="CC35" s="14">
        <v>1</v>
      </c>
      <c r="CD35">
        <v>4992</v>
      </c>
    </row>
    <row r="36" spans="1:82" x14ac:dyDescent="0.2">
      <c r="A36" t="s">
        <v>47</v>
      </c>
      <c r="B36">
        <v>255</v>
      </c>
      <c r="C36" t="s">
        <v>85</v>
      </c>
      <c r="D36" s="15">
        <v>2.2700814901047729E-2</v>
      </c>
      <c r="E36" s="14">
        <f t="shared" si="0"/>
        <v>11.350407450523864</v>
      </c>
      <c r="F36" s="15">
        <v>0</v>
      </c>
      <c r="G36" s="14">
        <v>0</v>
      </c>
      <c r="H36" s="15">
        <v>1.8430068268773914E-2</v>
      </c>
      <c r="I36" s="14">
        <v>2211</v>
      </c>
      <c r="J36" s="15">
        <v>2.0334896182183523E-2</v>
      </c>
      <c r="K36" s="14">
        <v>759</v>
      </c>
      <c r="L36" s="15">
        <v>2.1998742928975488E-2</v>
      </c>
      <c r="M36" s="14">
        <v>140</v>
      </c>
      <c r="N36" s="15">
        <v>8.7231842853450498E-3</v>
      </c>
      <c r="O36" s="14">
        <v>135</v>
      </c>
      <c r="P36" s="15">
        <v>1.0117145899893504E-2</v>
      </c>
      <c r="Q36" s="14">
        <v>76</v>
      </c>
      <c r="R36" s="15">
        <v>2.5074373140671482E-2</v>
      </c>
      <c r="S36" s="14">
        <v>295</v>
      </c>
      <c r="T36" s="15">
        <v>8.5755121486422101E-3</v>
      </c>
      <c r="U36" s="14">
        <v>18</v>
      </c>
      <c r="V36" s="15">
        <v>0</v>
      </c>
      <c r="W36" s="14">
        <v>0</v>
      </c>
      <c r="X36" s="15">
        <v>2.0833333333333332E-2</v>
      </c>
      <c r="Y36" s="14">
        <v>54</v>
      </c>
      <c r="Z36" s="15">
        <v>0</v>
      </c>
      <c r="AA36" s="14">
        <v>0</v>
      </c>
      <c r="AB36" s="15">
        <v>0</v>
      </c>
      <c r="AC36" s="14">
        <v>0</v>
      </c>
      <c r="AD36" s="15">
        <v>1.4685792349726777E-2</v>
      </c>
      <c r="AE36" s="14">
        <v>43</v>
      </c>
      <c r="AF36" s="15">
        <v>0</v>
      </c>
      <c r="AG36" s="14">
        <v>0</v>
      </c>
      <c r="AH36" s="15">
        <v>5.3763440860215058E-3</v>
      </c>
      <c r="AI36" s="14">
        <v>1</v>
      </c>
      <c r="AJ36" s="15">
        <v>9.3023255813953487E-3</v>
      </c>
      <c r="AK36" s="14">
        <v>2</v>
      </c>
      <c r="AL36" s="15">
        <v>7.0527097253155159E-3</v>
      </c>
      <c r="AM36" s="14">
        <v>19</v>
      </c>
      <c r="AN36" s="15">
        <v>1.338432122370937E-2</v>
      </c>
      <c r="AO36" s="14">
        <v>14</v>
      </c>
      <c r="AP36" s="15">
        <v>2.3527376524522099E-2</v>
      </c>
      <c r="AQ36" s="14">
        <v>272</v>
      </c>
      <c r="AR36" s="15">
        <v>1.4925373134328358E-2</v>
      </c>
      <c r="AS36" s="14">
        <v>4</v>
      </c>
      <c r="AT36" s="15">
        <v>3.4684333593141076E-2</v>
      </c>
      <c r="AU36" s="14">
        <v>89</v>
      </c>
      <c r="AV36" s="15">
        <v>6.0553633217993078E-2</v>
      </c>
      <c r="AW36" s="14">
        <v>105</v>
      </c>
      <c r="AX36" s="15">
        <v>0</v>
      </c>
      <c r="AY36" s="14">
        <v>0</v>
      </c>
      <c r="AZ36" s="15">
        <v>1.8446601941747572E-2</v>
      </c>
      <c r="BA36" s="14">
        <v>19</v>
      </c>
      <c r="BB36" s="15">
        <v>1.5209125475285171E-2</v>
      </c>
      <c r="BC36" s="14">
        <v>4</v>
      </c>
      <c r="BD36" s="15">
        <v>0</v>
      </c>
      <c r="BE36" s="14">
        <v>0</v>
      </c>
      <c r="BF36" s="15">
        <v>0</v>
      </c>
      <c r="BG36" s="14">
        <v>0</v>
      </c>
      <c r="BH36" s="15">
        <v>1.3201951592844159E-2</v>
      </c>
      <c r="BI36" s="14">
        <v>276</v>
      </c>
      <c r="BJ36" s="15">
        <v>5.6435858476231822E-3</v>
      </c>
      <c r="BK36" s="14">
        <v>78</v>
      </c>
      <c r="BL36" s="15">
        <v>0</v>
      </c>
      <c r="BM36" s="14">
        <v>0</v>
      </c>
      <c r="BN36" s="15">
        <v>1.1526567332021367E-2</v>
      </c>
      <c r="BO36" s="14">
        <v>82</v>
      </c>
      <c r="BP36" s="15">
        <v>9.4514455151964421E-3</v>
      </c>
      <c r="BQ36" s="14">
        <v>51</v>
      </c>
      <c r="BR36" s="15">
        <v>8.0160320641282558E-3</v>
      </c>
      <c r="BS36" s="14">
        <v>48</v>
      </c>
      <c r="BT36" s="15">
        <v>0</v>
      </c>
      <c r="BU36" s="14">
        <v>0</v>
      </c>
      <c r="BV36" s="15">
        <v>1.417004048582996E-2</v>
      </c>
      <c r="BW36" s="14">
        <v>14</v>
      </c>
      <c r="BX36" s="15">
        <v>0</v>
      </c>
      <c r="BY36" s="14">
        <v>0</v>
      </c>
      <c r="BZ36" s="15">
        <v>0</v>
      </c>
      <c r="CA36" s="14">
        <v>0</v>
      </c>
      <c r="CB36" s="15">
        <v>0</v>
      </c>
      <c r="CC36" s="14">
        <v>0</v>
      </c>
      <c r="CD36">
        <v>4848</v>
      </c>
    </row>
    <row r="37" spans="1:82" x14ac:dyDescent="0.2">
      <c r="A37" t="s">
        <v>48</v>
      </c>
      <c r="B37">
        <v>153</v>
      </c>
      <c r="C37" t="s">
        <v>86</v>
      </c>
      <c r="D37" s="15">
        <v>0</v>
      </c>
      <c r="E37" s="14">
        <f t="shared" si="0"/>
        <v>0</v>
      </c>
      <c r="F37" s="15">
        <v>2.0637898686679174E-2</v>
      </c>
      <c r="G37" s="14">
        <v>11</v>
      </c>
      <c r="H37" s="15">
        <v>1.0961347703951921E-2</v>
      </c>
      <c r="I37" s="14">
        <v>1315</v>
      </c>
      <c r="J37" s="15">
        <v>1.0823844608171467E-2</v>
      </c>
      <c r="K37" s="14">
        <v>404</v>
      </c>
      <c r="L37" s="15">
        <v>1.0527969830295412E-2</v>
      </c>
      <c r="M37" s="14">
        <v>67</v>
      </c>
      <c r="N37" s="15">
        <v>2.5975704316360818E-2</v>
      </c>
      <c r="O37" s="14">
        <v>402</v>
      </c>
      <c r="P37" s="15">
        <v>2.3562300319488819E-2</v>
      </c>
      <c r="Q37" s="14">
        <v>177</v>
      </c>
      <c r="R37" s="15">
        <v>8.4997875053123666E-3</v>
      </c>
      <c r="S37" s="14">
        <v>100</v>
      </c>
      <c r="T37" s="15">
        <v>2.3820867079561697E-2</v>
      </c>
      <c r="U37" s="14">
        <v>50</v>
      </c>
      <c r="V37" s="15">
        <v>0</v>
      </c>
      <c r="W37" s="14">
        <v>0</v>
      </c>
      <c r="X37" s="15">
        <v>1.4660493827160493E-2</v>
      </c>
      <c r="Y37" s="14">
        <v>38</v>
      </c>
      <c r="Z37" s="15">
        <v>0</v>
      </c>
      <c r="AA37" s="14">
        <v>0</v>
      </c>
      <c r="AB37" s="15">
        <v>0</v>
      </c>
      <c r="AC37" s="14">
        <v>0</v>
      </c>
      <c r="AD37" s="15">
        <v>1.4344262295081968E-2</v>
      </c>
      <c r="AE37" s="14">
        <v>42</v>
      </c>
      <c r="AF37" s="15">
        <v>0</v>
      </c>
      <c r="AG37" s="14">
        <v>0</v>
      </c>
      <c r="AH37" s="15">
        <v>5.3763440860215058E-3</v>
      </c>
      <c r="AI37" s="14">
        <v>1</v>
      </c>
      <c r="AJ37" s="15">
        <v>9.3023255813953487E-3</v>
      </c>
      <c r="AK37" s="14">
        <v>2</v>
      </c>
      <c r="AL37" s="15">
        <v>1.8188567186340016E-2</v>
      </c>
      <c r="AM37" s="14">
        <v>49</v>
      </c>
      <c r="AN37" s="15">
        <v>1.5296367112810707E-2</v>
      </c>
      <c r="AO37" s="14">
        <v>16</v>
      </c>
      <c r="AP37" s="15">
        <v>2.1624426952685754E-3</v>
      </c>
      <c r="AQ37" s="14">
        <v>25</v>
      </c>
      <c r="AR37" s="15">
        <v>3.7313432835820895E-3</v>
      </c>
      <c r="AS37" s="14">
        <v>1</v>
      </c>
      <c r="AT37" s="15">
        <v>1.2860483242400623E-2</v>
      </c>
      <c r="AU37" s="14">
        <v>33</v>
      </c>
      <c r="AV37" s="15">
        <v>3.4602076124567475E-3</v>
      </c>
      <c r="AW37" s="14">
        <v>6</v>
      </c>
      <c r="AX37" s="15">
        <v>0</v>
      </c>
      <c r="AY37" s="14">
        <v>0</v>
      </c>
      <c r="AZ37" s="15">
        <v>1.8446601941747572E-2</v>
      </c>
      <c r="BA37" s="14">
        <v>19</v>
      </c>
      <c r="BB37" s="15">
        <v>1.9011406844106463E-2</v>
      </c>
      <c r="BC37" s="14">
        <v>5</v>
      </c>
      <c r="BD37" s="15">
        <v>0</v>
      </c>
      <c r="BE37" s="14">
        <v>0</v>
      </c>
      <c r="BF37" s="15">
        <v>0</v>
      </c>
      <c r="BG37" s="14">
        <v>0</v>
      </c>
      <c r="BH37" s="15">
        <v>2.9369558978283746E-2</v>
      </c>
      <c r="BI37" s="14">
        <v>614</v>
      </c>
      <c r="BJ37" s="15">
        <v>1.5773098907459662E-2</v>
      </c>
      <c r="BK37" s="14">
        <v>218</v>
      </c>
      <c r="BL37" s="15">
        <v>0</v>
      </c>
      <c r="BM37" s="14">
        <v>0</v>
      </c>
      <c r="BN37" s="15">
        <v>2.0804048355355636E-2</v>
      </c>
      <c r="BO37" s="14">
        <v>148</v>
      </c>
      <c r="BP37" s="15">
        <v>2.3721275018532245E-2</v>
      </c>
      <c r="BQ37" s="14">
        <v>128</v>
      </c>
      <c r="BR37" s="15">
        <v>2.3380093520374082E-2</v>
      </c>
      <c r="BS37" s="14">
        <v>140</v>
      </c>
      <c r="BT37" s="15">
        <v>0</v>
      </c>
      <c r="BU37" s="14">
        <v>0</v>
      </c>
      <c r="BV37" s="15">
        <v>1.0121457489878543E-2</v>
      </c>
      <c r="BW37" s="14">
        <v>10</v>
      </c>
      <c r="BX37" s="15">
        <v>0</v>
      </c>
      <c r="BY37" s="14">
        <v>0</v>
      </c>
      <c r="BZ37" s="15">
        <v>0</v>
      </c>
      <c r="CA37" s="14">
        <v>0</v>
      </c>
      <c r="CB37" s="15">
        <v>0</v>
      </c>
      <c r="CC37" s="14">
        <v>0</v>
      </c>
      <c r="CD37">
        <v>4021</v>
      </c>
    </row>
    <row r="38" spans="1:82" x14ac:dyDescent="0.2">
      <c r="A38" t="s">
        <v>48</v>
      </c>
      <c r="B38">
        <v>154</v>
      </c>
      <c r="C38" t="s">
        <v>87</v>
      </c>
      <c r="D38" s="15">
        <v>3.4924330616996507E-3</v>
      </c>
      <c r="E38" s="14">
        <f t="shared" si="0"/>
        <v>1.7462165308498254</v>
      </c>
      <c r="F38" s="15">
        <v>6.9418386491557224E-2</v>
      </c>
      <c r="G38" s="14">
        <v>37</v>
      </c>
      <c r="H38" s="15">
        <v>7.7938099644068786E-3</v>
      </c>
      <c r="I38" s="14">
        <v>935</v>
      </c>
      <c r="J38" s="15">
        <v>7.903549899531145E-3</v>
      </c>
      <c r="K38" s="14">
        <v>295</v>
      </c>
      <c r="L38" s="15">
        <v>9.4280326838466367E-3</v>
      </c>
      <c r="M38" s="14">
        <v>60</v>
      </c>
      <c r="N38" s="15">
        <v>2.2809511501680022E-2</v>
      </c>
      <c r="O38" s="14">
        <v>353</v>
      </c>
      <c r="P38" s="15">
        <v>2.4494142705005325E-2</v>
      </c>
      <c r="Q38" s="14">
        <v>184</v>
      </c>
      <c r="R38" s="15">
        <v>7.3948151296217594E-3</v>
      </c>
      <c r="S38" s="14">
        <v>87</v>
      </c>
      <c r="T38" s="15">
        <v>2.8585040495474036E-2</v>
      </c>
      <c r="U38" s="14">
        <v>60</v>
      </c>
      <c r="V38" s="15">
        <v>2.564102564102564E-2</v>
      </c>
      <c r="W38" s="14">
        <v>1</v>
      </c>
      <c r="X38" s="15">
        <v>2.0061728395061727E-2</v>
      </c>
      <c r="Y38" s="14">
        <v>52</v>
      </c>
      <c r="Z38" s="15">
        <v>3.125E-2</v>
      </c>
      <c r="AA38" s="14">
        <v>3</v>
      </c>
      <c r="AB38" s="15">
        <v>0</v>
      </c>
      <c r="AC38" s="14">
        <v>0</v>
      </c>
      <c r="AD38" s="15">
        <v>1.8442622950819672E-2</v>
      </c>
      <c r="AE38" s="14">
        <v>54</v>
      </c>
      <c r="AF38" s="15">
        <v>0</v>
      </c>
      <c r="AG38" s="14">
        <v>0</v>
      </c>
      <c r="AH38" s="15">
        <v>6.9892473118279563E-2</v>
      </c>
      <c r="AI38" s="14">
        <v>13</v>
      </c>
      <c r="AJ38" s="15">
        <v>7.9069767441860464E-2</v>
      </c>
      <c r="AK38" s="14">
        <v>17</v>
      </c>
      <c r="AL38" s="15">
        <v>4.1202672605790643E-2</v>
      </c>
      <c r="AM38" s="14">
        <v>111</v>
      </c>
      <c r="AN38" s="15">
        <v>3.6328871892925434E-2</v>
      </c>
      <c r="AO38" s="14">
        <v>38</v>
      </c>
      <c r="AP38" s="15">
        <v>2.7679266499437763E-3</v>
      </c>
      <c r="AQ38" s="14">
        <v>32</v>
      </c>
      <c r="AR38" s="15">
        <v>3.7313432835820895E-3</v>
      </c>
      <c r="AS38" s="14">
        <v>1</v>
      </c>
      <c r="AT38" s="15">
        <v>1.2081060015588464E-2</v>
      </c>
      <c r="AU38" s="14">
        <v>31</v>
      </c>
      <c r="AV38" s="15">
        <v>2.306805074971165E-3</v>
      </c>
      <c r="AW38" s="14">
        <v>4</v>
      </c>
      <c r="AX38" s="15">
        <v>3.2258064516129031E-2</v>
      </c>
      <c r="AY38" s="14">
        <v>1</v>
      </c>
      <c r="AZ38" s="15">
        <v>2.2330097087378639E-2</v>
      </c>
      <c r="BA38" s="14">
        <v>23</v>
      </c>
      <c r="BB38" s="15">
        <v>1.1406844106463879E-2</v>
      </c>
      <c r="BC38" s="14">
        <v>3</v>
      </c>
      <c r="BD38" s="15">
        <v>0</v>
      </c>
      <c r="BE38" s="14">
        <v>0</v>
      </c>
      <c r="BF38" s="15">
        <v>0</v>
      </c>
      <c r="BG38" s="14">
        <v>0</v>
      </c>
      <c r="BH38" s="15">
        <v>1.3201951592844159E-2</v>
      </c>
      <c r="BI38" s="14">
        <v>276</v>
      </c>
      <c r="BJ38" s="15">
        <v>1.5628391578033429E-2</v>
      </c>
      <c r="BK38" s="14">
        <v>216</v>
      </c>
      <c r="BL38" s="15">
        <v>0</v>
      </c>
      <c r="BM38" s="14">
        <v>0</v>
      </c>
      <c r="BN38" s="15">
        <v>2.0101208883890918E-2</v>
      </c>
      <c r="BO38" s="14">
        <v>143</v>
      </c>
      <c r="BP38" s="15">
        <v>2.5759822090437361E-2</v>
      </c>
      <c r="BQ38" s="14">
        <v>139</v>
      </c>
      <c r="BR38" s="15">
        <v>1.4696058784235137E-2</v>
      </c>
      <c r="BS38" s="14">
        <v>88</v>
      </c>
      <c r="BT38" s="15">
        <v>5.8823529411764705E-2</v>
      </c>
      <c r="BU38" s="14">
        <v>1</v>
      </c>
      <c r="BV38" s="15">
        <v>3.9473684210526314E-2</v>
      </c>
      <c r="BW38" s="14">
        <v>39</v>
      </c>
      <c r="BX38" s="15">
        <v>5.4054054054054057E-2</v>
      </c>
      <c r="BY38" s="14">
        <v>2</v>
      </c>
      <c r="BZ38" s="15">
        <v>0</v>
      </c>
      <c r="CA38" s="14">
        <v>0</v>
      </c>
      <c r="CB38" s="15">
        <v>0</v>
      </c>
      <c r="CC38" s="14">
        <v>0</v>
      </c>
      <c r="CD38">
        <v>3305</v>
      </c>
    </row>
    <row r="39" spans="1:82" x14ac:dyDescent="0.2">
      <c r="A39" t="s">
        <v>48</v>
      </c>
      <c r="B39">
        <v>161</v>
      </c>
      <c r="C39" t="s">
        <v>88</v>
      </c>
      <c r="D39" s="15">
        <v>3.4924330616996507E-3</v>
      </c>
      <c r="E39" s="14">
        <f t="shared" si="0"/>
        <v>1.7462165308498254</v>
      </c>
      <c r="F39" s="15">
        <v>5.6285178236397749E-3</v>
      </c>
      <c r="G39" s="14">
        <v>3</v>
      </c>
      <c r="H39" s="15">
        <v>1.8696808288946126E-2</v>
      </c>
      <c r="I39" s="14">
        <v>2243</v>
      </c>
      <c r="J39" s="15">
        <v>1.7280643000669792E-2</v>
      </c>
      <c r="K39" s="14">
        <v>645</v>
      </c>
      <c r="L39" s="15">
        <v>1.9956002514142049E-2</v>
      </c>
      <c r="M39" s="14">
        <v>127</v>
      </c>
      <c r="N39" s="15">
        <v>2.7655724993538383E-2</v>
      </c>
      <c r="O39" s="14">
        <v>428</v>
      </c>
      <c r="P39" s="15">
        <v>1.8237486687965921E-2</v>
      </c>
      <c r="Q39" s="14">
        <v>137</v>
      </c>
      <c r="R39" s="15">
        <v>1.6829579260518486E-2</v>
      </c>
      <c r="S39" s="14">
        <v>198</v>
      </c>
      <c r="T39" s="15">
        <v>7.6226774654597424E-3</v>
      </c>
      <c r="U39" s="14">
        <v>16</v>
      </c>
      <c r="V39" s="15">
        <v>0</v>
      </c>
      <c r="W39" s="14">
        <v>0</v>
      </c>
      <c r="X39" s="15">
        <v>1.1959876543209876E-2</v>
      </c>
      <c r="Y39" s="14">
        <v>31</v>
      </c>
      <c r="Z39" s="15">
        <v>1.0416666666666666E-2</v>
      </c>
      <c r="AA39" s="14">
        <v>1</v>
      </c>
      <c r="AB39" s="15">
        <v>0</v>
      </c>
      <c r="AC39" s="14">
        <v>0</v>
      </c>
      <c r="AD39" s="15">
        <v>1.8784153005464481E-2</v>
      </c>
      <c r="AE39" s="14">
        <v>55</v>
      </c>
      <c r="AF39" s="15">
        <v>0</v>
      </c>
      <c r="AG39" s="14">
        <v>0</v>
      </c>
      <c r="AH39" s="15">
        <v>1.0752688172043012E-2</v>
      </c>
      <c r="AI39" s="14">
        <v>2</v>
      </c>
      <c r="AJ39" s="15">
        <v>1.3953488372093023E-2</v>
      </c>
      <c r="AK39" s="14">
        <v>3</v>
      </c>
      <c r="AL39" s="15">
        <v>1.1878247958426132E-2</v>
      </c>
      <c r="AM39" s="14">
        <v>32</v>
      </c>
      <c r="AN39" s="15">
        <v>2.4856596558317401E-2</v>
      </c>
      <c r="AO39" s="14">
        <v>26</v>
      </c>
      <c r="AP39" s="15">
        <v>1.7645532393391575E-2</v>
      </c>
      <c r="AQ39" s="14">
        <v>204</v>
      </c>
      <c r="AR39" s="15">
        <v>2.9850746268656716E-2</v>
      </c>
      <c r="AS39" s="14">
        <v>8</v>
      </c>
      <c r="AT39" s="15">
        <v>1.6757599376461419E-2</v>
      </c>
      <c r="AU39" s="14">
        <v>43</v>
      </c>
      <c r="AV39" s="15">
        <v>4.0369088811995383E-3</v>
      </c>
      <c r="AW39" s="14">
        <v>7</v>
      </c>
      <c r="AX39" s="15">
        <v>3.2258064516129031E-2</v>
      </c>
      <c r="AY39" s="14">
        <v>1</v>
      </c>
      <c r="AZ39" s="15">
        <v>1.9417475728155338E-2</v>
      </c>
      <c r="BA39" s="14">
        <v>20</v>
      </c>
      <c r="BB39" s="15">
        <v>3.8022813688212927E-2</v>
      </c>
      <c r="BC39" s="14">
        <v>10</v>
      </c>
      <c r="BD39" s="15">
        <v>0</v>
      </c>
      <c r="BE39" s="14">
        <v>0</v>
      </c>
      <c r="BF39" s="15">
        <v>0</v>
      </c>
      <c r="BG39" s="14">
        <v>0</v>
      </c>
      <c r="BH39" s="15">
        <v>2.0807423706113076E-2</v>
      </c>
      <c r="BI39" s="14">
        <v>435</v>
      </c>
      <c r="BJ39" s="15">
        <v>7.8865494537298311E-3</v>
      </c>
      <c r="BK39" s="14">
        <v>109</v>
      </c>
      <c r="BL39" s="15">
        <v>0</v>
      </c>
      <c r="BM39" s="14">
        <v>0</v>
      </c>
      <c r="BN39" s="15">
        <v>9.8397526005060444E-3</v>
      </c>
      <c r="BO39" s="14">
        <v>70</v>
      </c>
      <c r="BP39" s="15">
        <v>1.6864343958487769E-2</v>
      </c>
      <c r="BQ39" s="14">
        <v>91</v>
      </c>
      <c r="BR39" s="15">
        <v>1.4696058784235137E-2</v>
      </c>
      <c r="BS39" s="14">
        <v>88</v>
      </c>
      <c r="BT39" s="15">
        <v>5.8823529411764705E-2</v>
      </c>
      <c r="BU39" s="14">
        <v>1</v>
      </c>
      <c r="BV39" s="15">
        <v>1.2145748987854251E-2</v>
      </c>
      <c r="BW39" s="14">
        <v>12</v>
      </c>
      <c r="BX39" s="15">
        <v>0</v>
      </c>
      <c r="BY39" s="14">
        <v>0</v>
      </c>
      <c r="BZ39" s="15">
        <v>0</v>
      </c>
      <c r="CA39" s="14">
        <v>0</v>
      </c>
      <c r="CB39" s="15">
        <v>0</v>
      </c>
      <c r="CC39" s="14">
        <v>0</v>
      </c>
      <c r="CD39">
        <v>5052</v>
      </c>
    </row>
    <row r="40" spans="1:82" x14ac:dyDescent="0.2">
      <c r="A40" t="s">
        <v>48</v>
      </c>
      <c r="B40">
        <v>223</v>
      </c>
      <c r="C40" t="s">
        <v>89</v>
      </c>
      <c r="D40" s="15">
        <v>5.8207217694994178E-4</v>
      </c>
      <c r="E40" s="14">
        <f t="shared" si="0"/>
        <v>0.29103608847497087</v>
      </c>
      <c r="F40" s="15">
        <v>2.4390243902439025E-2</v>
      </c>
      <c r="G40" s="14">
        <v>13</v>
      </c>
      <c r="H40" s="15">
        <v>1.2136670917835738E-2</v>
      </c>
      <c r="I40" s="14">
        <v>1456</v>
      </c>
      <c r="J40" s="15">
        <v>1.0904219691895513E-2</v>
      </c>
      <c r="K40" s="14">
        <v>407</v>
      </c>
      <c r="L40" s="15">
        <v>9.585166561910748E-3</v>
      </c>
      <c r="M40" s="14">
        <v>61</v>
      </c>
      <c r="N40" s="15">
        <v>1.7640217110364436E-2</v>
      </c>
      <c r="O40" s="14">
        <v>273</v>
      </c>
      <c r="P40" s="15">
        <v>2.2896698615548456E-2</v>
      </c>
      <c r="Q40" s="14">
        <v>172</v>
      </c>
      <c r="R40" s="15">
        <v>8.8397790055248626E-3</v>
      </c>
      <c r="S40" s="14">
        <v>104</v>
      </c>
      <c r="T40" s="15">
        <v>1.095759885659838E-2</v>
      </c>
      <c r="U40" s="14">
        <v>23</v>
      </c>
      <c r="V40" s="15">
        <v>0</v>
      </c>
      <c r="W40" s="14">
        <v>0</v>
      </c>
      <c r="X40" s="15">
        <v>1.6589506172839507E-2</v>
      </c>
      <c r="Y40" s="14">
        <v>43</v>
      </c>
      <c r="Z40" s="15">
        <v>0</v>
      </c>
      <c r="AA40" s="14">
        <v>0</v>
      </c>
      <c r="AB40" s="15">
        <v>3.7037037037037035E-2</v>
      </c>
      <c r="AC40" s="14">
        <v>1</v>
      </c>
      <c r="AD40" s="15">
        <v>2.9371584699453553E-2</v>
      </c>
      <c r="AE40" s="14">
        <v>86</v>
      </c>
      <c r="AF40" s="15">
        <v>0</v>
      </c>
      <c r="AG40" s="14">
        <v>0</v>
      </c>
      <c r="AH40" s="15">
        <v>3.2258064516129031E-2</v>
      </c>
      <c r="AI40" s="14">
        <v>6</v>
      </c>
      <c r="AJ40" s="15">
        <v>1.8604651162790697E-2</v>
      </c>
      <c r="AK40" s="14">
        <v>4</v>
      </c>
      <c r="AL40" s="15">
        <v>1.855976243504083E-2</v>
      </c>
      <c r="AM40" s="14">
        <v>50</v>
      </c>
      <c r="AN40" s="15">
        <v>2.5812619502868069E-2</v>
      </c>
      <c r="AO40" s="14">
        <v>27</v>
      </c>
      <c r="AP40" s="15">
        <v>8.649770781074302E-4</v>
      </c>
      <c r="AQ40" s="14">
        <v>10</v>
      </c>
      <c r="AR40" s="15">
        <v>3.7313432835820895E-3</v>
      </c>
      <c r="AS40" s="14">
        <v>1</v>
      </c>
      <c r="AT40" s="15">
        <v>4.6765393608729543E-3</v>
      </c>
      <c r="AU40" s="14">
        <v>12</v>
      </c>
      <c r="AV40" s="15">
        <v>5.1903114186851208E-3</v>
      </c>
      <c r="AW40" s="14">
        <v>9</v>
      </c>
      <c r="AX40" s="15">
        <v>0</v>
      </c>
      <c r="AY40" s="14">
        <v>0</v>
      </c>
      <c r="AZ40" s="15">
        <v>8.7378640776699032E-3</v>
      </c>
      <c r="BA40" s="14">
        <v>9</v>
      </c>
      <c r="BB40" s="15">
        <v>1.9011406844106463E-2</v>
      </c>
      <c r="BC40" s="14">
        <v>5</v>
      </c>
      <c r="BD40" s="15">
        <v>0</v>
      </c>
      <c r="BE40" s="14">
        <v>0</v>
      </c>
      <c r="BF40" s="15">
        <v>0</v>
      </c>
      <c r="BG40" s="14">
        <v>0</v>
      </c>
      <c r="BH40" s="15">
        <v>1.6071941069549411E-2</v>
      </c>
      <c r="BI40" s="14">
        <v>336</v>
      </c>
      <c r="BJ40" s="15">
        <v>1.8016062513566314E-2</v>
      </c>
      <c r="BK40" s="14">
        <v>249</v>
      </c>
      <c r="BL40" s="15">
        <v>0</v>
      </c>
      <c r="BM40" s="14">
        <v>0</v>
      </c>
      <c r="BN40" s="15">
        <v>1.8554962046668542E-2</v>
      </c>
      <c r="BO40" s="14">
        <v>132</v>
      </c>
      <c r="BP40" s="15">
        <v>1.8532246108228317E-2</v>
      </c>
      <c r="BQ40" s="14">
        <v>100</v>
      </c>
      <c r="BR40" s="15">
        <v>6.3460253841015361E-3</v>
      </c>
      <c r="BS40" s="14">
        <v>38</v>
      </c>
      <c r="BT40" s="15">
        <v>0</v>
      </c>
      <c r="BU40" s="14">
        <v>0</v>
      </c>
      <c r="BV40" s="15">
        <v>2.4291497975708502E-2</v>
      </c>
      <c r="BW40" s="14">
        <v>24</v>
      </c>
      <c r="BX40" s="15">
        <v>0</v>
      </c>
      <c r="BY40" s="14">
        <v>0</v>
      </c>
      <c r="BZ40" s="15">
        <v>8.5714285714285715E-2</v>
      </c>
      <c r="CA40" s="14">
        <v>3</v>
      </c>
      <c r="CB40" s="15">
        <v>0</v>
      </c>
      <c r="CC40" s="14">
        <v>0</v>
      </c>
      <c r="CD40">
        <v>3655</v>
      </c>
    </row>
    <row r="41" spans="1:82" x14ac:dyDescent="0.2">
      <c r="A41" t="s">
        <v>48</v>
      </c>
      <c r="B41">
        <v>248</v>
      </c>
      <c r="C41" t="s">
        <v>90</v>
      </c>
      <c r="D41" s="15">
        <v>3.4924330616996507E-3</v>
      </c>
      <c r="E41" s="14">
        <f t="shared" si="0"/>
        <v>1.7462165308498254</v>
      </c>
      <c r="F41" s="15">
        <v>2.0637898686679174E-2</v>
      </c>
      <c r="G41" s="14">
        <v>11</v>
      </c>
      <c r="H41" s="15">
        <v>1.7579834454474981E-2</v>
      </c>
      <c r="I41" s="14">
        <v>2109</v>
      </c>
      <c r="J41" s="15">
        <v>1.291359678499665E-2</v>
      </c>
      <c r="K41" s="14">
        <v>482</v>
      </c>
      <c r="L41" s="15">
        <v>1.1627906976744186E-2</v>
      </c>
      <c r="M41" s="14">
        <v>74</v>
      </c>
      <c r="N41" s="15">
        <v>2.9206513310933057E-2</v>
      </c>
      <c r="O41" s="14">
        <v>452</v>
      </c>
      <c r="P41" s="15">
        <v>2.7822151224707135E-2</v>
      </c>
      <c r="Q41" s="14">
        <v>209</v>
      </c>
      <c r="R41" s="15">
        <v>1.7934551636209096E-2</v>
      </c>
      <c r="S41" s="14">
        <v>211</v>
      </c>
      <c r="T41" s="15">
        <v>2.572653644592663E-2</v>
      </c>
      <c r="U41" s="14">
        <v>54</v>
      </c>
      <c r="V41" s="15">
        <v>0</v>
      </c>
      <c r="W41" s="14">
        <v>0</v>
      </c>
      <c r="X41" s="15">
        <v>1.6589506172839507E-2</v>
      </c>
      <c r="Y41" s="14">
        <v>43</v>
      </c>
      <c r="Z41" s="15">
        <v>1.0416666666666666E-2</v>
      </c>
      <c r="AA41" s="14">
        <v>1</v>
      </c>
      <c r="AB41" s="15">
        <v>0</v>
      </c>
      <c r="AC41" s="14">
        <v>0</v>
      </c>
      <c r="AD41" s="15">
        <v>2.2199453551912569E-2</v>
      </c>
      <c r="AE41" s="14">
        <v>65</v>
      </c>
      <c r="AF41" s="15">
        <v>0</v>
      </c>
      <c r="AG41" s="14">
        <v>0</v>
      </c>
      <c r="AH41" s="15">
        <v>1.0752688172043012E-2</v>
      </c>
      <c r="AI41" s="14">
        <v>2</v>
      </c>
      <c r="AJ41" s="15">
        <v>9.3023255813953487E-3</v>
      </c>
      <c r="AK41" s="14">
        <v>2</v>
      </c>
      <c r="AL41" s="15">
        <v>1.2620638455827766E-2</v>
      </c>
      <c r="AM41" s="14">
        <v>34</v>
      </c>
      <c r="AN41" s="15">
        <v>1.1472275334608031E-2</v>
      </c>
      <c r="AO41" s="14">
        <v>12</v>
      </c>
      <c r="AP41" s="15">
        <v>4.9303693452123522E-3</v>
      </c>
      <c r="AQ41" s="14">
        <v>57</v>
      </c>
      <c r="AR41" s="15">
        <v>3.7313432835820895E-3</v>
      </c>
      <c r="AS41" s="14">
        <v>1</v>
      </c>
      <c r="AT41" s="15">
        <v>1.0132501948558068E-2</v>
      </c>
      <c r="AU41" s="14">
        <v>26</v>
      </c>
      <c r="AV41" s="15">
        <v>1.2687427912341407E-2</v>
      </c>
      <c r="AW41" s="14">
        <v>22</v>
      </c>
      <c r="AX41" s="15">
        <v>0</v>
      </c>
      <c r="AY41" s="14">
        <v>0</v>
      </c>
      <c r="AZ41" s="15">
        <v>7.7669902912621356E-3</v>
      </c>
      <c r="BA41" s="14">
        <v>8</v>
      </c>
      <c r="BB41" s="15">
        <v>1.1406844106463879E-2</v>
      </c>
      <c r="BC41" s="14">
        <v>3</v>
      </c>
      <c r="BD41" s="15">
        <v>0</v>
      </c>
      <c r="BE41" s="14">
        <v>0</v>
      </c>
      <c r="BF41" s="15">
        <v>0</v>
      </c>
      <c r="BG41" s="14">
        <v>0</v>
      </c>
      <c r="BH41" s="15">
        <v>1.7554768965847126E-2</v>
      </c>
      <c r="BI41" s="14">
        <v>367</v>
      </c>
      <c r="BJ41" s="15">
        <v>1.5121915925041604E-2</v>
      </c>
      <c r="BK41" s="14">
        <v>209</v>
      </c>
      <c r="BL41" s="15">
        <v>0</v>
      </c>
      <c r="BM41" s="14">
        <v>0</v>
      </c>
      <c r="BN41" s="15">
        <v>1.7289850998032048E-2</v>
      </c>
      <c r="BO41" s="14">
        <v>123</v>
      </c>
      <c r="BP41" s="15">
        <v>2.8724981467753891E-2</v>
      </c>
      <c r="BQ41" s="14">
        <v>155</v>
      </c>
      <c r="BR41" s="15">
        <v>2.421509686038744E-2</v>
      </c>
      <c r="BS41" s="14">
        <v>145</v>
      </c>
      <c r="BT41" s="15">
        <v>0</v>
      </c>
      <c r="BU41" s="14">
        <v>0</v>
      </c>
      <c r="BV41" s="15">
        <v>1.1133603238866396E-2</v>
      </c>
      <c r="BW41" s="14">
        <v>11</v>
      </c>
      <c r="BX41" s="15">
        <v>0</v>
      </c>
      <c r="BY41" s="14">
        <v>0</v>
      </c>
      <c r="BZ41" s="15">
        <v>0</v>
      </c>
      <c r="CA41" s="14">
        <v>0</v>
      </c>
      <c r="CB41" s="15">
        <v>0</v>
      </c>
      <c r="CC41" s="14">
        <v>0</v>
      </c>
      <c r="CD41">
        <v>4894</v>
      </c>
    </row>
    <row r="42" spans="1:82" x14ac:dyDescent="0.2">
      <c r="A42" t="s">
        <v>48</v>
      </c>
      <c r="B42">
        <v>274</v>
      </c>
      <c r="C42" t="s">
        <v>91</v>
      </c>
      <c r="D42" s="15">
        <v>2.3282887077997671E-3</v>
      </c>
      <c r="E42" s="14">
        <f t="shared" si="0"/>
        <v>1.1641443538998835</v>
      </c>
      <c r="F42" s="15">
        <v>5.6285178236397749E-3</v>
      </c>
      <c r="G42" s="14">
        <v>3</v>
      </c>
      <c r="H42" s="15">
        <v>9.1691881934198565E-3</v>
      </c>
      <c r="I42" s="14">
        <v>1100</v>
      </c>
      <c r="J42" s="15">
        <v>7.6088412592096449E-3</v>
      </c>
      <c r="K42" s="14">
        <v>284</v>
      </c>
      <c r="L42" s="15">
        <v>1.0999371464487744E-2</v>
      </c>
      <c r="M42" s="14">
        <v>70</v>
      </c>
      <c r="N42" s="15">
        <v>1.4603256655466528E-2</v>
      </c>
      <c r="O42" s="14">
        <v>226</v>
      </c>
      <c r="P42" s="15">
        <v>1.2247071352502662E-2</v>
      </c>
      <c r="Q42" s="14">
        <v>92</v>
      </c>
      <c r="R42" s="15">
        <v>8.3297917552061194E-3</v>
      </c>
      <c r="S42" s="14">
        <v>98</v>
      </c>
      <c r="T42" s="15">
        <v>1.095759885659838E-2</v>
      </c>
      <c r="U42" s="14">
        <v>23</v>
      </c>
      <c r="V42" s="15">
        <v>2.564102564102564E-2</v>
      </c>
      <c r="W42" s="14">
        <v>1</v>
      </c>
      <c r="X42" s="15">
        <v>1.0030864197530864E-2</v>
      </c>
      <c r="Y42" s="14">
        <v>26</v>
      </c>
      <c r="Z42" s="15">
        <v>2.0833333333333332E-2</v>
      </c>
      <c r="AA42" s="14">
        <v>2</v>
      </c>
      <c r="AB42" s="15">
        <v>3.7037037037037035E-2</v>
      </c>
      <c r="AC42" s="14">
        <v>1</v>
      </c>
      <c r="AD42" s="15">
        <v>1.2295081967213115E-2</v>
      </c>
      <c r="AE42" s="14">
        <v>36</v>
      </c>
      <c r="AF42" s="15">
        <v>0</v>
      </c>
      <c r="AG42" s="14">
        <v>0</v>
      </c>
      <c r="AH42" s="15">
        <v>5.3763440860215058E-3</v>
      </c>
      <c r="AI42" s="14">
        <v>1</v>
      </c>
      <c r="AJ42" s="15">
        <v>0</v>
      </c>
      <c r="AK42" s="14">
        <v>0</v>
      </c>
      <c r="AL42" s="15">
        <v>8.5374907201187823E-3</v>
      </c>
      <c r="AM42" s="14">
        <v>23</v>
      </c>
      <c r="AN42" s="15">
        <v>5.7361376673040155E-3</v>
      </c>
      <c r="AO42" s="14">
        <v>6</v>
      </c>
      <c r="AP42" s="15">
        <v>8.3902776576420725E-3</v>
      </c>
      <c r="AQ42" s="14">
        <v>97</v>
      </c>
      <c r="AR42" s="15">
        <v>3.3582089552238806E-2</v>
      </c>
      <c r="AS42" s="14">
        <v>9</v>
      </c>
      <c r="AT42" s="15">
        <v>1.9095869056897894E-2</v>
      </c>
      <c r="AU42" s="14">
        <v>49</v>
      </c>
      <c r="AV42" s="15">
        <v>2.4798154555940023E-2</v>
      </c>
      <c r="AW42" s="14">
        <v>43</v>
      </c>
      <c r="AX42" s="15">
        <v>0</v>
      </c>
      <c r="AY42" s="14">
        <v>0</v>
      </c>
      <c r="AZ42" s="15">
        <v>9.7087378640776691E-3</v>
      </c>
      <c r="BA42" s="14">
        <v>10</v>
      </c>
      <c r="BB42" s="15">
        <v>1.1406844106463879E-2</v>
      </c>
      <c r="BC42" s="14">
        <v>3</v>
      </c>
      <c r="BD42" s="15">
        <v>0</v>
      </c>
      <c r="BE42" s="14">
        <v>0</v>
      </c>
      <c r="BF42" s="15">
        <v>0</v>
      </c>
      <c r="BG42" s="14">
        <v>0</v>
      </c>
      <c r="BH42" s="15">
        <v>1.2101788960107147E-2</v>
      </c>
      <c r="BI42" s="14">
        <v>253</v>
      </c>
      <c r="BJ42" s="15">
        <v>1.0418927718688952E-2</v>
      </c>
      <c r="BK42" s="14">
        <v>144</v>
      </c>
      <c r="BL42" s="15">
        <v>0</v>
      </c>
      <c r="BM42" s="14">
        <v>0</v>
      </c>
      <c r="BN42" s="15">
        <v>1.4619061006466124E-2</v>
      </c>
      <c r="BO42" s="14">
        <v>104</v>
      </c>
      <c r="BP42" s="15">
        <v>1.9088213491475166E-2</v>
      </c>
      <c r="BQ42" s="14">
        <v>103</v>
      </c>
      <c r="BR42" s="15">
        <v>2.0207080828323315E-2</v>
      </c>
      <c r="BS42" s="14">
        <v>121</v>
      </c>
      <c r="BT42" s="15">
        <v>5.8823529411764705E-2</v>
      </c>
      <c r="BU42" s="14">
        <v>1</v>
      </c>
      <c r="BV42" s="15">
        <v>6.0728744939271256E-3</v>
      </c>
      <c r="BW42" s="14">
        <v>6</v>
      </c>
      <c r="BX42" s="15">
        <v>0</v>
      </c>
      <c r="BY42" s="14">
        <v>0</v>
      </c>
      <c r="BZ42" s="15">
        <v>0</v>
      </c>
      <c r="CA42" s="14">
        <v>0</v>
      </c>
      <c r="CB42" s="15">
        <v>0</v>
      </c>
      <c r="CC42" s="14">
        <v>0</v>
      </c>
      <c r="CD42">
        <v>2939</v>
      </c>
    </row>
    <row r="43" spans="1:82" x14ac:dyDescent="0.2">
      <c r="E43">
        <f>SUM(E4:E42)</f>
        <v>499.99999999999994</v>
      </c>
      <c r="G43">
        <v>533</v>
      </c>
      <c r="H43">
        <v>1.0000000000000004</v>
      </c>
      <c r="I43">
        <v>119967</v>
      </c>
      <c r="J43">
        <v>0.99999999999999978</v>
      </c>
      <c r="K43">
        <v>37325</v>
      </c>
      <c r="L43">
        <v>1</v>
      </c>
      <c r="M43">
        <v>6364</v>
      </c>
      <c r="N43">
        <v>0.99999999999999989</v>
      </c>
      <c r="O43">
        <v>15476</v>
      </c>
      <c r="P43">
        <v>0.99999999999999989</v>
      </c>
      <c r="Q43">
        <v>7512</v>
      </c>
      <c r="R43">
        <v>1.0000000000000002</v>
      </c>
      <c r="S43">
        <v>11765</v>
      </c>
      <c r="T43">
        <v>1</v>
      </c>
      <c r="U43">
        <v>2099</v>
      </c>
      <c r="V43">
        <v>1.0000000000000002</v>
      </c>
      <c r="W43">
        <v>39</v>
      </c>
      <c r="X43">
        <v>1</v>
      </c>
      <c r="Y43">
        <v>2592</v>
      </c>
      <c r="Z43">
        <v>0.99999999999999989</v>
      </c>
      <c r="AA43">
        <v>96</v>
      </c>
      <c r="AB43">
        <v>0.99999999999999978</v>
      </c>
      <c r="AC43">
        <v>27</v>
      </c>
      <c r="AD43">
        <v>0.99999999999999989</v>
      </c>
      <c r="AE43">
        <v>2928</v>
      </c>
      <c r="AF43">
        <v>1</v>
      </c>
      <c r="AG43">
        <v>3</v>
      </c>
      <c r="AH43">
        <v>0.99999999999999978</v>
      </c>
      <c r="AI43">
        <v>186</v>
      </c>
      <c r="AJ43">
        <v>0.99999999999999956</v>
      </c>
      <c r="AK43">
        <v>215</v>
      </c>
      <c r="AL43">
        <v>1</v>
      </c>
      <c r="AM43">
        <v>2694</v>
      </c>
      <c r="AN43">
        <v>0.99999999999999978</v>
      </c>
      <c r="AO43">
        <v>1046</v>
      </c>
      <c r="AP43">
        <v>0.99999999999999978</v>
      </c>
      <c r="AQ43">
        <v>11561</v>
      </c>
      <c r="AR43">
        <v>0.99999999999999967</v>
      </c>
      <c r="AS43">
        <v>268</v>
      </c>
      <c r="AT43">
        <v>0.99999999999999978</v>
      </c>
      <c r="AU43">
        <v>2566</v>
      </c>
      <c r="AV43">
        <v>1.0000000000000002</v>
      </c>
      <c r="AW43">
        <v>1734</v>
      </c>
      <c r="AX43">
        <v>0.99999999999999978</v>
      </c>
      <c r="AY43">
        <v>31</v>
      </c>
      <c r="AZ43">
        <v>0.99999999999999989</v>
      </c>
      <c r="BA43">
        <v>1030</v>
      </c>
      <c r="BB43">
        <v>0.99999999999999967</v>
      </c>
      <c r="BC43">
        <v>263</v>
      </c>
      <c r="BD43">
        <v>0</v>
      </c>
      <c r="BE43">
        <v>0</v>
      </c>
      <c r="BF43">
        <v>1</v>
      </c>
      <c r="BG43">
        <v>6</v>
      </c>
      <c r="BH43">
        <v>1.0000000000000002</v>
      </c>
      <c r="BI43">
        <v>20906</v>
      </c>
      <c r="BJ43">
        <v>1.0000000000000002</v>
      </c>
      <c r="BK43">
        <v>13821</v>
      </c>
      <c r="BL43">
        <v>1</v>
      </c>
      <c r="BM43">
        <v>7</v>
      </c>
      <c r="BN43">
        <v>1</v>
      </c>
      <c r="BO43">
        <v>7114</v>
      </c>
      <c r="BP43">
        <v>1.0000000000000002</v>
      </c>
      <c r="BQ43">
        <v>5396</v>
      </c>
      <c r="BR43">
        <v>1.0000000000000002</v>
      </c>
      <c r="BS43">
        <v>5988</v>
      </c>
      <c r="BT43">
        <v>1</v>
      </c>
      <c r="BU43">
        <v>17</v>
      </c>
      <c r="BV43">
        <v>1.0000000000000002</v>
      </c>
      <c r="BW43">
        <v>988</v>
      </c>
      <c r="BX43">
        <v>1</v>
      </c>
      <c r="BY43">
        <v>37</v>
      </c>
      <c r="BZ43">
        <v>1</v>
      </c>
      <c r="CA43">
        <v>35</v>
      </c>
      <c r="CB43">
        <v>0.99999999999999989</v>
      </c>
      <c r="CC43">
        <v>6</v>
      </c>
      <c r="CD43">
        <v>284359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توزيع  بالشهر مشرفين</vt:lpstr>
      <vt:lpstr>توزيع بالشهر مناديب</vt:lpstr>
      <vt:lpstr>بالأحجام مشرفين</vt:lpstr>
      <vt:lpstr>avg %</vt:lpstr>
      <vt:lpstr>بالأحجام مناديب</vt:lpstr>
      <vt:lpstr>avg % (2)</vt:lpstr>
      <vt:lpstr>ee</vt:lpstr>
      <vt:lpstr>'بالأحجام مناديب'!Print_Area</vt:lpstr>
      <vt:lpstr>'بالأحجام مناديب'!Print_Titles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e.morsy</dc:creator>
  <cp:lastModifiedBy>e.morsy</cp:lastModifiedBy>
  <dcterms:created xsi:type="dcterms:W3CDTF">2017-01-28T14:10:11Z</dcterms:created>
  <dcterms:modified xsi:type="dcterms:W3CDTF">2017-01-31T15:40:42Z</dcterms:modified>
</cp:coreProperties>
</file>